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<sst xmlns="http://schemas.openxmlformats.org/spreadsheetml/2006/main" count="119" uniqueCount="54">
  <si>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15/09/2024 23:33:40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</si>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</sst>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173-4EEC-8C3F-95CBC2DA8FE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173-4EEC-8C3F-95CBC2DA8FE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173-4EEC-8C3F-95CBC2DA8FE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1173-4EEC-8C3F-95CBC2DA8FE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173-4EEC-8C3F-95CBC2DA8FE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173-4EEC-8C3F-95CBC2DA8FE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173-4EEC-8C3F-95CBC2DA8FE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173-4EEC-8C3F-95CBC2DA8FE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173-4EEC-8C3F-95CBC2DA8FE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28.251000000000001</c:v>
                </c:pt>
                <c:pt idx="5">
                  <c:v>68.12</c:v>
                </c:pt>
                <c:pt idx="6">
                  <c:v>240.52799999999999</c:v>
                </c:pt>
                <c:pt idx="7">
                  <c:v>33</c:v>
                </c:pt>
                <c:pt idx="9">
                  <c:v>144.26999999999998</c:v>
                </c:pt>
                <c:pt idx="10">
                  <c:v>109.005</c:v>
                </c:pt>
                <c:pt idx="11">
                  <c:v>127.828</c:v>
                </c:pt>
                <c:pt idx="12">
                  <c:v>48.542000000000002</c:v>
                </c:pt>
                <c:pt idx="13">
                  <c:v>96.9</c:v>
                </c:pt>
                <c:pt idx="14">
                  <c:v>46.134999999999998</c:v>
                </c:pt>
                <c:pt idx="15">
                  <c:v>121.833</c:v>
                </c:pt>
                <c:pt idx="16">
                  <c:v>10.805</c:v>
                </c:pt>
                <c:pt idx="17">
                  <c:v>20</c:v>
                </c:pt>
                <c:pt idx="18">
                  <c:v>5</c:v>
                </c:pt>
                <c:pt idx="19">
                  <c:v>1</c:v>
                </c:pt>
                <c:pt idx="21">
                  <c:v>50.826999999999998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173-4EEC-8C3F-95CBC2DA8FE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22.5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48.6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92.3</c:v>
                </c:pt>
                <c:pt idx="21">
                  <c:v>0</c:v>
                </c:pt>
                <c:pt idx="22">
                  <c:v>52.7</c:v>
                </c:pt>
                <c:pt idx="23">
                  <c:v>36.799999999999997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173-4EEC-8C3F-95CBC2DA8FE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28.637</c:v>
                </c:pt>
                <c:pt idx="2">
                  <c:v>62.396000000000001</c:v>
                </c:pt>
                <c:pt idx="3">
                  <c:v>34.889000000000003</c:v>
                </c:pt>
                <c:pt idx="4">
                  <c:v>30.033999999999999</c:v>
                </c:pt>
                <c:pt idx="7">
                  <c:v>13.251999999999999</c:v>
                </c:pt>
                <c:pt idx="8">
                  <c:v>17.619000000000003</c:v>
                </c:pt>
                <c:pt idx="10">
                  <c:v>32.982999999999997</c:v>
                </c:pt>
                <c:pt idx="12">
                  <c:v>26.04</c:v>
                </c:pt>
                <c:pt idx="14">
                  <c:v>43.061</c:v>
                </c:pt>
                <c:pt idx="15">
                  <c:v>3.2439999999999998</c:v>
                </c:pt>
                <c:pt idx="17">
                  <c:v>0.28799999999999998</c:v>
                </c:pt>
                <c:pt idx="18">
                  <c:v>3.1439999999999997</c:v>
                </c:pt>
                <c:pt idx="19">
                  <c:v>3.6040000000000001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173-4EEC-8C3F-95CBC2DA8FE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173-4EEC-8C3F-95CBC2DA8FE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173-4EEC-8C3F-95CBC2DA8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89.41</c:v>
                </c:pt>
                <c:pt idx="1">
                  <c:v>89.43</c:v>
                </c:pt>
                <c:pt idx="2">
                  <c:v>77.61</c:v>
                </c:pt>
                <c:pt idx="3">
                  <c:v>88.83</c:v>
                </c:pt>
                <c:pt idx="4">
                  <c:v>89.49</c:v>
                </c:pt>
                <c:pt idx="5">
                  <c:v>93.51</c:v>
                </c:pt>
                <c:pt idx="6">
                  <c:v>126.53</c:v>
                </c:pt>
                <c:pt idx="7">
                  <c:v>141.13</c:v>
                </c:pt>
                <c:pt idx="8">
                  <c:v>148.57</c:v>
                </c:pt>
                <c:pt idx="9">
                  <c:v>109.44</c:v>
                </c:pt>
                <c:pt idx="10">
                  <c:v>100.3</c:v>
                </c:pt>
                <c:pt idx="11">
                  <c:v>82.01</c:v>
                </c:pt>
                <c:pt idx="12">
                  <c:v>79.84</c:v>
                </c:pt>
                <c:pt idx="13">
                  <c:v>84.68</c:v>
                </c:pt>
                <c:pt idx="14">
                  <c:v>90.23</c:v>
                </c:pt>
                <c:pt idx="15">
                  <c:v>96.22</c:v>
                </c:pt>
                <c:pt idx="16">
                  <c:v>109.15</c:v>
                </c:pt>
                <c:pt idx="17">
                  <c:v>172.43</c:v>
                </c:pt>
                <c:pt idx="18">
                  <c:v>185.49</c:v>
                </c:pt>
                <c:pt idx="19">
                  <c:v>330</c:v>
                </c:pt>
                <c:pt idx="20">
                  <c:v>180</c:v>
                </c:pt>
                <c:pt idx="21">
                  <c:v>134.86000000000001</c:v>
                </c:pt>
                <c:pt idx="22">
                  <c:v>105</c:v>
                </c:pt>
                <c:pt idx="23">
                  <c:v>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173-4EEC-8C3F-95CBC2DA8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F23-45CD-867F-810A04164D5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F23-45CD-867F-810A04164D5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5.9039999999999999</c:v>
                </c:pt>
                <c:pt idx="1">
                  <c:v>5.0270000000000001</c:v>
                </c:pt>
                <c:pt idx="2">
                  <c:v>5.8819999999999997</c:v>
                </c:pt>
                <c:pt idx="3">
                  <c:v>6.0459999999999994</c:v>
                </c:pt>
                <c:pt idx="4">
                  <c:v>6.3820000000000006</c:v>
                </c:pt>
                <c:pt idx="5">
                  <c:v>7.8120000000000003</c:v>
                </c:pt>
                <c:pt idx="6">
                  <c:v>8.5389999999999997</c:v>
                </c:pt>
                <c:pt idx="7">
                  <c:v>12.268000000000001</c:v>
                </c:pt>
                <c:pt idx="8">
                  <c:v>13.984999999999999</c:v>
                </c:pt>
                <c:pt idx="9">
                  <c:v>17.507999999999999</c:v>
                </c:pt>
                <c:pt idx="10">
                  <c:v>19.975000000000001</c:v>
                </c:pt>
                <c:pt idx="11">
                  <c:v>23.503</c:v>
                </c:pt>
                <c:pt idx="12">
                  <c:v>2.5</c:v>
                </c:pt>
                <c:pt idx="13">
                  <c:v>10</c:v>
                </c:pt>
                <c:pt idx="16">
                  <c:v>3.7</c:v>
                </c:pt>
                <c:pt idx="17">
                  <c:v>2.5</c:v>
                </c:pt>
                <c:pt idx="19">
                  <c:v>1.07</c:v>
                </c:pt>
                <c:pt idx="20">
                  <c:v>8.3000000000000007</c:v>
                </c:pt>
                <c:pt idx="22">
                  <c:v>3.5</c:v>
                </c:pt>
                <c:pt idx="23">
                  <c:v>2.2000000000000002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23-45CD-867F-810A04164D5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8.9290000000000003</c:v>
                </c:pt>
                <c:pt idx="1">
                  <c:v>6.242</c:v>
                </c:pt>
                <c:pt idx="2">
                  <c:v>38.064</c:v>
                </c:pt>
                <c:pt idx="3">
                  <c:v>7.9950000000000001</c:v>
                </c:pt>
                <c:pt idx="4">
                  <c:v>6.8990000000000009</c:v>
                </c:pt>
                <c:pt idx="5">
                  <c:v>8.4570000000000007</c:v>
                </c:pt>
                <c:pt idx="6">
                  <c:v>5.9269999999999996</c:v>
                </c:pt>
                <c:pt idx="7">
                  <c:v>10.436999999999999</c:v>
                </c:pt>
                <c:pt idx="8">
                  <c:v>26.148000000000003</c:v>
                </c:pt>
                <c:pt idx="9">
                  <c:v>13.988</c:v>
                </c:pt>
                <c:pt idx="10">
                  <c:v>19.018999999999998</c:v>
                </c:pt>
                <c:pt idx="11">
                  <c:v>39.362000000000002</c:v>
                </c:pt>
                <c:pt idx="12">
                  <c:v>25.982999999999997</c:v>
                </c:pt>
                <c:pt idx="13">
                  <c:v>20.813000000000002</c:v>
                </c:pt>
                <c:pt idx="14">
                  <c:v>8.2629999999999999</c:v>
                </c:pt>
                <c:pt idx="15">
                  <c:v>7.6470000000000002</c:v>
                </c:pt>
                <c:pt idx="16">
                  <c:v>7.4889999999999999</c:v>
                </c:pt>
                <c:pt idx="17">
                  <c:v>2.9990000000000001</c:v>
                </c:pt>
                <c:pt idx="18">
                  <c:v>2.5670000000000002</c:v>
                </c:pt>
                <c:pt idx="19">
                  <c:v>3.5339999999999998</c:v>
                </c:pt>
                <c:pt idx="20">
                  <c:v>16.318999999999999</c:v>
                </c:pt>
                <c:pt idx="21">
                  <c:v>1.704</c:v>
                </c:pt>
                <c:pt idx="22">
                  <c:v>8.9659999999999993</c:v>
                </c:pt>
                <c:pt idx="23">
                  <c:v>7.3079999999999998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23-45CD-867F-810A04164D5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F23-45CD-867F-810A04164D5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F23-45CD-867F-810A04164D5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F23-45CD-867F-810A04164D5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F23-45CD-867F-810A04164D5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F23-45CD-867F-810A04164D5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F23-45CD-867F-810A04164D5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7.5</c:v>
                </c:pt>
                <c:pt idx="2">
                  <c:v>0</c:v>
                </c:pt>
                <c:pt idx="3">
                  <c:v>0.2</c:v>
                </c:pt>
                <c:pt idx="4">
                  <c:v>6.6</c:v>
                </c:pt>
                <c:pt idx="5">
                  <c:v>30.5</c:v>
                </c:pt>
                <c:pt idx="6">
                  <c:v>130.9</c:v>
                </c:pt>
                <c:pt idx="7">
                  <c:v>23.5</c:v>
                </c:pt>
                <c:pt idx="8">
                  <c:v>0</c:v>
                </c:pt>
                <c:pt idx="9">
                  <c:v>59.4</c:v>
                </c:pt>
                <c:pt idx="10">
                  <c:v>74.400000000000006</c:v>
                </c:pt>
                <c:pt idx="11">
                  <c:v>0</c:v>
                </c:pt>
                <c:pt idx="12">
                  <c:v>8.9</c:v>
                </c:pt>
                <c:pt idx="13">
                  <c:v>17.7</c:v>
                </c:pt>
                <c:pt idx="14">
                  <c:v>43.7</c:v>
                </c:pt>
                <c:pt idx="15">
                  <c:v>53.8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F23-45CD-867F-810A04164D5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13.417999999999999</c:v>
                </c:pt>
                <c:pt idx="1">
                  <c:v>9.8679999999999986</c:v>
                </c:pt>
                <c:pt idx="2">
                  <c:v>18.45</c:v>
                </c:pt>
                <c:pt idx="3">
                  <c:v>20.648</c:v>
                </c:pt>
                <c:pt idx="4">
                  <c:v>10.153</c:v>
                </c:pt>
                <c:pt idx="5">
                  <c:v>21.317</c:v>
                </c:pt>
                <c:pt idx="6">
                  <c:v>95.2</c:v>
                </c:pt>
                <c:pt idx="9">
                  <c:v>53.373999999999995</c:v>
                </c:pt>
                <c:pt idx="10">
                  <c:v>28.593999999999998</c:v>
                </c:pt>
                <c:pt idx="11">
                  <c:v>64.962999999999994</c:v>
                </c:pt>
                <c:pt idx="12">
                  <c:v>37.199000000000005</c:v>
                </c:pt>
                <c:pt idx="13">
                  <c:v>48.386999999999993</c:v>
                </c:pt>
                <c:pt idx="14">
                  <c:v>37.232999999999997</c:v>
                </c:pt>
                <c:pt idx="15">
                  <c:v>63.63</c:v>
                </c:pt>
                <c:pt idx="16">
                  <c:v>48.198</c:v>
                </c:pt>
                <c:pt idx="17">
                  <c:v>14.789</c:v>
                </c:pt>
                <c:pt idx="18">
                  <c:v>5.577</c:v>
                </c:pt>
                <c:pt idx="20">
                  <c:v>67.641000000000005</c:v>
                </c:pt>
                <c:pt idx="21">
                  <c:v>49.122999999999998</c:v>
                </c:pt>
                <c:pt idx="22">
                  <c:v>40.274999999999999</c:v>
                </c:pt>
                <c:pt idx="23">
                  <c:v>27.334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F23-45CD-867F-810A04164D5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F23-45CD-867F-810A04164D5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F23-45CD-867F-810A04164D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89.41</c:v>
                </c:pt>
                <c:pt idx="1">
                  <c:v>89.43</c:v>
                </c:pt>
                <c:pt idx="2">
                  <c:v>77.61</c:v>
                </c:pt>
                <c:pt idx="3">
                  <c:v>88.83</c:v>
                </c:pt>
                <c:pt idx="4">
                  <c:v>89.49</c:v>
                </c:pt>
                <c:pt idx="5">
                  <c:v>93.51</c:v>
                </c:pt>
                <c:pt idx="6">
                  <c:v>126.53</c:v>
                </c:pt>
                <c:pt idx="7">
                  <c:v>141.13</c:v>
                </c:pt>
                <c:pt idx="8">
                  <c:v>148.57</c:v>
                </c:pt>
                <c:pt idx="9">
                  <c:v>109.44</c:v>
                </c:pt>
                <c:pt idx="10">
                  <c:v>100.3</c:v>
                </c:pt>
                <c:pt idx="11">
                  <c:v>82.01</c:v>
                </c:pt>
                <c:pt idx="12">
                  <c:v>79.84</c:v>
                </c:pt>
                <c:pt idx="13">
                  <c:v>84.68</c:v>
                </c:pt>
                <c:pt idx="14">
                  <c:v>90.23</c:v>
                </c:pt>
                <c:pt idx="15">
                  <c:v>96.22</c:v>
                </c:pt>
                <c:pt idx="16">
                  <c:v>109.15</c:v>
                </c:pt>
                <c:pt idx="17">
                  <c:v>172.43</c:v>
                </c:pt>
                <c:pt idx="18">
                  <c:v>185.49</c:v>
                </c:pt>
                <c:pt idx="19">
                  <c:v>330</c:v>
                </c:pt>
                <c:pt idx="20">
                  <c:v>180</c:v>
                </c:pt>
                <c:pt idx="21">
                  <c:v>134.86000000000001</c:v>
                </c:pt>
                <c:pt idx="22">
                  <c:v>105</c:v>
                </c:pt>
                <c:pt idx="23">
                  <c:v>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F23-45CD-867F-810A04164D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28.251000000000001</v>
      </c>
      <c r="C4" s="18">
        <v>28.637</v>
      </c>
      <c r="D4" s="18">
        <v>62.396000000000001</v>
      </c>
      <c r="E4" s="18">
        <v>34.889000000000003</v>
      </c>
      <c r="F4" s="18">
        <v>30.033999999999999</v>
      </c>
      <c r="G4" s="18">
        <v>68.12</v>
      </c>
      <c r="H4" s="18">
        <v>240.52799999999999</v>
      </c>
      <c r="I4" s="18">
        <v>46.252000000000002</v>
      </c>
      <c r="J4" s="18">
        <v>40.119000000000007</v>
      </c>
      <c r="K4" s="18">
        <v>144.26999999999998</v>
      </c>
      <c r="L4" s="18">
        <v>141.988</v>
      </c>
      <c r="M4" s="18">
        <v>127.828</v>
      </c>
      <c r="N4" s="18">
        <v>74.581999999999994</v>
      </c>
      <c r="O4" s="18">
        <v>96.9</v>
      </c>
      <c r="P4" s="18">
        <v>89.195999999999998</v>
      </c>
      <c r="Q4" s="18">
        <v>125.077</v>
      </c>
      <c r="R4" s="18">
        <v>59.405000000000001</v>
      </c>
      <c r="S4" s="18">
        <v>20.288</v>
      </c>
      <c r="T4" s="18">
        <v>8.1440000000000001</v>
      </c>
      <c r="U4" s="18">
        <v>4.6040000000000001</v>
      </c>
      <c r="V4" s="18">
        <v>92.3</v>
      </c>
      <c r="W4" s="18">
        <v>50.826999999999998</v>
      </c>
      <c r="X4" s="18">
        <v>52.7</v>
      </c>
      <c r="Y4" s="18">
        <v>36.799999999999997</v>
      </c>
      <c r="Z4" s="19"/>
      <c r="AA4" s="20">
        <f>SUM(B4:Z4)</f>
        <v>1704.1349999999998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89.41</v>
      </c>
      <c r="C7" s="28">
        <v>89.43</v>
      </c>
      <c r="D7" s="28">
        <v>77.61</v>
      </c>
      <c r="E7" s="28">
        <v>88.83</v>
      </c>
      <c r="F7" s="28">
        <v>89.49</v>
      </c>
      <c r="G7" s="28">
        <v>93.51</v>
      </c>
      <c r="H7" s="28">
        <v>126.53</v>
      </c>
      <c r="I7" s="28">
        <v>141.13</v>
      </c>
      <c r="J7" s="28">
        <v>148.57</v>
      </c>
      <c r="K7" s="28">
        <v>109.44</v>
      </c>
      <c r="L7" s="28">
        <v>100.3</v>
      </c>
      <c r="M7" s="28">
        <v>82.01</v>
      </c>
      <c r="N7" s="28">
        <v>79.84</v>
      </c>
      <c r="O7" s="28">
        <v>84.68</v>
      </c>
      <c r="P7" s="28">
        <v>90.23</v>
      </c>
      <c r="Q7" s="28">
        <v>96.22</v>
      </c>
      <c r="R7" s="28">
        <v>109.15</v>
      </c>
      <c r="S7" s="28">
        <v>172.43</v>
      </c>
      <c r="T7" s="28">
        <v>185.49</v>
      </c>
      <c r="U7" s="28">
        <v>330</v>
      </c>
      <c r="V7" s="28">
        <v>180</v>
      </c>
      <c r="W7" s="28">
        <v>134.86000000000001</v>
      </c>
      <c r="X7" s="28">
        <v>105</v>
      </c>
      <c r="Y7" s="28">
        <v>98</v>
      </c>
      <c r="Z7" s="29"/>
      <c r="AA7" s="30">
        <f>IF(SUM(B7:Z7)&lt;&gt;0,AVERAGEIF(B7:Z7,"&lt;&gt;"""),"")</f>
        <v>120.92333333333335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28.251000000000001</v>
      </c>
      <c r="C12" s="52"/>
      <c r="D12" s="52"/>
      <c r="E12" s="52"/>
      <c r="F12" s="52"/>
      <c r="G12" s="52">
        <v>68.12</v>
      </c>
      <c r="H12" s="52">
        <v>240.52799999999999</v>
      </c>
      <c r="I12" s="52">
        <v>33</v>
      </c>
      <c r="J12" s="52"/>
      <c r="K12" s="52">
        <v>144.26999999999998</v>
      </c>
      <c r="L12" s="52">
        <v>109.005</v>
      </c>
      <c r="M12" s="52">
        <v>127.828</v>
      </c>
      <c r="N12" s="52">
        <v>48.542000000000002</v>
      </c>
      <c r="O12" s="52">
        <v>96.9</v>
      </c>
      <c r="P12" s="52">
        <v>46.134999999999998</v>
      </c>
      <c r="Q12" s="52">
        <v>121.833</v>
      </c>
      <c r="R12" s="52">
        <v>10.805</v>
      </c>
      <c r="S12" s="52">
        <v>20</v>
      </c>
      <c r="T12" s="52">
        <v>5</v>
      </c>
      <c r="U12" s="52">
        <v>1</v>
      </c>
      <c r="V12" s="52"/>
      <c r="W12" s="52">
        <v>50.826999999999998</v>
      </c>
      <c r="X12" s="52"/>
      <c r="Y12" s="52"/>
      <c r="Z12" s="53"/>
      <c r="AA12" s="54">
        <f t="shared" si="0"/>
        <v>1152.0440000000001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28.637</v>
      </c>
      <c r="D14" s="57">
        <v>62.396000000000001</v>
      </c>
      <c r="E14" s="57">
        <v>34.889000000000003</v>
      </c>
      <c r="F14" s="57">
        <v>30.033999999999999</v>
      </c>
      <c r="G14" s="57"/>
      <c r="H14" s="57"/>
      <c r="I14" s="57">
        <v>13.251999999999999</v>
      </c>
      <c r="J14" s="57">
        <v>17.619000000000003</v>
      </c>
      <c r="K14" s="57"/>
      <c r="L14" s="57">
        <v>32.982999999999997</v>
      </c>
      <c r="M14" s="57"/>
      <c r="N14" s="57">
        <v>26.04</v>
      </c>
      <c r="O14" s="57"/>
      <c r="P14" s="57">
        <v>43.061</v>
      </c>
      <c r="Q14" s="57">
        <v>3.2439999999999998</v>
      </c>
      <c r="R14" s="57"/>
      <c r="S14" s="57">
        <v>0.28799999999999998</v>
      </c>
      <c r="T14" s="57">
        <v>3.1439999999999997</v>
      </c>
      <c r="U14" s="57">
        <v>3.6040000000000001</v>
      </c>
      <c r="V14" s="57"/>
      <c r="W14" s="57"/>
      <c r="X14" s="57"/>
      <c r="Y14" s="57"/>
      <c r="Z14" s="58"/>
      <c r="AA14" s="59">
        <f t="shared" si="0"/>
        <v>299.19099999999997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28.251000000000001</v>
      </c>
      <c r="C16" s="62">
        <f t="shared" si="1"/>
        <v>28.637</v>
      </c>
      <c r="D16" s="62">
        <f t="shared" si="1"/>
        <v>62.396000000000001</v>
      </c>
      <c r="E16" s="62">
        <f t="shared" si="1"/>
        <v>34.889000000000003</v>
      </c>
      <c r="F16" s="62">
        <f t="shared" si="1"/>
        <v>30.033999999999999</v>
      </c>
      <c r="G16" s="62">
        <f t="shared" si="1"/>
        <v>68.12</v>
      </c>
      <c r="H16" s="62">
        <f t="shared" si="1"/>
        <v>240.52799999999999</v>
      </c>
      <c r="I16" s="62">
        <f t="shared" si="1"/>
        <v>46.251999999999995</v>
      </c>
      <c r="J16" s="62">
        <f t="shared" si="1"/>
        <v>17.619000000000003</v>
      </c>
      <c r="K16" s="62">
        <f t="shared" si="1"/>
        <v>144.26999999999998</v>
      </c>
      <c r="L16" s="62">
        <f t="shared" si="1"/>
        <v>141.988</v>
      </c>
      <c r="M16" s="62">
        <f t="shared" si="1"/>
        <v>127.828</v>
      </c>
      <c r="N16" s="62">
        <f t="shared" si="1"/>
        <v>74.581999999999994</v>
      </c>
      <c r="O16" s="62">
        <f t="shared" si="1"/>
        <v>96.9</v>
      </c>
      <c r="P16" s="62">
        <f t="shared" si="1"/>
        <v>89.195999999999998</v>
      </c>
      <c r="Q16" s="62">
        <f t="shared" si="1"/>
        <v>125.077</v>
      </c>
      <c r="R16" s="62">
        <f t="shared" si="1"/>
        <v>10.805</v>
      </c>
      <c r="S16" s="62">
        <f t="shared" si="1"/>
        <v>20.288</v>
      </c>
      <c r="T16" s="62">
        <f t="shared" si="1"/>
        <v>8.1440000000000001</v>
      </c>
      <c r="U16" s="62">
        <f t="shared" si="1"/>
        <v>4.6040000000000001</v>
      </c>
      <c r="V16" s="62">
        <f t="shared" si="1"/>
        <v>0</v>
      </c>
      <c r="W16" s="62">
        <f t="shared" si="1"/>
        <v>50.826999999999998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1451.2350000000001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28.251000000000001</v>
      </c>
      <c r="C30" s="77">
        <v>28.637</v>
      </c>
      <c r="D30" s="77">
        <v>62.396000000000001</v>
      </c>
      <c r="E30" s="77">
        <v>34.889000000000003</v>
      </c>
      <c r="F30" s="77">
        <v>30.033999999999999</v>
      </c>
      <c r="G30" s="77">
        <v>68.12</v>
      </c>
      <c r="H30" s="77">
        <v>240.52799999999999</v>
      </c>
      <c r="I30" s="77">
        <v>46.252000000000002</v>
      </c>
      <c r="J30" s="77">
        <v>17.619</v>
      </c>
      <c r="K30" s="77">
        <v>144.27000000000001</v>
      </c>
      <c r="L30" s="77">
        <v>141.988</v>
      </c>
      <c r="M30" s="77">
        <v>127.828</v>
      </c>
      <c r="N30" s="77">
        <v>74.581999999999994</v>
      </c>
      <c r="O30" s="77">
        <v>96.9</v>
      </c>
      <c r="P30" s="77">
        <v>89.195999999999998</v>
      </c>
      <c r="Q30" s="77">
        <v>125.077</v>
      </c>
      <c r="R30" s="77">
        <v>10.805</v>
      </c>
      <c r="S30" s="77">
        <v>20.288</v>
      </c>
      <c r="T30" s="77">
        <v>8.1440000000000001</v>
      </c>
      <c r="U30" s="77">
        <v>4.6040000000000001</v>
      </c>
      <c r="V30" s="77"/>
      <c r="W30" s="77">
        <v>50.826999999999998</v>
      </c>
      <c r="X30" s="77"/>
      <c r="Y30" s="77"/>
      <c r="Z30" s="78"/>
      <c r="AA30" s="79">
        <f>SUM(B30:Z30)</f>
        <v>1451.2349999999999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28.251000000000001</v>
      </c>
      <c r="C32" s="62">
        <f t="shared" ref="C32:Z32" si="4">IF(LEN(C$2)&gt;0,SUM(C29:C31),"")</f>
        <v>28.637</v>
      </c>
      <c r="D32" s="62">
        <f t="shared" si="4"/>
        <v>62.396000000000001</v>
      </c>
      <c r="E32" s="62">
        <f t="shared" si="4"/>
        <v>34.889000000000003</v>
      </c>
      <c r="F32" s="62">
        <f t="shared" si="4"/>
        <v>30.033999999999999</v>
      </c>
      <c r="G32" s="62">
        <f t="shared" si="4"/>
        <v>68.12</v>
      </c>
      <c r="H32" s="62">
        <f t="shared" si="4"/>
        <v>240.52799999999999</v>
      </c>
      <c r="I32" s="62">
        <f t="shared" si="4"/>
        <v>46.252000000000002</v>
      </c>
      <c r="J32" s="62">
        <f t="shared" si="4"/>
        <v>17.619</v>
      </c>
      <c r="K32" s="62">
        <f t="shared" si="4"/>
        <v>144.27000000000001</v>
      </c>
      <c r="L32" s="62">
        <f t="shared" si="4"/>
        <v>141.988</v>
      </c>
      <c r="M32" s="62">
        <f t="shared" si="4"/>
        <v>127.828</v>
      </c>
      <c r="N32" s="62">
        <f t="shared" si="4"/>
        <v>74.581999999999994</v>
      </c>
      <c r="O32" s="62">
        <f t="shared" si="4"/>
        <v>96.9</v>
      </c>
      <c r="P32" s="62">
        <f t="shared" si="4"/>
        <v>89.195999999999998</v>
      </c>
      <c r="Q32" s="62">
        <f t="shared" si="4"/>
        <v>125.077</v>
      </c>
      <c r="R32" s="62">
        <f t="shared" si="4"/>
        <v>10.805</v>
      </c>
      <c r="S32" s="62">
        <f t="shared" si="4"/>
        <v>20.288</v>
      </c>
      <c r="T32" s="62">
        <f t="shared" si="4"/>
        <v>8.1440000000000001</v>
      </c>
      <c r="U32" s="62">
        <f t="shared" si="4"/>
        <v>4.6040000000000001</v>
      </c>
      <c r="V32" s="62">
        <f t="shared" si="4"/>
        <v>0</v>
      </c>
      <c r="W32" s="62">
        <f t="shared" si="4"/>
        <v>50.826999999999998</v>
      </c>
      <c r="X32" s="62">
        <f t="shared" si="4"/>
        <v>0</v>
      </c>
      <c r="Y32" s="62">
        <f t="shared" si="4"/>
        <v>0</v>
      </c>
      <c r="Z32" s="63" t="str">
        <f t="shared" si="4"/>
        <v/>
      </c>
      <c r="AA32" s="64">
        <f>SUM(AA29:AA31)</f>
        <v>1451.2349999999999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>
        <v>22.5</v>
      </c>
      <c r="K39" s="99"/>
      <c r="L39" s="99"/>
      <c r="M39" s="99"/>
      <c r="N39" s="99"/>
      <c r="O39" s="99"/>
      <c r="P39" s="99"/>
      <c r="Q39" s="99"/>
      <c r="R39" s="99">
        <v>48.6</v>
      </c>
      <c r="S39" s="99"/>
      <c r="T39" s="99"/>
      <c r="U39" s="99"/>
      <c r="V39" s="99">
        <v>92.3</v>
      </c>
      <c r="W39" s="99"/>
      <c r="X39" s="99">
        <v>52.7</v>
      </c>
      <c r="Y39" s="99">
        <v>36.799999999999997</v>
      </c>
      <c r="Z39" s="100"/>
      <c r="AA39" s="79">
        <f t="shared" si="5"/>
        <v>252.89999999999998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22.5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48.6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92.3</v>
      </c>
      <c r="W40" s="88">
        <f t="shared" si="6"/>
        <v>0</v>
      </c>
      <c r="X40" s="88">
        <f t="shared" si="6"/>
        <v>52.7</v>
      </c>
      <c r="Y40" s="88">
        <f t="shared" si="6"/>
        <v>36.799999999999997</v>
      </c>
      <c r="Z40" s="89" t="str">
        <f t="shared" si="6"/>
        <v/>
      </c>
      <c r="AA40" s="90">
        <f t="shared" si="5"/>
        <v>252.89999999999998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>
        <v>22.5</v>
      </c>
      <c r="K47" s="99"/>
      <c r="L47" s="99"/>
      <c r="M47" s="99"/>
      <c r="N47" s="99"/>
      <c r="O47" s="99"/>
      <c r="P47" s="99"/>
      <c r="Q47" s="99"/>
      <c r="R47" s="99">
        <v>48.6</v>
      </c>
      <c r="S47" s="99"/>
      <c r="T47" s="99"/>
      <c r="U47" s="99"/>
      <c r="V47" s="99">
        <v>92.3</v>
      </c>
      <c r="W47" s="99"/>
      <c r="X47" s="99">
        <v>52.7</v>
      </c>
      <c r="Y47" s="99">
        <v>36.799999999999997</v>
      </c>
      <c r="Z47" s="100"/>
      <c r="AA47" s="79">
        <f t="shared" si="7"/>
        <v>252.89999999999998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22.5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48.6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92.3</v>
      </c>
      <c r="W49" s="88">
        <f t="shared" si="8"/>
        <v>0</v>
      </c>
      <c r="X49" s="88">
        <f t="shared" si="8"/>
        <v>52.7</v>
      </c>
      <c r="Y49" s="88">
        <f t="shared" si="8"/>
        <v>36.799999999999997</v>
      </c>
      <c r="Z49" s="89" t="str">
        <f t="shared" si="8"/>
        <v/>
      </c>
      <c r="AA49" s="90">
        <f t="shared" si="7"/>
        <v>252.89999999999998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28.251000000000001</v>
      </c>
      <c r="C52" s="88">
        <f t="shared" si="10"/>
        <v>28.637</v>
      </c>
      <c r="D52" s="88">
        <f t="shared" si="10"/>
        <v>62.396000000000001</v>
      </c>
      <c r="E52" s="88">
        <f t="shared" si="10"/>
        <v>34.889000000000003</v>
      </c>
      <c r="F52" s="88">
        <f t="shared" si="10"/>
        <v>30.033999999999999</v>
      </c>
      <c r="G52" s="88">
        <f t="shared" si="10"/>
        <v>68.12</v>
      </c>
      <c r="H52" s="88">
        <f t="shared" si="10"/>
        <v>240.52799999999999</v>
      </c>
      <c r="I52" s="88">
        <f t="shared" si="10"/>
        <v>46.251999999999995</v>
      </c>
      <c r="J52" s="88">
        <f t="shared" si="10"/>
        <v>40.119</v>
      </c>
      <c r="K52" s="88">
        <f t="shared" si="10"/>
        <v>144.26999999999998</v>
      </c>
      <c r="L52" s="88">
        <f t="shared" si="10"/>
        <v>141.988</v>
      </c>
      <c r="M52" s="88">
        <f t="shared" si="10"/>
        <v>127.828</v>
      </c>
      <c r="N52" s="88">
        <f t="shared" si="10"/>
        <v>74.581999999999994</v>
      </c>
      <c r="O52" s="88">
        <f t="shared" si="10"/>
        <v>96.9</v>
      </c>
      <c r="P52" s="88">
        <f t="shared" si="10"/>
        <v>89.195999999999998</v>
      </c>
      <c r="Q52" s="88">
        <f t="shared" si="10"/>
        <v>125.077</v>
      </c>
      <c r="R52" s="88">
        <f t="shared" si="10"/>
        <v>59.405000000000001</v>
      </c>
      <c r="S52" s="88">
        <f t="shared" si="10"/>
        <v>20.288</v>
      </c>
      <c r="T52" s="88">
        <f t="shared" si="10"/>
        <v>8.1440000000000001</v>
      </c>
      <c r="U52" s="88">
        <f t="shared" si="10"/>
        <v>4.6040000000000001</v>
      </c>
      <c r="V52" s="88">
        <f t="shared" si="10"/>
        <v>92.3</v>
      </c>
      <c r="W52" s="88">
        <f t="shared" si="10"/>
        <v>50.826999999999998</v>
      </c>
      <c r="X52" s="88">
        <f t="shared" si="10"/>
        <v>52.7</v>
      </c>
      <c r="Y52" s="88">
        <f t="shared" si="10"/>
        <v>36.799999999999997</v>
      </c>
      <c r="Z52" s="89" t="str">
        <f t="shared" si="10"/>
        <v/>
      </c>
      <c r="AA52" s="104">
        <f>SUM(B52:Z52)</f>
        <v>1704.1349999999998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28.250999999999998</v>
      </c>
      <c r="C4" s="18">
        <v>28.636999999999997</v>
      </c>
      <c r="D4" s="18">
        <v>62.396000000000001</v>
      </c>
      <c r="E4" s="18">
        <v>34.888999999999996</v>
      </c>
      <c r="F4" s="18">
        <v>30.033999999999999</v>
      </c>
      <c r="G4" s="18">
        <v>68.085999999999999</v>
      </c>
      <c r="H4" s="18">
        <v>240.56599999999997</v>
      </c>
      <c r="I4" s="18">
        <v>46.204999999999998</v>
      </c>
      <c r="J4" s="18">
        <v>40.132999999999996</v>
      </c>
      <c r="K4" s="18">
        <v>144.26999999999998</v>
      </c>
      <c r="L4" s="18">
        <v>141.988</v>
      </c>
      <c r="M4" s="18">
        <v>127.82799999999999</v>
      </c>
      <c r="N4" s="18">
        <v>74.582000000000008</v>
      </c>
      <c r="O4" s="18">
        <v>96.899999999999991</v>
      </c>
      <c r="P4" s="18">
        <v>89.195999999999998</v>
      </c>
      <c r="Q4" s="18">
        <v>125.077</v>
      </c>
      <c r="R4" s="18">
        <v>59.387</v>
      </c>
      <c r="S4" s="18">
        <v>20.288</v>
      </c>
      <c r="T4" s="18">
        <v>8.1440000000000001</v>
      </c>
      <c r="U4" s="18">
        <v>4.6040000000000001</v>
      </c>
      <c r="V4" s="18">
        <v>92.26</v>
      </c>
      <c r="W4" s="18">
        <v>50.826999999999998</v>
      </c>
      <c r="X4" s="18">
        <v>52.741</v>
      </c>
      <c r="Y4" s="18">
        <v>36.841999999999999</v>
      </c>
      <c r="Z4" s="19"/>
      <c r="AA4" s="20">
        <f>SUM(B4:Z4)</f>
        <v>1704.1310000000001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89.41</v>
      </c>
      <c r="C7" s="28">
        <v>89.43</v>
      </c>
      <c r="D7" s="28">
        <v>77.61</v>
      </c>
      <c r="E7" s="28">
        <v>88.83</v>
      </c>
      <c r="F7" s="28">
        <v>89.49</v>
      </c>
      <c r="G7" s="28">
        <v>93.51</v>
      </c>
      <c r="H7" s="28">
        <v>126.53</v>
      </c>
      <c r="I7" s="28">
        <v>141.13</v>
      </c>
      <c r="J7" s="28">
        <v>148.57</v>
      </c>
      <c r="K7" s="28">
        <v>109.44</v>
      </c>
      <c r="L7" s="28">
        <v>100.3</v>
      </c>
      <c r="M7" s="28">
        <v>82.01</v>
      </c>
      <c r="N7" s="28">
        <v>79.84</v>
      </c>
      <c r="O7" s="28">
        <v>84.68</v>
      </c>
      <c r="P7" s="28">
        <v>90.23</v>
      </c>
      <c r="Q7" s="28">
        <v>96.22</v>
      </c>
      <c r="R7" s="28">
        <v>109.15</v>
      </c>
      <c r="S7" s="28">
        <v>172.43</v>
      </c>
      <c r="T7" s="28">
        <v>185.49</v>
      </c>
      <c r="U7" s="28">
        <v>330</v>
      </c>
      <c r="V7" s="28">
        <v>180</v>
      </c>
      <c r="W7" s="28">
        <v>134.86000000000001</v>
      </c>
      <c r="X7" s="28">
        <v>105</v>
      </c>
      <c r="Y7" s="28">
        <v>98</v>
      </c>
      <c r="Z7" s="29"/>
      <c r="AA7" s="30">
        <f>IF(SUM(B7:Z7)&lt;&gt;0,AVERAGEIF(B7:Z7,"&lt;&gt;"""),"")</f>
        <v>120.92333333333335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13.417999999999999</v>
      </c>
      <c r="C14" s="57">
        <v>9.8679999999999986</v>
      </c>
      <c r="D14" s="57">
        <v>18.45</v>
      </c>
      <c r="E14" s="57">
        <v>20.648</v>
      </c>
      <c r="F14" s="57">
        <v>10.153</v>
      </c>
      <c r="G14" s="57">
        <v>21.317</v>
      </c>
      <c r="H14" s="57">
        <v>95.2</v>
      </c>
      <c r="I14" s="57"/>
      <c r="J14" s="57"/>
      <c r="K14" s="57">
        <v>53.373999999999995</v>
      </c>
      <c r="L14" s="57">
        <v>28.593999999999998</v>
      </c>
      <c r="M14" s="57">
        <v>64.962999999999994</v>
      </c>
      <c r="N14" s="57">
        <v>37.199000000000005</v>
      </c>
      <c r="O14" s="57">
        <v>48.386999999999993</v>
      </c>
      <c r="P14" s="57">
        <v>37.232999999999997</v>
      </c>
      <c r="Q14" s="57">
        <v>63.63</v>
      </c>
      <c r="R14" s="57">
        <v>48.198</v>
      </c>
      <c r="S14" s="57">
        <v>14.789</v>
      </c>
      <c r="T14" s="57">
        <v>5.577</v>
      </c>
      <c r="U14" s="57"/>
      <c r="V14" s="57">
        <v>67.641000000000005</v>
      </c>
      <c r="W14" s="57">
        <v>49.122999999999998</v>
      </c>
      <c r="X14" s="57">
        <v>40.274999999999999</v>
      </c>
      <c r="Y14" s="57">
        <v>27.334</v>
      </c>
      <c r="Z14" s="58"/>
      <c r="AA14" s="59">
        <f t="shared" si="0"/>
        <v>775.37099999999998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13.417999999999999</v>
      </c>
      <c r="C16" s="62">
        <f t="shared" ref="C16:Z16" si="1">IF(LEN(C$2)&gt;0,SUM(C10:C15),"")</f>
        <v>9.8679999999999986</v>
      </c>
      <c r="D16" s="62">
        <f t="shared" si="1"/>
        <v>18.45</v>
      </c>
      <c r="E16" s="62">
        <f t="shared" si="1"/>
        <v>20.648</v>
      </c>
      <c r="F16" s="62">
        <f t="shared" si="1"/>
        <v>10.153</v>
      </c>
      <c r="G16" s="62">
        <f t="shared" si="1"/>
        <v>21.317</v>
      </c>
      <c r="H16" s="62">
        <f t="shared" si="1"/>
        <v>95.2</v>
      </c>
      <c r="I16" s="62">
        <f t="shared" si="1"/>
        <v>0</v>
      </c>
      <c r="J16" s="62">
        <f t="shared" si="1"/>
        <v>0</v>
      </c>
      <c r="K16" s="62">
        <f t="shared" si="1"/>
        <v>53.373999999999995</v>
      </c>
      <c r="L16" s="62">
        <f t="shared" si="1"/>
        <v>28.593999999999998</v>
      </c>
      <c r="M16" s="62">
        <f t="shared" si="1"/>
        <v>64.962999999999994</v>
      </c>
      <c r="N16" s="62">
        <f t="shared" si="1"/>
        <v>37.199000000000005</v>
      </c>
      <c r="O16" s="62">
        <f t="shared" si="1"/>
        <v>48.386999999999993</v>
      </c>
      <c r="P16" s="62">
        <f t="shared" si="1"/>
        <v>37.232999999999997</v>
      </c>
      <c r="Q16" s="62">
        <f t="shared" si="1"/>
        <v>63.63</v>
      </c>
      <c r="R16" s="62">
        <f t="shared" si="1"/>
        <v>48.198</v>
      </c>
      <c r="S16" s="62">
        <f t="shared" si="1"/>
        <v>14.789</v>
      </c>
      <c r="T16" s="62">
        <f t="shared" si="1"/>
        <v>5.577</v>
      </c>
      <c r="U16" s="62">
        <f t="shared" si="1"/>
        <v>0</v>
      </c>
      <c r="V16" s="62">
        <f t="shared" si="1"/>
        <v>67.641000000000005</v>
      </c>
      <c r="W16" s="62">
        <f t="shared" si="1"/>
        <v>49.122999999999998</v>
      </c>
      <c r="X16" s="62">
        <f t="shared" si="1"/>
        <v>40.274999999999999</v>
      </c>
      <c r="Y16" s="62">
        <f t="shared" si="1"/>
        <v>27.334</v>
      </c>
      <c r="Z16" s="63" t="str">
        <f t="shared" si="1"/>
        <v/>
      </c>
      <c r="AA16" s="64">
        <f>SUM(AA10:AA15)</f>
        <v>775.37099999999998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5.9039999999999999</v>
      </c>
      <c r="C20" s="77">
        <v>5.0270000000000001</v>
      </c>
      <c r="D20" s="77">
        <v>5.8819999999999997</v>
      </c>
      <c r="E20" s="77">
        <v>6.0459999999999994</v>
      </c>
      <c r="F20" s="77">
        <v>6.3820000000000006</v>
      </c>
      <c r="G20" s="77">
        <v>7.8120000000000003</v>
      </c>
      <c r="H20" s="77">
        <v>8.5389999999999997</v>
      </c>
      <c r="I20" s="77">
        <v>12.268000000000001</v>
      </c>
      <c r="J20" s="77">
        <v>13.984999999999999</v>
      </c>
      <c r="K20" s="77">
        <v>17.507999999999999</v>
      </c>
      <c r="L20" s="77">
        <v>19.975000000000001</v>
      </c>
      <c r="M20" s="77">
        <v>23.503</v>
      </c>
      <c r="N20" s="77">
        <v>2.5</v>
      </c>
      <c r="O20" s="77">
        <v>10</v>
      </c>
      <c r="P20" s="77"/>
      <c r="Q20" s="77"/>
      <c r="R20" s="77">
        <v>3.7</v>
      </c>
      <c r="S20" s="77">
        <v>2.5</v>
      </c>
      <c r="T20" s="77"/>
      <c r="U20" s="77">
        <v>1.07</v>
      </c>
      <c r="V20" s="77">
        <v>8.3000000000000007</v>
      </c>
      <c r="W20" s="77"/>
      <c r="X20" s="77">
        <v>3.5</v>
      </c>
      <c r="Y20" s="77">
        <v>2.2000000000000002</v>
      </c>
      <c r="Z20" s="78"/>
      <c r="AA20" s="79">
        <f t="shared" si="2"/>
        <v>166.601</v>
      </c>
    </row>
    <row r="21" spans="1:27" ht="24.95" customHeight="1" x14ac:dyDescent="0.2">
      <c r="A21" s="75" t="s">
        <v>16</v>
      </c>
      <c r="B21" s="80">
        <v>8.9290000000000003</v>
      </c>
      <c r="C21" s="81">
        <v>6.242</v>
      </c>
      <c r="D21" s="81">
        <v>38.064</v>
      </c>
      <c r="E21" s="81">
        <v>7.9950000000000001</v>
      </c>
      <c r="F21" s="81">
        <v>6.8990000000000009</v>
      </c>
      <c r="G21" s="81">
        <v>8.4570000000000007</v>
      </c>
      <c r="H21" s="81">
        <v>5.9269999999999996</v>
      </c>
      <c r="I21" s="81">
        <v>10.436999999999999</v>
      </c>
      <c r="J21" s="81">
        <v>26.148000000000003</v>
      </c>
      <c r="K21" s="81">
        <v>13.988</v>
      </c>
      <c r="L21" s="81">
        <v>19.018999999999998</v>
      </c>
      <c r="M21" s="81">
        <v>39.362000000000002</v>
      </c>
      <c r="N21" s="81">
        <v>25.982999999999997</v>
      </c>
      <c r="O21" s="81">
        <v>20.813000000000002</v>
      </c>
      <c r="P21" s="81">
        <v>8.2629999999999999</v>
      </c>
      <c r="Q21" s="81">
        <v>7.6470000000000002</v>
      </c>
      <c r="R21" s="81">
        <v>7.4889999999999999</v>
      </c>
      <c r="S21" s="81">
        <v>2.9990000000000001</v>
      </c>
      <c r="T21" s="81">
        <v>2.5670000000000002</v>
      </c>
      <c r="U21" s="81">
        <v>3.5339999999999998</v>
      </c>
      <c r="V21" s="81">
        <v>16.318999999999999</v>
      </c>
      <c r="W21" s="81">
        <v>1.704</v>
      </c>
      <c r="X21" s="81">
        <v>8.9659999999999993</v>
      </c>
      <c r="Y21" s="81">
        <v>7.3079999999999998</v>
      </c>
      <c r="Z21" s="78"/>
      <c r="AA21" s="79">
        <f t="shared" si="2"/>
        <v>305.05900000000003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14.833</v>
      </c>
      <c r="C26" s="88">
        <f t="shared" ref="C26:Z26" si="3">IF(LEN(C$2)&gt;0,SUM(C19:C25),"")</f>
        <v>11.269</v>
      </c>
      <c r="D26" s="88">
        <f t="shared" si="3"/>
        <v>43.945999999999998</v>
      </c>
      <c r="E26" s="88">
        <f t="shared" si="3"/>
        <v>14.041</v>
      </c>
      <c r="F26" s="88">
        <f t="shared" si="3"/>
        <v>13.281000000000002</v>
      </c>
      <c r="G26" s="88">
        <f t="shared" si="3"/>
        <v>16.269000000000002</v>
      </c>
      <c r="H26" s="88">
        <f t="shared" si="3"/>
        <v>14.465999999999999</v>
      </c>
      <c r="I26" s="88">
        <f t="shared" si="3"/>
        <v>22.704999999999998</v>
      </c>
      <c r="J26" s="88">
        <f t="shared" si="3"/>
        <v>40.133000000000003</v>
      </c>
      <c r="K26" s="88">
        <f t="shared" si="3"/>
        <v>31.495999999999999</v>
      </c>
      <c r="L26" s="88">
        <f t="shared" si="3"/>
        <v>38.994</v>
      </c>
      <c r="M26" s="88">
        <f t="shared" si="3"/>
        <v>62.865000000000002</v>
      </c>
      <c r="N26" s="88">
        <f t="shared" si="3"/>
        <v>28.482999999999997</v>
      </c>
      <c r="O26" s="88">
        <f t="shared" si="3"/>
        <v>30.813000000000002</v>
      </c>
      <c r="P26" s="88">
        <f t="shared" si="3"/>
        <v>8.2629999999999999</v>
      </c>
      <c r="Q26" s="88">
        <f t="shared" si="3"/>
        <v>7.6470000000000002</v>
      </c>
      <c r="R26" s="88">
        <f t="shared" si="3"/>
        <v>11.189</v>
      </c>
      <c r="S26" s="88">
        <f t="shared" si="3"/>
        <v>5.4990000000000006</v>
      </c>
      <c r="T26" s="88">
        <f t="shared" si="3"/>
        <v>2.5670000000000002</v>
      </c>
      <c r="U26" s="88">
        <f t="shared" si="3"/>
        <v>4.6040000000000001</v>
      </c>
      <c r="V26" s="88">
        <f t="shared" si="3"/>
        <v>24.619</v>
      </c>
      <c r="W26" s="88">
        <f t="shared" si="3"/>
        <v>1.704</v>
      </c>
      <c r="X26" s="88">
        <f t="shared" si="3"/>
        <v>12.465999999999999</v>
      </c>
      <c r="Y26" s="88">
        <f t="shared" si="3"/>
        <v>9.5079999999999991</v>
      </c>
      <c r="Z26" s="89" t="str">
        <f t="shared" si="3"/>
        <v/>
      </c>
      <c r="AA26" s="90">
        <f>SUM(AA19:AA25)</f>
        <v>471.66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28.251000000000001</v>
      </c>
      <c r="C30" s="77">
        <v>21.137</v>
      </c>
      <c r="D30" s="77">
        <v>62.396000000000001</v>
      </c>
      <c r="E30" s="77">
        <v>34.689</v>
      </c>
      <c r="F30" s="77">
        <v>23.434000000000001</v>
      </c>
      <c r="G30" s="77">
        <v>37.585999999999999</v>
      </c>
      <c r="H30" s="77">
        <v>109.666</v>
      </c>
      <c r="I30" s="77">
        <v>22.704999999999998</v>
      </c>
      <c r="J30" s="77">
        <v>40.133000000000003</v>
      </c>
      <c r="K30" s="77">
        <v>84.87</v>
      </c>
      <c r="L30" s="77">
        <v>67.587999999999994</v>
      </c>
      <c r="M30" s="77">
        <v>127.828</v>
      </c>
      <c r="N30" s="77">
        <v>65.682000000000002</v>
      </c>
      <c r="O30" s="77">
        <v>79.2</v>
      </c>
      <c r="P30" s="77">
        <v>45.496000000000002</v>
      </c>
      <c r="Q30" s="77">
        <v>71.277000000000001</v>
      </c>
      <c r="R30" s="77">
        <v>59.387</v>
      </c>
      <c r="S30" s="77">
        <v>20.288</v>
      </c>
      <c r="T30" s="77">
        <v>8.1440000000000001</v>
      </c>
      <c r="U30" s="77">
        <v>4.6040000000000001</v>
      </c>
      <c r="V30" s="77">
        <v>92.26</v>
      </c>
      <c r="W30" s="77">
        <v>50.826999999999998</v>
      </c>
      <c r="X30" s="77">
        <v>52.741</v>
      </c>
      <c r="Y30" s="77">
        <v>36.841999999999999</v>
      </c>
      <c r="Z30" s="78"/>
      <c r="AA30" s="79">
        <f>SUM(B30:Z30)</f>
        <v>1247.0310000000002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28.251000000000001</v>
      </c>
      <c r="C32" s="62">
        <f t="shared" ref="C32:Z32" si="4">IF(LEN(C$2)&gt;0,SUM(C29:C31),"")</f>
        <v>21.137</v>
      </c>
      <c r="D32" s="62">
        <f t="shared" si="4"/>
        <v>62.396000000000001</v>
      </c>
      <c r="E32" s="62">
        <f t="shared" si="4"/>
        <v>34.689</v>
      </c>
      <c r="F32" s="62">
        <f t="shared" si="4"/>
        <v>23.434000000000001</v>
      </c>
      <c r="G32" s="62">
        <f t="shared" si="4"/>
        <v>37.585999999999999</v>
      </c>
      <c r="H32" s="62">
        <f t="shared" si="4"/>
        <v>109.666</v>
      </c>
      <c r="I32" s="62">
        <f t="shared" si="4"/>
        <v>22.704999999999998</v>
      </c>
      <c r="J32" s="62">
        <f t="shared" si="4"/>
        <v>40.133000000000003</v>
      </c>
      <c r="K32" s="62">
        <f t="shared" si="4"/>
        <v>84.87</v>
      </c>
      <c r="L32" s="62">
        <f t="shared" si="4"/>
        <v>67.587999999999994</v>
      </c>
      <c r="M32" s="62">
        <f t="shared" si="4"/>
        <v>127.828</v>
      </c>
      <c r="N32" s="62">
        <f t="shared" si="4"/>
        <v>65.682000000000002</v>
      </c>
      <c r="O32" s="62">
        <f t="shared" si="4"/>
        <v>79.2</v>
      </c>
      <c r="P32" s="62">
        <f t="shared" si="4"/>
        <v>45.496000000000002</v>
      </c>
      <c r="Q32" s="62">
        <f t="shared" si="4"/>
        <v>71.277000000000001</v>
      </c>
      <c r="R32" s="62">
        <f t="shared" si="4"/>
        <v>59.387</v>
      </c>
      <c r="S32" s="62">
        <f t="shared" si="4"/>
        <v>20.288</v>
      </c>
      <c r="T32" s="62">
        <f t="shared" si="4"/>
        <v>8.1440000000000001</v>
      </c>
      <c r="U32" s="62">
        <f t="shared" si="4"/>
        <v>4.6040000000000001</v>
      </c>
      <c r="V32" s="62">
        <f t="shared" si="4"/>
        <v>92.26</v>
      </c>
      <c r="W32" s="62">
        <f t="shared" si="4"/>
        <v>50.826999999999998</v>
      </c>
      <c r="X32" s="62">
        <f t="shared" si="4"/>
        <v>52.741</v>
      </c>
      <c r="Y32" s="62">
        <f t="shared" si="4"/>
        <v>36.841999999999999</v>
      </c>
      <c r="Z32" s="63" t="str">
        <f t="shared" si="4"/>
        <v/>
      </c>
      <c r="AA32" s="64">
        <f>SUM(AA29:AA31)</f>
        <v>1247.0310000000002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7.5</v>
      </c>
      <c r="D39" s="99"/>
      <c r="E39" s="99">
        <v>0.2</v>
      </c>
      <c r="F39" s="99">
        <v>6.6</v>
      </c>
      <c r="G39" s="99">
        <v>30.5</v>
      </c>
      <c r="H39" s="99">
        <v>130.9</v>
      </c>
      <c r="I39" s="99">
        <v>23.5</v>
      </c>
      <c r="J39" s="99"/>
      <c r="K39" s="99">
        <v>59.4</v>
      </c>
      <c r="L39" s="99">
        <v>74.400000000000006</v>
      </c>
      <c r="M39" s="99"/>
      <c r="N39" s="99">
        <v>8.9</v>
      </c>
      <c r="O39" s="99">
        <v>17.7</v>
      </c>
      <c r="P39" s="99">
        <v>43.7</v>
      </c>
      <c r="Q39" s="99">
        <v>53.8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457.09999999999997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7.5</v>
      </c>
      <c r="D40" s="88">
        <f t="shared" si="6"/>
        <v>0</v>
      </c>
      <c r="E40" s="88">
        <f t="shared" si="6"/>
        <v>0.2</v>
      </c>
      <c r="F40" s="88">
        <f t="shared" si="6"/>
        <v>6.6</v>
      </c>
      <c r="G40" s="88">
        <f t="shared" si="6"/>
        <v>30.5</v>
      </c>
      <c r="H40" s="88">
        <f t="shared" si="6"/>
        <v>130.9</v>
      </c>
      <c r="I40" s="88">
        <f t="shared" si="6"/>
        <v>23.5</v>
      </c>
      <c r="J40" s="88">
        <f t="shared" si="6"/>
        <v>0</v>
      </c>
      <c r="K40" s="88">
        <f t="shared" si="6"/>
        <v>59.4</v>
      </c>
      <c r="L40" s="88">
        <f t="shared" si="6"/>
        <v>74.400000000000006</v>
      </c>
      <c r="M40" s="88">
        <f t="shared" si="6"/>
        <v>0</v>
      </c>
      <c r="N40" s="88">
        <f t="shared" si="6"/>
        <v>8.9</v>
      </c>
      <c r="O40" s="88">
        <f t="shared" si="6"/>
        <v>17.7</v>
      </c>
      <c r="P40" s="88">
        <f t="shared" si="6"/>
        <v>43.7</v>
      </c>
      <c r="Q40" s="88">
        <f t="shared" si="6"/>
        <v>53.8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457.09999999999997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7.5</v>
      </c>
      <c r="D47" s="99"/>
      <c r="E47" s="99">
        <v>0.2</v>
      </c>
      <c r="F47" s="99">
        <v>6.6</v>
      </c>
      <c r="G47" s="99">
        <v>30.5</v>
      </c>
      <c r="H47" s="99">
        <v>130.9</v>
      </c>
      <c r="I47" s="99">
        <v>23.5</v>
      </c>
      <c r="J47" s="99"/>
      <c r="K47" s="99">
        <v>59.4</v>
      </c>
      <c r="L47" s="99">
        <v>74.400000000000006</v>
      </c>
      <c r="M47" s="99"/>
      <c r="N47" s="99">
        <v>8.9</v>
      </c>
      <c r="O47" s="99">
        <v>17.7</v>
      </c>
      <c r="P47" s="99">
        <v>43.7</v>
      </c>
      <c r="Q47" s="99">
        <v>53.8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457.09999999999997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7.5</v>
      </c>
      <c r="D49" s="88">
        <f t="shared" si="8"/>
        <v>0</v>
      </c>
      <c r="E49" s="88">
        <f t="shared" si="8"/>
        <v>0.2</v>
      </c>
      <c r="F49" s="88">
        <f t="shared" si="8"/>
        <v>6.6</v>
      </c>
      <c r="G49" s="88">
        <f t="shared" si="8"/>
        <v>30.5</v>
      </c>
      <c r="H49" s="88">
        <f t="shared" si="8"/>
        <v>130.9</v>
      </c>
      <c r="I49" s="88">
        <f t="shared" si="8"/>
        <v>23.5</v>
      </c>
      <c r="J49" s="88">
        <f t="shared" si="8"/>
        <v>0</v>
      </c>
      <c r="K49" s="88">
        <f t="shared" si="8"/>
        <v>59.4</v>
      </c>
      <c r="L49" s="88">
        <f t="shared" si="8"/>
        <v>74.400000000000006</v>
      </c>
      <c r="M49" s="88">
        <f t="shared" si="8"/>
        <v>0</v>
      </c>
      <c r="N49" s="88">
        <f t="shared" si="8"/>
        <v>8.9</v>
      </c>
      <c r="O49" s="88">
        <f t="shared" si="8"/>
        <v>17.7</v>
      </c>
      <c r="P49" s="88">
        <f t="shared" si="8"/>
        <v>43.7</v>
      </c>
      <c r="Q49" s="88">
        <f t="shared" si="8"/>
        <v>53.8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457.09999999999997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28.250999999999998</v>
      </c>
      <c r="C52" s="88">
        <f t="shared" ref="C52:Z52" si="10">IF(LEN(C$2)&gt;0,SUM(C10:C15)+C26+C40,"")</f>
        <v>28.637</v>
      </c>
      <c r="D52" s="88">
        <f t="shared" si="10"/>
        <v>62.396000000000001</v>
      </c>
      <c r="E52" s="88">
        <f t="shared" si="10"/>
        <v>34.889000000000003</v>
      </c>
      <c r="F52" s="88">
        <f t="shared" si="10"/>
        <v>30.034000000000006</v>
      </c>
      <c r="G52" s="88">
        <f t="shared" si="10"/>
        <v>68.085999999999999</v>
      </c>
      <c r="H52" s="88">
        <f t="shared" si="10"/>
        <v>240.566</v>
      </c>
      <c r="I52" s="88">
        <f t="shared" si="10"/>
        <v>46.204999999999998</v>
      </c>
      <c r="J52" s="88">
        <f t="shared" si="10"/>
        <v>40.133000000000003</v>
      </c>
      <c r="K52" s="88">
        <f t="shared" si="10"/>
        <v>144.26999999999998</v>
      </c>
      <c r="L52" s="88">
        <f t="shared" si="10"/>
        <v>141.988</v>
      </c>
      <c r="M52" s="88">
        <f t="shared" si="10"/>
        <v>127.828</v>
      </c>
      <c r="N52" s="88">
        <f t="shared" si="10"/>
        <v>74.582000000000008</v>
      </c>
      <c r="O52" s="88">
        <f t="shared" si="10"/>
        <v>96.899999999999991</v>
      </c>
      <c r="P52" s="88">
        <f t="shared" si="10"/>
        <v>89.195999999999998</v>
      </c>
      <c r="Q52" s="88">
        <f t="shared" si="10"/>
        <v>125.077</v>
      </c>
      <c r="R52" s="88">
        <f t="shared" si="10"/>
        <v>59.387</v>
      </c>
      <c r="S52" s="88">
        <f t="shared" si="10"/>
        <v>20.288</v>
      </c>
      <c r="T52" s="88">
        <f t="shared" si="10"/>
        <v>8.1440000000000001</v>
      </c>
      <c r="U52" s="88">
        <f t="shared" si="10"/>
        <v>4.6040000000000001</v>
      </c>
      <c r="V52" s="88">
        <f t="shared" si="10"/>
        <v>92.26</v>
      </c>
      <c r="W52" s="88">
        <f t="shared" si="10"/>
        <v>50.826999999999998</v>
      </c>
      <c r="X52" s="88">
        <f t="shared" si="10"/>
        <v>52.741</v>
      </c>
      <c r="Y52" s="88">
        <f t="shared" si="10"/>
        <v>36.841999999999999</v>
      </c>
      <c r="Z52" s="89" t="str">
        <f t="shared" si="10"/>
        <v/>
      </c>
      <c r="AA52" s="104">
        <f>SUM(B52:Z52)</f>
        <v>1704.1310000000003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7.5</v>
      </c>
      <c r="D4" s="18"/>
      <c r="E4" s="18">
        <v>0.2</v>
      </c>
      <c r="F4" s="18">
        <v>6.6</v>
      </c>
      <c r="G4" s="18">
        <v>30.5</v>
      </c>
      <c r="H4" s="18">
        <v>130.9</v>
      </c>
      <c r="I4" s="18">
        <v>23.5</v>
      </c>
      <c r="J4" s="18">
        <v>-22.5</v>
      </c>
      <c r="K4" s="18">
        <v>59.4</v>
      </c>
      <c r="L4" s="18">
        <v>74.400000000000006</v>
      </c>
      <c r="M4" s="18"/>
      <c r="N4" s="18">
        <v>8.9</v>
      </c>
      <c r="O4" s="18">
        <v>17.7</v>
      </c>
      <c r="P4" s="18">
        <v>43.7</v>
      </c>
      <c r="Q4" s="18">
        <v>53.8</v>
      </c>
      <c r="R4" s="18">
        <v>-48.6</v>
      </c>
      <c r="S4" s="18"/>
      <c r="T4" s="18"/>
      <c r="U4" s="18"/>
      <c r="V4" s="18">
        <v>-92.3</v>
      </c>
      <c r="W4" s="18"/>
      <c r="X4" s="18">
        <v>-52.7</v>
      </c>
      <c r="Y4" s="18">
        <v>-36.799999999999997</v>
      </c>
      <c r="Z4" s="19"/>
      <c r="AA4" s="111">
        <f>SUM(B4:Z4)</f>
        <v>204.19999999999993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89.41</v>
      </c>
      <c r="C7" s="117">
        <v>89.43</v>
      </c>
      <c r="D7" s="117">
        <v>77.61</v>
      </c>
      <c r="E7" s="117">
        <v>88.83</v>
      </c>
      <c r="F7" s="117">
        <v>89.49</v>
      </c>
      <c r="G7" s="117">
        <v>93.51</v>
      </c>
      <c r="H7" s="117">
        <v>126.53</v>
      </c>
      <c r="I7" s="117">
        <v>141.13</v>
      </c>
      <c r="J7" s="117">
        <v>148.57</v>
      </c>
      <c r="K7" s="117">
        <v>109.44</v>
      </c>
      <c r="L7" s="117">
        <v>100.3</v>
      </c>
      <c r="M7" s="117">
        <v>82.01</v>
      </c>
      <c r="N7" s="117">
        <v>79.84</v>
      </c>
      <c r="O7" s="117">
        <v>84.68</v>
      </c>
      <c r="P7" s="117">
        <v>90.23</v>
      </c>
      <c r="Q7" s="117">
        <v>96.22</v>
      </c>
      <c r="R7" s="117">
        <v>109.15</v>
      </c>
      <c r="S7" s="117">
        <v>172.43</v>
      </c>
      <c r="T7" s="117">
        <v>185.49</v>
      </c>
      <c r="U7" s="117">
        <v>330</v>
      </c>
      <c r="V7" s="117">
        <v>180</v>
      </c>
      <c r="W7" s="117">
        <v>134.86000000000001</v>
      </c>
      <c r="X7" s="117">
        <v>105</v>
      </c>
      <c r="Y7" s="117">
        <v>98</v>
      </c>
      <c r="Z7" s="118"/>
      <c r="AA7" s="119">
        <f>IF(SUM(B7:Z7)&lt;&gt;0,AVERAGEIF(B7:Z7,"&lt;&gt;"""),"")</f>
        <v>120.92333333333335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>
        <v>22.5</v>
      </c>
      <c r="K15" s="133"/>
      <c r="L15" s="133"/>
      <c r="M15" s="133"/>
      <c r="N15" s="133"/>
      <c r="O15" s="133"/>
      <c r="P15" s="133"/>
      <c r="Q15" s="133"/>
      <c r="R15" s="133">
        <v>48.6</v>
      </c>
      <c r="S15" s="133"/>
      <c r="T15" s="133"/>
      <c r="U15" s="133"/>
      <c r="V15" s="133">
        <v>92.3</v>
      </c>
      <c r="W15" s="133"/>
      <c r="X15" s="133">
        <v>52.7</v>
      </c>
      <c r="Y15" s="133">
        <v>36.799999999999997</v>
      </c>
      <c r="Z15" s="131"/>
      <c r="AA15" s="132">
        <f t="shared" si="0"/>
        <v>252.89999999999998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22.5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48.6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92.3</v>
      </c>
      <c r="W16" s="135">
        <f t="shared" si="1"/>
        <v>0</v>
      </c>
      <c r="X16" s="135">
        <f t="shared" si="1"/>
        <v>52.7</v>
      </c>
      <c r="Y16" s="135">
        <f t="shared" si="1"/>
        <v>36.799999999999997</v>
      </c>
      <c r="Z16" s="136" t="str">
        <f t="shared" si="1"/>
        <v/>
      </c>
      <c r="AA16" s="90">
        <f t="shared" si="0"/>
        <v>252.89999999999998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7.5</v>
      </c>
      <c r="D23" s="133"/>
      <c r="E23" s="133">
        <v>0.2</v>
      </c>
      <c r="F23" s="133">
        <v>6.6</v>
      </c>
      <c r="G23" s="133">
        <v>30.5</v>
      </c>
      <c r="H23" s="133">
        <v>130.9</v>
      </c>
      <c r="I23" s="133">
        <v>23.5</v>
      </c>
      <c r="J23" s="133"/>
      <c r="K23" s="133">
        <v>59.4</v>
      </c>
      <c r="L23" s="133">
        <v>74.400000000000006</v>
      </c>
      <c r="M23" s="133"/>
      <c r="N23" s="133">
        <v>8.9</v>
      </c>
      <c r="O23" s="133">
        <v>17.7</v>
      </c>
      <c r="P23" s="133">
        <v>43.7</v>
      </c>
      <c r="Q23" s="133">
        <v>53.8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457.09999999999997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7.5</v>
      </c>
      <c r="D24" s="135">
        <f t="shared" si="3"/>
        <v>0</v>
      </c>
      <c r="E24" s="135">
        <f t="shared" si="3"/>
        <v>0.2</v>
      </c>
      <c r="F24" s="135">
        <f t="shared" si="3"/>
        <v>6.6</v>
      </c>
      <c r="G24" s="135">
        <f t="shared" si="3"/>
        <v>30.5</v>
      </c>
      <c r="H24" s="135">
        <f t="shared" si="3"/>
        <v>130.9</v>
      </c>
      <c r="I24" s="135">
        <f t="shared" si="3"/>
        <v>23.5</v>
      </c>
      <c r="J24" s="135">
        <f t="shared" si="3"/>
        <v>0</v>
      </c>
      <c r="K24" s="135">
        <f t="shared" si="3"/>
        <v>59.4</v>
      </c>
      <c r="L24" s="135">
        <f t="shared" si="3"/>
        <v>74.400000000000006</v>
      </c>
      <c r="M24" s="135">
        <f t="shared" si="3"/>
        <v>0</v>
      </c>
      <c r="N24" s="135">
        <f t="shared" si="3"/>
        <v>8.9</v>
      </c>
      <c r="O24" s="135">
        <f t="shared" si="3"/>
        <v>17.7</v>
      </c>
      <c r="P24" s="135">
        <f t="shared" si="3"/>
        <v>43.7</v>
      </c>
      <c r="Q24" s="135">
        <f t="shared" si="3"/>
        <v>53.8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457.09999999999997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2024-09-15T20:33:40Z</dcterms:created>
  <dcterms:modified xsi:type="dcterms:W3CDTF">2024-09-15T20:33:41Z</dcterms:modified>
</cp:coreProperties>
</file>