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<sst xmlns="http://schemas.openxmlformats.org/spreadsheetml/2006/main" count="119" uniqueCount="54">
  <si>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14/09/2024 23:32:57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</si>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</sst>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7C-45F6-BC7B-7FB1DF6A2D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7C-45F6-BC7B-7FB1DF6A2D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E7C-45F6-BC7B-7FB1DF6A2D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0.86199999999999999</c:v>
                </c:pt>
                <c:pt idx="13">
                  <c:v>4.4329999999999998</c:v>
                </c:pt>
                <c:pt idx="14">
                  <c:v>4.13</c:v>
                </c:pt>
                <c:pt idx="15">
                  <c:v>0.19800000000000001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7C-45F6-BC7B-7FB1DF6A2D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7C-45F6-BC7B-7FB1DF6A2D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7C-45F6-BC7B-7FB1DF6A2D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7C-45F6-BC7B-7FB1DF6A2D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7C-45F6-BC7B-7FB1DF6A2D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7C-45F6-BC7B-7FB1DF6A2D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8.6430000000000007</c:v>
                </c:pt>
                <c:pt idx="1">
                  <c:v>4.0830000000000002</c:v>
                </c:pt>
                <c:pt idx="2">
                  <c:v>11.186999999999999</c:v>
                </c:pt>
                <c:pt idx="3">
                  <c:v>11.526999999999999</c:v>
                </c:pt>
                <c:pt idx="4">
                  <c:v>17.72</c:v>
                </c:pt>
                <c:pt idx="5">
                  <c:v>11.491</c:v>
                </c:pt>
                <c:pt idx="8">
                  <c:v>12.28</c:v>
                </c:pt>
                <c:pt idx="17">
                  <c:v>48.332999999999998</c:v>
                </c:pt>
                <c:pt idx="18">
                  <c:v>53</c:v>
                </c:pt>
                <c:pt idx="19">
                  <c:v>29</c:v>
                </c:pt>
                <c:pt idx="20">
                  <c:v>26</c:v>
                </c:pt>
                <c:pt idx="21">
                  <c:v>29</c:v>
                </c:pt>
                <c:pt idx="22">
                  <c:v>67.149000000000001</c:v>
                </c:pt>
                <c:pt idx="23">
                  <c:v>45.534000000000006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7C-45F6-BC7B-7FB1DF6A2D9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89</c:v>
                </c:pt>
                <c:pt idx="7">
                  <c:v>119.2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4.4000000000000004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7C-45F6-BC7B-7FB1DF6A2D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3.9049999999999998</c:v>
                </c:pt>
                <c:pt idx="1">
                  <c:v>7.1870000000000003</c:v>
                </c:pt>
                <c:pt idx="2">
                  <c:v>4.5880000000000001</c:v>
                </c:pt>
                <c:pt idx="3">
                  <c:v>3.9449999999999998</c:v>
                </c:pt>
                <c:pt idx="4">
                  <c:v>55.798999999999999</c:v>
                </c:pt>
                <c:pt idx="5">
                  <c:v>57.496000000000002</c:v>
                </c:pt>
                <c:pt idx="6">
                  <c:v>2.585</c:v>
                </c:pt>
                <c:pt idx="7">
                  <c:v>1.9049999999999998</c:v>
                </c:pt>
                <c:pt idx="8">
                  <c:v>24.339000000000002</c:v>
                </c:pt>
                <c:pt idx="9">
                  <c:v>15.075999999999999</c:v>
                </c:pt>
                <c:pt idx="10">
                  <c:v>10.303999999999998</c:v>
                </c:pt>
                <c:pt idx="11">
                  <c:v>18.429000000000002</c:v>
                </c:pt>
                <c:pt idx="12">
                  <c:v>1.34</c:v>
                </c:pt>
                <c:pt idx="15">
                  <c:v>14.968999999999999</c:v>
                </c:pt>
                <c:pt idx="16">
                  <c:v>17.442</c:v>
                </c:pt>
                <c:pt idx="17">
                  <c:v>0.151</c:v>
                </c:pt>
                <c:pt idx="18">
                  <c:v>0.46100000000000002</c:v>
                </c:pt>
                <c:pt idx="19">
                  <c:v>5.2149999999999999</c:v>
                </c:pt>
                <c:pt idx="20">
                  <c:v>34.167000000000002</c:v>
                </c:pt>
                <c:pt idx="21">
                  <c:v>29.158000000000001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7C-45F6-BC7B-7FB1DF6A2D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7C-45F6-BC7B-7FB1DF6A2D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7C-45F6-BC7B-7FB1DF6A2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</c:v>
                </c:pt>
                <c:pt idx="1">
                  <c:v>87</c:v>
                </c:pt>
                <c:pt idx="2">
                  <c:v>89</c:v>
                </c:pt>
                <c:pt idx="3">
                  <c:v>86</c:v>
                </c:pt>
                <c:pt idx="4">
                  <c:v>91.72</c:v>
                </c:pt>
                <c:pt idx="5">
                  <c:v>95.96</c:v>
                </c:pt>
                <c:pt idx="6">
                  <c:v>97.76</c:v>
                </c:pt>
                <c:pt idx="7">
                  <c:v>95.87</c:v>
                </c:pt>
                <c:pt idx="8">
                  <c:v>82.63</c:v>
                </c:pt>
                <c:pt idx="9">
                  <c:v>50.5</c:v>
                </c:pt>
                <c:pt idx="10">
                  <c:v>11.42</c:v>
                </c:pt>
                <c:pt idx="11">
                  <c:v>0.56999999999999995</c:v>
                </c:pt>
                <c:pt idx="12">
                  <c:v>0.04</c:v>
                </c:pt>
                <c:pt idx="13">
                  <c:v>-0.06</c:v>
                </c:pt>
                <c:pt idx="14">
                  <c:v>4.91</c:v>
                </c:pt>
                <c:pt idx="15">
                  <c:v>37.89</c:v>
                </c:pt>
                <c:pt idx="16">
                  <c:v>89.01</c:v>
                </c:pt>
                <c:pt idx="17">
                  <c:v>99</c:v>
                </c:pt>
                <c:pt idx="18">
                  <c:v>106.48</c:v>
                </c:pt>
                <c:pt idx="19">
                  <c:v>143.04</c:v>
                </c:pt>
                <c:pt idx="20">
                  <c:v>120.06</c:v>
                </c:pt>
                <c:pt idx="21">
                  <c:v>109.01</c:v>
                </c:pt>
                <c:pt idx="22">
                  <c:v>99.86</c:v>
                </c:pt>
                <c:pt idx="23">
                  <c:v>83.04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7C-45F6-BC7B-7FB1DF6A2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EC-49B3-8CF9-32FA472CF4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EC-49B3-8CF9-32FA472CF4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2.9089999999999998</c:v>
                </c:pt>
                <c:pt idx="1">
                  <c:v>2.8559999999999999</c:v>
                </c:pt>
                <c:pt idx="2">
                  <c:v>4.5140000000000002</c:v>
                </c:pt>
                <c:pt idx="3">
                  <c:v>4.5</c:v>
                </c:pt>
                <c:pt idx="4">
                  <c:v>13.782</c:v>
                </c:pt>
                <c:pt idx="5">
                  <c:v>14.202999999999999</c:v>
                </c:pt>
                <c:pt idx="6">
                  <c:v>5.69</c:v>
                </c:pt>
                <c:pt idx="7">
                  <c:v>13.190000000000001</c:v>
                </c:pt>
                <c:pt idx="8">
                  <c:v>4.0279999999999996</c:v>
                </c:pt>
                <c:pt idx="9">
                  <c:v>3.8570000000000002</c:v>
                </c:pt>
                <c:pt idx="10">
                  <c:v>3.8410000000000002</c:v>
                </c:pt>
                <c:pt idx="11">
                  <c:v>6.4189999999999996</c:v>
                </c:pt>
                <c:pt idx="22">
                  <c:v>6.75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EC-49B3-8CF9-32FA472CF4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6.4960000000000004</c:v>
                </c:pt>
                <c:pt idx="1">
                  <c:v>5.548</c:v>
                </c:pt>
                <c:pt idx="2">
                  <c:v>7.9820000000000002</c:v>
                </c:pt>
                <c:pt idx="3">
                  <c:v>8.2989999999999995</c:v>
                </c:pt>
                <c:pt idx="4">
                  <c:v>32.049999999999997</c:v>
                </c:pt>
                <c:pt idx="5">
                  <c:v>31.635999999999999</c:v>
                </c:pt>
                <c:pt idx="6">
                  <c:v>30.849</c:v>
                </c:pt>
                <c:pt idx="7">
                  <c:v>33.939</c:v>
                </c:pt>
                <c:pt idx="8">
                  <c:v>32.591000000000001</c:v>
                </c:pt>
                <c:pt idx="9">
                  <c:v>11.218999999999999</c:v>
                </c:pt>
                <c:pt idx="10">
                  <c:v>6.4630000000000001</c:v>
                </c:pt>
                <c:pt idx="11">
                  <c:v>12.01</c:v>
                </c:pt>
                <c:pt idx="14">
                  <c:v>0.77600000000000002</c:v>
                </c:pt>
                <c:pt idx="16">
                  <c:v>1.165</c:v>
                </c:pt>
                <c:pt idx="17">
                  <c:v>6.6630000000000003</c:v>
                </c:pt>
                <c:pt idx="18">
                  <c:v>1.9490000000000001</c:v>
                </c:pt>
                <c:pt idx="19">
                  <c:v>1.98</c:v>
                </c:pt>
                <c:pt idx="20">
                  <c:v>2.7440000000000002</c:v>
                </c:pt>
                <c:pt idx="21">
                  <c:v>3.4580000000000002</c:v>
                </c:pt>
                <c:pt idx="22">
                  <c:v>16.228999999999999</c:v>
                </c:pt>
                <c:pt idx="23">
                  <c:v>3.129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EC-49B3-8CF9-32FA472CF4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EC-49B3-8CF9-32FA472CF4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EC-49B3-8CF9-32FA472CF4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EC-49B3-8CF9-32FA472CF4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EC-49B3-8CF9-32FA472CF4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EC-49B3-8CF9-32FA472CF4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6EC-49B3-8CF9-32FA472CF4C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26.9</c:v>
                </c:pt>
                <c:pt idx="5">
                  <c:v>23.1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EC-49B3-8CF9-32FA472CF4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3.1430000000000002</c:v>
                </c:pt>
                <c:pt idx="1">
                  <c:v>2.8660000000000001</c:v>
                </c:pt>
                <c:pt idx="2">
                  <c:v>3.2789999999999999</c:v>
                </c:pt>
                <c:pt idx="3">
                  <c:v>2.673</c:v>
                </c:pt>
                <c:pt idx="4">
                  <c:v>0.78700000000000003</c:v>
                </c:pt>
                <c:pt idx="6">
                  <c:v>55.04</c:v>
                </c:pt>
                <c:pt idx="7">
                  <c:v>73.94</c:v>
                </c:pt>
                <c:pt idx="12">
                  <c:v>2.202</c:v>
                </c:pt>
                <c:pt idx="13">
                  <c:v>4.4329999999999998</c:v>
                </c:pt>
                <c:pt idx="14">
                  <c:v>3.3539999999999996</c:v>
                </c:pt>
                <c:pt idx="15">
                  <c:v>15.167</c:v>
                </c:pt>
                <c:pt idx="17">
                  <c:v>46.195999999999998</c:v>
                </c:pt>
                <c:pt idx="18">
                  <c:v>51.512000000000008</c:v>
                </c:pt>
                <c:pt idx="19">
                  <c:v>32.234999999999999</c:v>
                </c:pt>
                <c:pt idx="20">
                  <c:v>57.423000000000002</c:v>
                </c:pt>
                <c:pt idx="21">
                  <c:v>54.7</c:v>
                </c:pt>
                <c:pt idx="22">
                  <c:v>44.17</c:v>
                </c:pt>
                <c:pt idx="23">
                  <c:v>37.405000000000001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EC-49B3-8CF9-32FA472CF4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EC-49B3-8CF9-32FA472CF4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EC-49B3-8CF9-32FA472CF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</c:v>
                </c:pt>
                <c:pt idx="1">
                  <c:v>87</c:v>
                </c:pt>
                <c:pt idx="2">
                  <c:v>89</c:v>
                </c:pt>
                <c:pt idx="3">
                  <c:v>86</c:v>
                </c:pt>
                <c:pt idx="4">
                  <c:v>91.72</c:v>
                </c:pt>
                <c:pt idx="5">
                  <c:v>95.96</c:v>
                </c:pt>
                <c:pt idx="6">
                  <c:v>97.76</c:v>
                </c:pt>
                <c:pt idx="7">
                  <c:v>95.87</c:v>
                </c:pt>
                <c:pt idx="8">
                  <c:v>82.63</c:v>
                </c:pt>
                <c:pt idx="9">
                  <c:v>50.5</c:v>
                </c:pt>
                <c:pt idx="10">
                  <c:v>11.42</c:v>
                </c:pt>
                <c:pt idx="11">
                  <c:v>0.56999999999999995</c:v>
                </c:pt>
                <c:pt idx="12">
                  <c:v>0.04</c:v>
                </c:pt>
                <c:pt idx="13">
                  <c:v>-0.06</c:v>
                </c:pt>
                <c:pt idx="14">
                  <c:v>4.91</c:v>
                </c:pt>
                <c:pt idx="15">
                  <c:v>37.89</c:v>
                </c:pt>
                <c:pt idx="16">
                  <c:v>89.01</c:v>
                </c:pt>
                <c:pt idx="17">
                  <c:v>99</c:v>
                </c:pt>
                <c:pt idx="18">
                  <c:v>106.48</c:v>
                </c:pt>
                <c:pt idx="19">
                  <c:v>143.04</c:v>
                </c:pt>
                <c:pt idx="20">
                  <c:v>120.06</c:v>
                </c:pt>
                <c:pt idx="21">
                  <c:v>109.01</c:v>
                </c:pt>
                <c:pt idx="22">
                  <c:v>99.86</c:v>
                </c:pt>
                <c:pt idx="23">
                  <c:v>83.04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EC-49B3-8CF9-32FA472CF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12.548</v>
      </c>
      <c r="C4" s="18">
        <v>11.27</v>
      </c>
      <c r="D4" s="18">
        <v>15.774999999999999</v>
      </c>
      <c r="E4" s="18">
        <v>15.472</v>
      </c>
      <c r="F4" s="18">
        <v>73.518999999999991</v>
      </c>
      <c r="G4" s="18">
        <v>68.987000000000009</v>
      </c>
      <c r="H4" s="18">
        <v>91.585000000000008</v>
      </c>
      <c r="I4" s="18">
        <v>121.105</v>
      </c>
      <c r="J4" s="18">
        <v>36.619</v>
      </c>
      <c r="K4" s="18">
        <v>15.075999999999999</v>
      </c>
      <c r="L4" s="18">
        <v>10.303999999999998</v>
      </c>
      <c r="M4" s="18">
        <v>18.429000000000002</v>
      </c>
      <c r="N4" s="18">
        <v>2.202</v>
      </c>
      <c r="O4" s="18">
        <v>4.4329999999999998</v>
      </c>
      <c r="P4" s="18">
        <v>4.13</v>
      </c>
      <c r="Q4" s="18">
        <v>15.167</v>
      </c>
      <c r="R4" s="18">
        <v>17.442</v>
      </c>
      <c r="S4" s="18">
        <v>52.884</v>
      </c>
      <c r="T4" s="18">
        <v>53.460999999999999</v>
      </c>
      <c r="U4" s="18">
        <v>34.215000000000003</v>
      </c>
      <c r="V4" s="18">
        <v>60.167000000000002</v>
      </c>
      <c r="W4" s="18">
        <v>58.158000000000001</v>
      </c>
      <c r="X4" s="18">
        <v>67.149000000000001</v>
      </c>
      <c r="Y4" s="18">
        <v>45.534000000000006</v>
      </c>
      <c r="Z4" s="19"/>
      <c r="AA4" s="20">
        <f>SUM(B4:Z4)</f>
        <v>905.6310000000002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</v>
      </c>
      <c r="C7" s="28">
        <v>87</v>
      </c>
      <c r="D7" s="28">
        <v>89</v>
      </c>
      <c r="E7" s="28">
        <v>86</v>
      </c>
      <c r="F7" s="28">
        <v>91.72</v>
      </c>
      <c r="G7" s="28">
        <v>95.96</v>
      </c>
      <c r="H7" s="28">
        <v>97.76</v>
      </c>
      <c r="I7" s="28">
        <v>95.87</v>
      </c>
      <c r="J7" s="28">
        <v>82.63</v>
      </c>
      <c r="K7" s="28">
        <v>50.5</v>
      </c>
      <c r="L7" s="28">
        <v>11.42</v>
      </c>
      <c r="M7" s="28">
        <v>0.56999999999999995</v>
      </c>
      <c r="N7" s="28">
        <v>0.04</v>
      </c>
      <c r="O7" s="28">
        <v>-0.06</v>
      </c>
      <c r="P7" s="28">
        <v>4.91</v>
      </c>
      <c r="Q7" s="28">
        <v>37.89</v>
      </c>
      <c r="R7" s="28">
        <v>89.01</v>
      </c>
      <c r="S7" s="28">
        <v>99</v>
      </c>
      <c r="T7" s="28">
        <v>106.48</v>
      </c>
      <c r="U7" s="28">
        <v>143.04</v>
      </c>
      <c r="V7" s="28">
        <v>120.06</v>
      </c>
      <c r="W7" s="28">
        <v>109.01</v>
      </c>
      <c r="X7" s="28">
        <v>99.86</v>
      </c>
      <c r="Y7" s="28">
        <v>83.04</v>
      </c>
      <c r="Z7" s="29"/>
      <c r="AA7" s="30">
        <f>IF(SUM(B7:Z7)&lt;&gt;0,AVERAGEIF(B7:Z7,"&lt;&gt;"""),"")</f>
        <v>73.654583333333321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8.6430000000000007</v>
      </c>
      <c r="C12" s="52">
        <v>4.0830000000000002</v>
      </c>
      <c r="D12" s="52">
        <v>11.186999999999999</v>
      </c>
      <c r="E12" s="52">
        <v>11.526999999999999</v>
      </c>
      <c r="F12" s="52">
        <v>17.72</v>
      </c>
      <c r="G12" s="52">
        <v>11.491</v>
      </c>
      <c r="H12" s="52"/>
      <c r="I12" s="52"/>
      <c r="J12" s="52">
        <v>12.28</v>
      </c>
      <c r="K12" s="52"/>
      <c r="L12" s="52"/>
      <c r="M12" s="52"/>
      <c r="N12" s="52"/>
      <c r="O12" s="52"/>
      <c r="P12" s="52"/>
      <c r="Q12" s="52"/>
      <c r="R12" s="52"/>
      <c r="S12" s="52">
        <v>48.332999999999998</v>
      </c>
      <c r="T12" s="52">
        <v>53</v>
      </c>
      <c r="U12" s="52">
        <v>29</v>
      </c>
      <c r="V12" s="52">
        <v>26</v>
      </c>
      <c r="W12" s="52">
        <v>29</v>
      </c>
      <c r="X12" s="52">
        <v>67.149000000000001</v>
      </c>
      <c r="Y12" s="52">
        <v>45.534000000000006</v>
      </c>
      <c r="Z12" s="53"/>
      <c r="AA12" s="54">
        <f t="shared" si="0"/>
        <v>374.947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3.9049999999999998</v>
      </c>
      <c r="C14" s="57">
        <v>7.1870000000000003</v>
      </c>
      <c r="D14" s="57">
        <v>4.5880000000000001</v>
      </c>
      <c r="E14" s="57">
        <v>3.9449999999999998</v>
      </c>
      <c r="F14" s="57">
        <v>55.798999999999999</v>
      </c>
      <c r="G14" s="57">
        <v>57.496000000000002</v>
      </c>
      <c r="H14" s="57">
        <v>2.585</v>
      </c>
      <c r="I14" s="57">
        <v>1.9049999999999998</v>
      </c>
      <c r="J14" s="57">
        <v>24.339000000000002</v>
      </c>
      <c r="K14" s="57">
        <v>15.075999999999999</v>
      </c>
      <c r="L14" s="57">
        <v>10.303999999999998</v>
      </c>
      <c r="M14" s="57">
        <v>18.429000000000002</v>
      </c>
      <c r="N14" s="57">
        <v>1.34</v>
      </c>
      <c r="O14" s="57"/>
      <c r="P14" s="57"/>
      <c r="Q14" s="57">
        <v>14.968999999999999</v>
      </c>
      <c r="R14" s="57">
        <v>17.442</v>
      </c>
      <c r="S14" s="57">
        <v>0.151</v>
      </c>
      <c r="T14" s="57">
        <v>0.46100000000000002</v>
      </c>
      <c r="U14" s="57">
        <v>5.2149999999999999</v>
      </c>
      <c r="V14" s="57">
        <v>34.167000000000002</v>
      </c>
      <c r="W14" s="57">
        <v>29.158000000000001</v>
      </c>
      <c r="X14" s="57"/>
      <c r="Y14" s="57"/>
      <c r="Z14" s="58"/>
      <c r="AA14" s="59">
        <f t="shared" si="0"/>
        <v>308.46100000000007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12.548</v>
      </c>
      <c r="C16" s="62">
        <f t="shared" si="1"/>
        <v>11.27</v>
      </c>
      <c r="D16" s="62">
        <f t="shared" si="1"/>
        <v>15.774999999999999</v>
      </c>
      <c r="E16" s="62">
        <f t="shared" si="1"/>
        <v>15.472</v>
      </c>
      <c r="F16" s="62">
        <f t="shared" si="1"/>
        <v>73.519000000000005</v>
      </c>
      <c r="G16" s="62">
        <f t="shared" si="1"/>
        <v>68.986999999999995</v>
      </c>
      <c r="H16" s="62">
        <f t="shared" si="1"/>
        <v>2.585</v>
      </c>
      <c r="I16" s="62">
        <f t="shared" si="1"/>
        <v>1.9049999999999998</v>
      </c>
      <c r="J16" s="62">
        <f t="shared" si="1"/>
        <v>36.619</v>
      </c>
      <c r="K16" s="62">
        <f t="shared" si="1"/>
        <v>15.075999999999999</v>
      </c>
      <c r="L16" s="62">
        <f t="shared" si="1"/>
        <v>10.303999999999998</v>
      </c>
      <c r="M16" s="62">
        <f t="shared" si="1"/>
        <v>18.429000000000002</v>
      </c>
      <c r="N16" s="62">
        <f t="shared" si="1"/>
        <v>1.34</v>
      </c>
      <c r="O16" s="62">
        <f t="shared" si="1"/>
        <v>0</v>
      </c>
      <c r="P16" s="62">
        <f t="shared" si="1"/>
        <v>0</v>
      </c>
      <c r="Q16" s="62">
        <f t="shared" si="1"/>
        <v>14.968999999999999</v>
      </c>
      <c r="R16" s="62">
        <f t="shared" si="1"/>
        <v>17.442</v>
      </c>
      <c r="S16" s="62">
        <f t="shared" si="1"/>
        <v>48.484000000000002</v>
      </c>
      <c r="T16" s="62">
        <f t="shared" si="1"/>
        <v>53.460999999999999</v>
      </c>
      <c r="U16" s="62">
        <f t="shared" si="1"/>
        <v>34.215000000000003</v>
      </c>
      <c r="V16" s="62">
        <f t="shared" si="1"/>
        <v>60.167000000000002</v>
      </c>
      <c r="W16" s="62">
        <f t="shared" si="1"/>
        <v>58.158000000000001</v>
      </c>
      <c r="X16" s="62">
        <f t="shared" si="1"/>
        <v>67.149000000000001</v>
      </c>
      <c r="Y16" s="62">
        <f t="shared" si="1"/>
        <v>45.534000000000006</v>
      </c>
      <c r="Z16" s="63" t="str">
        <f t="shared" si="1"/>
        <v/>
      </c>
      <c r="AA16" s="64">
        <f>SUM(AA10:AA15)</f>
        <v>683.40800000000013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0.86199999999999999</v>
      </c>
      <c r="O21" s="81">
        <v>4.4329999999999998</v>
      </c>
      <c r="P21" s="81">
        <v>4.13</v>
      </c>
      <c r="Q21" s="81">
        <v>0.19800000000000001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9.6230000000000011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0.86199999999999999</v>
      </c>
      <c r="O26" s="88">
        <f t="shared" si="3"/>
        <v>4.4329999999999998</v>
      </c>
      <c r="P26" s="88">
        <f t="shared" si="3"/>
        <v>4.13</v>
      </c>
      <c r="Q26" s="88">
        <f t="shared" si="3"/>
        <v>0.19800000000000001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9.6230000000000011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12.548</v>
      </c>
      <c r="C30" s="77">
        <v>11.27</v>
      </c>
      <c r="D30" s="77">
        <v>15.775</v>
      </c>
      <c r="E30" s="77">
        <v>15.472</v>
      </c>
      <c r="F30" s="77">
        <v>73.519000000000005</v>
      </c>
      <c r="G30" s="77">
        <v>68.986999999999995</v>
      </c>
      <c r="H30" s="77">
        <v>2.585</v>
      </c>
      <c r="I30" s="77">
        <v>1.905</v>
      </c>
      <c r="J30" s="77">
        <v>36.619</v>
      </c>
      <c r="K30" s="77">
        <v>15.076000000000001</v>
      </c>
      <c r="L30" s="77">
        <v>10.304</v>
      </c>
      <c r="M30" s="77">
        <v>18.428999999999998</v>
      </c>
      <c r="N30" s="77">
        <v>2.202</v>
      </c>
      <c r="O30" s="77">
        <v>4.4329999999999998</v>
      </c>
      <c r="P30" s="77">
        <v>4.13</v>
      </c>
      <c r="Q30" s="77">
        <v>15.167</v>
      </c>
      <c r="R30" s="77">
        <v>17.442</v>
      </c>
      <c r="S30" s="77">
        <v>48.484000000000002</v>
      </c>
      <c r="T30" s="77">
        <v>53.460999999999999</v>
      </c>
      <c r="U30" s="77">
        <v>34.215000000000003</v>
      </c>
      <c r="V30" s="77">
        <v>60.167000000000002</v>
      </c>
      <c r="W30" s="77">
        <v>58.158000000000001</v>
      </c>
      <c r="X30" s="77">
        <v>67.149000000000001</v>
      </c>
      <c r="Y30" s="77">
        <v>45.533999999999999</v>
      </c>
      <c r="Z30" s="78"/>
      <c r="AA30" s="79">
        <f>SUM(B30:Z30)</f>
        <v>693.03099999999995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12.548</v>
      </c>
      <c r="C32" s="62">
        <f t="shared" ref="C32:Z32" si="4">IF(LEN(C$2)&gt;0,SUM(C29:C31),"")</f>
        <v>11.27</v>
      </c>
      <c r="D32" s="62">
        <f t="shared" si="4"/>
        <v>15.775</v>
      </c>
      <c r="E32" s="62">
        <f t="shared" si="4"/>
        <v>15.472</v>
      </c>
      <c r="F32" s="62">
        <f t="shared" si="4"/>
        <v>73.519000000000005</v>
      </c>
      <c r="G32" s="62">
        <f t="shared" si="4"/>
        <v>68.986999999999995</v>
      </c>
      <c r="H32" s="62">
        <f t="shared" si="4"/>
        <v>2.585</v>
      </c>
      <c r="I32" s="62">
        <f t="shared" si="4"/>
        <v>1.905</v>
      </c>
      <c r="J32" s="62">
        <f t="shared" si="4"/>
        <v>36.619</v>
      </c>
      <c r="K32" s="62">
        <f t="shared" si="4"/>
        <v>15.076000000000001</v>
      </c>
      <c r="L32" s="62">
        <f t="shared" si="4"/>
        <v>10.304</v>
      </c>
      <c r="M32" s="62">
        <f t="shared" si="4"/>
        <v>18.428999999999998</v>
      </c>
      <c r="N32" s="62">
        <f t="shared" si="4"/>
        <v>2.202</v>
      </c>
      <c r="O32" s="62">
        <f t="shared" si="4"/>
        <v>4.4329999999999998</v>
      </c>
      <c r="P32" s="62">
        <f t="shared" si="4"/>
        <v>4.13</v>
      </c>
      <c r="Q32" s="62">
        <f t="shared" si="4"/>
        <v>15.167</v>
      </c>
      <c r="R32" s="62">
        <f t="shared" si="4"/>
        <v>17.442</v>
      </c>
      <c r="S32" s="62">
        <f t="shared" si="4"/>
        <v>48.484000000000002</v>
      </c>
      <c r="T32" s="62">
        <f t="shared" si="4"/>
        <v>53.460999999999999</v>
      </c>
      <c r="U32" s="62">
        <f t="shared" si="4"/>
        <v>34.215000000000003</v>
      </c>
      <c r="V32" s="62">
        <f t="shared" si="4"/>
        <v>60.167000000000002</v>
      </c>
      <c r="W32" s="62">
        <f t="shared" si="4"/>
        <v>58.158000000000001</v>
      </c>
      <c r="X32" s="62">
        <f t="shared" si="4"/>
        <v>67.149000000000001</v>
      </c>
      <c r="Y32" s="62">
        <f t="shared" si="4"/>
        <v>45.533999999999999</v>
      </c>
      <c r="Z32" s="63" t="str">
        <f t="shared" si="4"/>
        <v/>
      </c>
      <c r="AA32" s="64">
        <f>SUM(AA29:AA31)</f>
        <v>693.03099999999995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89</v>
      </c>
      <c r="I39" s="99">
        <v>119.2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4.4000000000000004</v>
      </c>
      <c r="T39" s="99"/>
      <c r="U39" s="99"/>
      <c r="V39" s="99"/>
      <c r="W39" s="99"/>
      <c r="X39" s="99"/>
      <c r="Y39" s="99"/>
      <c r="Z39" s="100"/>
      <c r="AA39" s="79">
        <f t="shared" si="5"/>
        <v>212.6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89</v>
      </c>
      <c r="I40" s="88">
        <f t="shared" si="6"/>
        <v>119.2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4.4000000000000004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89</v>
      </c>
      <c r="I47" s="99">
        <v>119.2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4.4000000000000004</v>
      </c>
      <c r="T47" s="99"/>
      <c r="U47" s="99"/>
      <c r="V47" s="99"/>
      <c r="W47" s="99"/>
      <c r="X47" s="99"/>
      <c r="Y47" s="99"/>
      <c r="Z47" s="100"/>
      <c r="AA47" s="79">
        <f t="shared" si="7"/>
        <v>212.6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89</v>
      </c>
      <c r="I49" s="88">
        <f t="shared" si="8"/>
        <v>119.2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4.4000000000000004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12.548</v>
      </c>
      <c r="C52" s="88">
        <f t="shared" si="10"/>
        <v>11.27</v>
      </c>
      <c r="D52" s="88">
        <f t="shared" si="10"/>
        <v>15.774999999999999</v>
      </c>
      <c r="E52" s="88">
        <f t="shared" si="10"/>
        <v>15.472</v>
      </c>
      <c r="F52" s="88">
        <f t="shared" si="10"/>
        <v>73.519000000000005</v>
      </c>
      <c r="G52" s="88">
        <f t="shared" si="10"/>
        <v>68.986999999999995</v>
      </c>
      <c r="H52" s="88">
        <f t="shared" si="10"/>
        <v>91.584999999999994</v>
      </c>
      <c r="I52" s="88">
        <f t="shared" si="10"/>
        <v>121.105</v>
      </c>
      <c r="J52" s="88">
        <f t="shared" si="10"/>
        <v>36.619</v>
      </c>
      <c r="K52" s="88">
        <f t="shared" si="10"/>
        <v>15.075999999999999</v>
      </c>
      <c r="L52" s="88">
        <f t="shared" si="10"/>
        <v>10.303999999999998</v>
      </c>
      <c r="M52" s="88">
        <f t="shared" si="10"/>
        <v>18.429000000000002</v>
      </c>
      <c r="N52" s="88">
        <f t="shared" si="10"/>
        <v>2.202</v>
      </c>
      <c r="O52" s="88">
        <f t="shared" si="10"/>
        <v>4.4329999999999998</v>
      </c>
      <c r="P52" s="88">
        <f t="shared" si="10"/>
        <v>4.13</v>
      </c>
      <c r="Q52" s="88">
        <f t="shared" si="10"/>
        <v>15.167</v>
      </c>
      <c r="R52" s="88">
        <f t="shared" si="10"/>
        <v>17.442</v>
      </c>
      <c r="S52" s="88">
        <f t="shared" si="10"/>
        <v>52.884</v>
      </c>
      <c r="T52" s="88">
        <f t="shared" si="10"/>
        <v>53.460999999999999</v>
      </c>
      <c r="U52" s="88">
        <f t="shared" si="10"/>
        <v>34.215000000000003</v>
      </c>
      <c r="V52" s="88">
        <f t="shared" si="10"/>
        <v>60.167000000000002</v>
      </c>
      <c r="W52" s="88">
        <f t="shared" si="10"/>
        <v>58.158000000000001</v>
      </c>
      <c r="X52" s="88">
        <f t="shared" si="10"/>
        <v>67.149000000000001</v>
      </c>
      <c r="Y52" s="88">
        <f t="shared" si="10"/>
        <v>45.534000000000006</v>
      </c>
      <c r="Z52" s="89" t="str">
        <f t="shared" si="10"/>
        <v/>
      </c>
      <c r="AA52" s="104">
        <f>SUM(B52:Z52)</f>
        <v>905.63100000000009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12.548000000000002</v>
      </c>
      <c r="C4" s="18">
        <v>11.27</v>
      </c>
      <c r="D4" s="18">
        <v>15.774999999999999</v>
      </c>
      <c r="E4" s="18">
        <v>15.471999999999998</v>
      </c>
      <c r="F4" s="18">
        <v>73.519000000000005</v>
      </c>
      <c r="G4" s="18">
        <v>68.939000000000007</v>
      </c>
      <c r="H4" s="18">
        <v>91.579000000000008</v>
      </c>
      <c r="I4" s="18">
        <v>121.06899999999999</v>
      </c>
      <c r="J4" s="18">
        <v>36.619</v>
      </c>
      <c r="K4" s="18">
        <v>15.075999999999999</v>
      </c>
      <c r="L4" s="18">
        <v>10.304</v>
      </c>
      <c r="M4" s="18">
        <v>18.428999999999998</v>
      </c>
      <c r="N4" s="18">
        <v>2.202</v>
      </c>
      <c r="O4" s="18">
        <v>4.4329999999999998</v>
      </c>
      <c r="P4" s="18">
        <v>4.13</v>
      </c>
      <c r="Q4" s="18">
        <v>15.167</v>
      </c>
      <c r="R4" s="18">
        <v>17.465</v>
      </c>
      <c r="S4" s="18">
        <v>52.858999999999995</v>
      </c>
      <c r="T4" s="18">
        <v>53.461000000000006</v>
      </c>
      <c r="U4" s="18">
        <v>34.214999999999996</v>
      </c>
      <c r="V4" s="18">
        <v>60.167000000000002</v>
      </c>
      <c r="W4" s="18">
        <v>58.158000000000001</v>
      </c>
      <c r="X4" s="18">
        <v>67.149000000000001</v>
      </c>
      <c r="Y4" s="18">
        <v>45.533999999999999</v>
      </c>
      <c r="Z4" s="19"/>
      <c r="AA4" s="20">
        <f>SUM(B4:Z4)</f>
        <v>905.53900000000021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</v>
      </c>
      <c r="C7" s="28">
        <v>87</v>
      </c>
      <c r="D7" s="28">
        <v>89</v>
      </c>
      <c r="E7" s="28">
        <v>86</v>
      </c>
      <c r="F7" s="28">
        <v>91.72</v>
      </c>
      <c r="G7" s="28">
        <v>95.96</v>
      </c>
      <c r="H7" s="28">
        <v>97.76</v>
      </c>
      <c r="I7" s="28">
        <v>95.87</v>
      </c>
      <c r="J7" s="28">
        <v>82.63</v>
      </c>
      <c r="K7" s="28">
        <v>50.5</v>
      </c>
      <c r="L7" s="28">
        <v>11.42</v>
      </c>
      <c r="M7" s="28">
        <v>0.56999999999999995</v>
      </c>
      <c r="N7" s="28">
        <v>0.04</v>
      </c>
      <c r="O7" s="28">
        <v>-0.06</v>
      </c>
      <c r="P7" s="28">
        <v>4.91</v>
      </c>
      <c r="Q7" s="28">
        <v>37.89</v>
      </c>
      <c r="R7" s="28">
        <v>89.01</v>
      </c>
      <c r="S7" s="28">
        <v>99</v>
      </c>
      <c r="T7" s="28">
        <v>106.48</v>
      </c>
      <c r="U7" s="28">
        <v>143.04</v>
      </c>
      <c r="V7" s="28">
        <v>120.06</v>
      </c>
      <c r="W7" s="28">
        <v>109.01</v>
      </c>
      <c r="X7" s="28">
        <v>99.86</v>
      </c>
      <c r="Y7" s="28">
        <v>83.04</v>
      </c>
      <c r="Z7" s="29"/>
      <c r="AA7" s="30">
        <f>IF(SUM(B7:Z7)&lt;&gt;0,AVERAGEIF(B7:Z7,"&lt;&gt;"""),"")</f>
        <v>73.654583333333321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3.1430000000000002</v>
      </c>
      <c r="C14" s="57">
        <v>2.8660000000000001</v>
      </c>
      <c r="D14" s="57">
        <v>3.2789999999999999</v>
      </c>
      <c r="E14" s="57">
        <v>2.673</v>
      </c>
      <c r="F14" s="57">
        <v>0.78700000000000003</v>
      </c>
      <c r="G14" s="57"/>
      <c r="H14" s="57">
        <v>55.04</v>
      </c>
      <c r="I14" s="57">
        <v>73.94</v>
      </c>
      <c r="J14" s="57"/>
      <c r="K14" s="57"/>
      <c r="L14" s="57"/>
      <c r="M14" s="57"/>
      <c r="N14" s="57">
        <v>2.202</v>
      </c>
      <c r="O14" s="57">
        <v>4.4329999999999998</v>
      </c>
      <c r="P14" s="57">
        <v>3.3539999999999996</v>
      </c>
      <c r="Q14" s="57">
        <v>15.167</v>
      </c>
      <c r="R14" s="57"/>
      <c r="S14" s="57">
        <v>46.195999999999998</v>
      </c>
      <c r="T14" s="57">
        <v>51.512000000000008</v>
      </c>
      <c r="U14" s="57">
        <v>32.234999999999999</v>
      </c>
      <c r="V14" s="57">
        <v>57.423000000000002</v>
      </c>
      <c r="W14" s="57">
        <v>54.7</v>
      </c>
      <c r="X14" s="57">
        <v>44.17</v>
      </c>
      <c r="Y14" s="57">
        <v>37.405000000000001</v>
      </c>
      <c r="Z14" s="58"/>
      <c r="AA14" s="59">
        <f t="shared" si="0"/>
        <v>490.52500000000009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3.1430000000000002</v>
      </c>
      <c r="C16" s="62">
        <f t="shared" ref="C16:Z16" si="1">IF(LEN(C$2)&gt;0,SUM(C10:C15),"")</f>
        <v>2.8660000000000001</v>
      </c>
      <c r="D16" s="62">
        <f t="shared" si="1"/>
        <v>3.2789999999999999</v>
      </c>
      <c r="E16" s="62">
        <f t="shared" si="1"/>
        <v>2.673</v>
      </c>
      <c r="F16" s="62">
        <f t="shared" si="1"/>
        <v>0.78700000000000003</v>
      </c>
      <c r="G16" s="62">
        <f t="shared" si="1"/>
        <v>0</v>
      </c>
      <c r="H16" s="62">
        <f t="shared" si="1"/>
        <v>55.04</v>
      </c>
      <c r="I16" s="62">
        <f t="shared" si="1"/>
        <v>73.94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2.202</v>
      </c>
      <c r="O16" s="62">
        <f t="shared" si="1"/>
        <v>4.4329999999999998</v>
      </c>
      <c r="P16" s="62">
        <f t="shared" si="1"/>
        <v>3.3539999999999996</v>
      </c>
      <c r="Q16" s="62">
        <f t="shared" si="1"/>
        <v>15.167</v>
      </c>
      <c r="R16" s="62">
        <f t="shared" si="1"/>
        <v>0</v>
      </c>
      <c r="S16" s="62">
        <f t="shared" si="1"/>
        <v>46.195999999999998</v>
      </c>
      <c r="T16" s="62">
        <f t="shared" si="1"/>
        <v>51.512000000000008</v>
      </c>
      <c r="U16" s="62">
        <f t="shared" si="1"/>
        <v>32.234999999999999</v>
      </c>
      <c r="V16" s="62">
        <f t="shared" si="1"/>
        <v>57.423000000000002</v>
      </c>
      <c r="W16" s="62">
        <f t="shared" si="1"/>
        <v>54.7</v>
      </c>
      <c r="X16" s="62">
        <f t="shared" si="1"/>
        <v>44.17</v>
      </c>
      <c r="Y16" s="62">
        <f t="shared" si="1"/>
        <v>37.405000000000001</v>
      </c>
      <c r="Z16" s="63" t="str">
        <f t="shared" si="1"/>
        <v/>
      </c>
      <c r="AA16" s="64">
        <f>SUM(AA10:AA15)</f>
        <v>490.52500000000009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2.9089999999999998</v>
      </c>
      <c r="C20" s="77">
        <v>2.8559999999999999</v>
      </c>
      <c r="D20" s="77">
        <v>4.5140000000000002</v>
      </c>
      <c r="E20" s="77">
        <v>4.5</v>
      </c>
      <c r="F20" s="77">
        <v>13.782</v>
      </c>
      <c r="G20" s="77">
        <v>14.202999999999999</v>
      </c>
      <c r="H20" s="77">
        <v>5.69</v>
      </c>
      <c r="I20" s="77">
        <v>13.190000000000001</v>
      </c>
      <c r="J20" s="77">
        <v>4.0279999999999996</v>
      </c>
      <c r="K20" s="77">
        <v>3.8570000000000002</v>
      </c>
      <c r="L20" s="77">
        <v>3.8410000000000002</v>
      </c>
      <c r="M20" s="77">
        <v>6.4189999999999996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6.75</v>
      </c>
      <c r="Y20" s="77">
        <v>5</v>
      </c>
      <c r="Z20" s="78"/>
      <c r="AA20" s="79">
        <f t="shared" si="2"/>
        <v>91.538999999999987</v>
      </c>
    </row>
    <row r="21" spans="1:27" ht="24.95" customHeight="1" x14ac:dyDescent="0.2">
      <c r="A21" s="75" t="s">
        <v>16</v>
      </c>
      <c r="B21" s="80">
        <v>6.4960000000000004</v>
      </c>
      <c r="C21" s="81">
        <v>5.548</v>
      </c>
      <c r="D21" s="81">
        <v>7.9820000000000002</v>
      </c>
      <c r="E21" s="81">
        <v>8.2989999999999995</v>
      </c>
      <c r="F21" s="81">
        <v>32.049999999999997</v>
      </c>
      <c r="G21" s="81">
        <v>31.635999999999999</v>
      </c>
      <c r="H21" s="81">
        <v>30.849</v>
      </c>
      <c r="I21" s="81">
        <v>33.939</v>
      </c>
      <c r="J21" s="81">
        <v>32.591000000000001</v>
      </c>
      <c r="K21" s="81">
        <v>11.218999999999999</v>
      </c>
      <c r="L21" s="81">
        <v>6.4630000000000001</v>
      </c>
      <c r="M21" s="81">
        <v>12.01</v>
      </c>
      <c r="N21" s="81"/>
      <c r="O21" s="81"/>
      <c r="P21" s="81">
        <v>0.77600000000000002</v>
      </c>
      <c r="Q21" s="81"/>
      <c r="R21" s="81">
        <v>1.165</v>
      </c>
      <c r="S21" s="81">
        <v>6.6630000000000003</v>
      </c>
      <c r="T21" s="81">
        <v>1.9490000000000001</v>
      </c>
      <c r="U21" s="81">
        <v>1.98</v>
      </c>
      <c r="V21" s="81">
        <v>2.7440000000000002</v>
      </c>
      <c r="W21" s="81">
        <v>3.4580000000000002</v>
      </c>
      <c r="X21" s="81">
        <v>16.228999999999999</v>
      </c>
      <c r="Y21" s="81">
        <v>3.129</v>
      </c>
      <c r="Z21" s="78"/>
      <c r="AA21" s="79">
        <f t="shared" si="2"/>
        <v>257.17500000000001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9.4050000000000011</v>
      </c>
      <c r="C26" s="88">
        <f t="shared" ref="C26:Z26" si="3">IF(LEN(C$2)&gt;0,SUM(C19:C25),"")</f>
        <v>8.4039999999999999</v>
      </c>
      <c r="D26" s="88">
        <f t="shared" si="3"/>
        <v>12.496</v>
      </c>
      <c r="E26" s="88">
        <f t="shared" si="3"/>
        <v>12.798999999999999</v>
      </c>
      <c r="F26" s="88">
        <f t="shared" si="3"/>
        <v>45.831999999999994</v>
      </c>
      <c r="G26" s="88">
        <f t="shared" si="3"/>
        <v>45.838999999999999</v>
      </c>
      <c r="H26" s="88">
        <f t="shared" si="3"/>
        <v>36.539000000000001</v>
      </c>
      <c r="I26" s="88">
        <f t="shared" si="3"/>
        <v>47.129000000000005</v>
      </c>
      <c r="J26" s="88">
        <f t="shared" si="3"/>
        <v>36.619</v>
      </c>
      <c r="K26" s="88">
        <f t="shared" si="3"/>
        <v>15.076000000000001</v>
      </c>
      <c r="L26" s="88">
        <f t="shared" si="3"/>
        <v>10.304</v>
      </c>
      <c r="M26" s="88">
        <f t="shared" si="3"/>
        <v>18.428999999999998</v>
      </c>
      <c r="N26" s="88">
        <f t="shared" si="3"/>
        <v>0</v>
      </c>
      <c r="O26" s="88">
        <f t="shared" si="3"/>
        <v>0</v>
      </c>
      <c r="P26" s="88">
        <f t="shared" si="3"/>
        <v>0.77600000000000002</v>
      </c>
      <c r="Q26" s="88">
        <f t="shared" si="3"/>
        <v>0</v>
      </c>
      <c r="R26" s="88">
        <f t="shared" si="3"/>
        <v>1.165</v>
      </c>
      <c r="S26" s="88">
        <f t="shared" si="3"/>
        <v>6.6630000000000003</v>
      </c>
      <c r="T26" s="88">
        <f t="shared" si="3"/>
        <v>1.9490000000000001</v>
      </c>
      <c r="U26" s="88">
        <f t="shared" si="3"/>
        <v>1.98</v>
      </c>
      <c r="V26" s="88">
        <f t="shared" si="3"/>
        <v>2.7440000000000002</v>
      </c>
      <c r="W26" s="88">
        <f t="shared" si="3"/>
        <v>3.4580000000000002</v>
      </c>
      <c r="X26" s="88">
        <f t="shared" si="3"/>
        <v>22.978999999999999</v>
      </c>
      <c r="Y26" s="88">
        <f t="shared" si="3"/>
        <v>8.1289999999999996</v>
      </c>
      <c r="Z26" s="89" t="str">
        <f t="shared" si="3"/>
        <v/>
      </c>
      <c r="AA26" s="90">
        <f>SUM(AA19:AA25)</f>
        <v>348.714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12.548</v>
      </c>
      <c r="C30" s="77">
        <v>11.27</v>
      </c>
      <c r="D30" s="77">
        <v>15.775</v>
      </c>
      <c r="E30" s="77">
        <v>15.472</v>
      </c>
      <c r="F30" s="77">
        <v>46.619</v>
      </c>
      <c r="G30" s="77">
        <v>45.838999999999999</v>
      </c>
      <c r="H30" s="77">
        <v>91.578999999999994</v>
      </c>
      <c r="I30" s="77">
        <v>121.069</v>
      </c>
      <c r="J30" s="77">
        <v>36.619</v>
      </c>
      <c r="K30" s="77">
        <v>15.076000000000001</v>
      </c>
      <c r="L30" s="77">
        <v>10.304</v>
      </c>
      <c r="M30" s="77">
        <v>18.428999999999998</v>
      </c>
      <c r="N30" s="77">
        <v>2.202</v>
      </c>
      <c r="O30" s="77">
        <v>4.4329999999999998</v>
      </c>
      <c r="P30" s="77">
        <v>4.13</v>
      </c>
      <c r="Q30" s="77">
        <v>15.167</v>
      </c>
      <c r="R30" s="77">
        <v>1.165</v>
      </c>
      <c r="S30" s="77">
        <v>52.859000000000002</v>
      </c>
      <c r="T30" s="77">
        <v>53.460999999999999</v>
      </c>
      <c r="U30" s="77">
        <v>34.215000000000003</v>
      </c>
      <c r="V30" s="77">
        <v>60.167000000000002</v>
      </c>
      <c r="W30" s="77">
        <v>58.158000000000001</v>
      </c>
      <c r="X30" s="77">
        <v>67.149000000000001</v>
      </c>
      <c r="Y30" s="77">
        <v>45.533999999999999</v>
      </c>
      <c r="Z30" s="78"/>
      <c r="AA30" s="79">
        <f>SUM(B30:Z30)</f>
        <v>839.23900000000003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12.548</v>
      </c>
      <c r="C32" s="62">
        <f t="shared" ref="C32:Z32" si="4">IF(LEN(C$2)&gt;0,SUM(C29:C31),"")</f>
        <v>11.27</v>
      </c>
      <c r="D32" s="62">
        <f t="shared" si="4"/>
        <v>15.775</v>
      </c>
      <c r="E32" s="62">
        <f t="shared" si="4"/>
        <v>15.472</v>
      </c>
      <c r="F32" s="62">
        <f t="shared" si="4"/>
        <v>46.619</v>
      </c>
      <c r="G32" s="62">
        <f t="shared" si="4"/>
        <v>45.838999999999999</v>
      </c>
      <c r="H32" s="62">
        <f t="shared" si="4"/>
        <v>91.578999999999994</v>
      </c>
      <c r="I32" s="62">
        <f t="shared" si="4"/>
        <v>121.069</v>
      </c>
      <c r="J32" s="62">
        <f t="shared" si="4"/>
        <v>36.619</v>
      </c>
      <c r="K32" s="62">
        <f t="shared" si="4"/>
        <v>15.076000000000001</v>
      </c>
      <c r="L32" s="62">
        <f t="shared" si="4"/>
        <v>10.304</v>
      </c>
      <c r="M32" s="62">
        <f t="shared" si="4"/>
        <v>18.428999999999998</v>
      </c>
      <c r="N32" s="62">
        <f t="shared" si="4"/>
        <v>2.202</v>
      </c>
      <c r="O32" s="62">
        <f t="shared" si="4"/>
        <v>4.4329999999999998</v>
      </c>
      <c r="P32" s="62">
        <f t="shared" si="4"/>
        <v>4.13</v>
      </c>
      <c r="Q32" s="62">
        <f t="shared" si="4"/>
        <v>15.167</v>
      </c>
      <c r="R32" s="62">
        <f t="shared" si="4"/>
        <v>1.165</v>
      </c>
      <c r="S32" s="62">
        <f t="shared" si="4"/>
        <v>52.859000000000002</v>
      </c>
      <c r="T32" s="62">
        <f t="shared" si="4"/>
        <v>53.460999999999999</v>
      </c>
      <c r="U32" s="62">
        <f t="shared" si="4"/>
        <v>34.215000000000003</v>
      </c>
      <c r="V32" s="62">
        <f t="shared" si="4"/>
        <v>60.167000000000002</v>
      </c>
      <c r="W32" s="62">
        <f t="shared" si="4"/>
        <v>58.158000000000001</v>
      </c>
      <c r="X32" s="62">
        <f t="shared" si="4"/>
        <v>67.149000000000001</v>
      </c>
      <c r="Y32" s="62">
        <f t="shared" si="4"/>
        <v>45.533999999999999</v>
      </c>
      <c r="Z32" s="63" t="str">
        <f t="shared" si="4"/>
        <v/>
      </c>
      <c r="AA32" s="64">
        <f>SUM(AA29:AA31)</f>
        <v>839.23900000000003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26.9</v>
      </c>
      <c r="G39" s="99">
        <v>23.1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16.3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66.3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26.9</v>
      </c>
      <c r="G40" s="88">
        <f t="shared" si="6"/>
        <v>23.1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26.9</v>
      </c>
      <c r="G47" s="99">
        <v>23.1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16.3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66.3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26.9</v>
      </c>
      <c r="G49" s="88">
        <f t="shared" si="8"/>
        <v>23.1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12.548000000000002</v>
      </c>
      <c r="C52" s="88">
        <f t="shared" ref="C52:Z52" si="10">IF(LEN(C$2)&gt;0,SUM(C10:C15)+C26+C40,"")</f>
        <v>11.27</v>
      </c>
      <c r="D52" s="88">
        <f t="shared" si="10"/>
        <v>15.775</v>
      </c>
      <c r="E52" s="88">
        <f t="shared" si="10"/>
        <v>15.472</v>
      </c>
      <c r="F52" s="88">
        <f t="shared" si="10"/>
        <v>73.518999999999991</v>
      </c>
      <c r="G52" s="88">
        <f t="shared" si="10"/>
        <v>68.938999999999993</v>
      </c>
      <c r="H52" s="88">
        <f t="shared" si="10"/>
        <v>91.579000000000008</v>
      </c>
      <c r="I52" s="88">
        <f t="shared" si="10"/>
        <v>121.069</v>
      </c>
      <c r="J52" s="88">
        <f t="shared" si="10"/>
        <v>36.619</v>
      </c>
      <c r="K52" s="88">
        <f t="shared" si="10"/>
        <v>15.076000000000001</v>
      </c>
      <c r="L52" s="88">
        <f t="shared" si="10"/>
        <v>10.304</v>
      </c>
      <c r="M52" s="88">
        <f t="shared" si="10"/>
        <v>18.428999999999998</v>
      </c>
      <c r="N52" s="88">
        <f t="shared" si="10"/>
        <v>2.202</v>
      </c>
      <c r="O52" s="88">
        <f t="shared" si="10"/>
        <v>4.4329999999999998</v>
      </c>
      <c r="P52" s="88">
        <f t="shared" si="10"/>
        <v>4.13</v>
      </c>
      <c r="Q52" s="88">
        <f t="shared" si="10"/>
        <v>15.167</v>
      </c>
      <c r="R52" s="88">
        <f t="shared" si="10"/>
        <v>17.465</v>
      </c>
      <c r="S52" s="88">
        <f t="shared" si="10"/>
        <v>52.858999999999995</v>
      </c>
      <c r="T52" s="88">
        <f t="shared" si="10"/>
        <v>53.461000000000006</v>
      </c>
      <c r="U52" s="88">
        <f t="shared" si="10"/>
        <v>34.214999999999996</v>
      </c>
      <c r="V52" s="88">
        <f t="shared" si="10"/>
        <v>60.167000000000002</v>
      </c>
      <c r="W52" s="88">
        <f t="shared" si="10"/>
        <v>58.158000000000001</v>
      </c>
      <c r="X52" s="88">
        <f t="shared" si="10"/>
        <v>67.149000000000001</v>
      </c>
      <c r="Y52" s="88">
        <f t="shared" si="10"/>
        <v>45.533999999999999</v>
      </c>
      <c r="Z52" s="89" t="str">
        <f t="shared" si="10"/>
        <v/>
      </c>
      <c r="AA52" s="104">
        <f>SUM(B52:Z52)</f>
        <v>905.5390000000001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26.9</v>
      </c>
      <c r="G4" s="18">
        <v>23.1</v>
      </c>
      <c r="H4" s="18">
        <v>-89</v>
      </c>
      <c r="I4" s="18">
        <v>-119.2</v>
      </c>
      <c r="J4" s="18"/>
      <c r="K4" s="18"/>
      <c r="L4" s="18"/>
      <c r="M4" s="18"/>
      <c r="N4" s="18"/>
      <c r="O4" s="18"/>
      <c r="P4" s="18"/>
      <c r="Q4" s="18"/>
      <c r="R4" s="18">
        <v>16.3</v>
      </c>
      <c r="S4" s="18">
        <v>-4.4000000000000004</v>
      </c>
      <c r="T4" s="18"/>
      <c r="U4" s="18"/>
      <c r="V4" s="18"/>
      <c r="W4" s="18"/>
      <c r="X4" s="18"/>
      <c r="Y4" s="18"/>
      <c r="Z4" s="19"/>
      <c r="AA4" s="111">
        <f>SUM(B4:Z4)</f>
        <v>-146.29999999999998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</v>
      </c>
      <c r="C7" s="117">
        <v>87</v>
      </c>
      <c r="D7" s="117">
        <v>89</v>
      </c>
      <c r="E7" s="117">
        <v>86</v>
      </c>
      <c r="F7" s="117">
        <v>91.72</v>
      </c>
      <c r="G7" s="117">
        <v>95.96</v>
      </c>
      <c r="H7" s="117">
        <v>97.76</v>
      </c>
      <c r="I7" s="117">
        <v>95.87</v>
      </c>
      <c r="J7" s="117">
        <v>82.63</v>
      </c>
      <c r="K7" s="117">
        <v>50.5</v>
      </c>
      <c r="L7" s="117">
        <v>11.42</v>
      </c>
      <c r="M7" s="117">
        <v>0.56999999999999995</v>
      </c>
      <c r="N7" s="117">
        <v>0.04</v>
      </c>
      <c r="O7" s="117">
        <v>-0.06</v>
      </c>
      <c r="P7" s="117">
        <v>4.91</v>
      </c>
      <c r="Q7" s="117">
        <v>37.89</v>
      </c>
      <c r="R7" s="117">
        <v>89.01</v>
      </c>
      <c r="S7" s="117">
        <v>99</v>
      </c>
      <c r="T7" s="117">
        <v>106.48</v>
      </c>
      <c r="U7" s="117">
        <v>143.04</v>
      </c>
      <c r="V7" s="117">
        <v>120.06</v>
      </c>
      <c r="W7" s="117">
        <v>109.01</v>
      </c>
      <c r="X7" s="117">
        <v>99.86</v>
      </c>
      <c r="Y7" s="117">
        <v>83.04</v>
      </c>
      <c r="Z7" s="118"/>
      <c r="AA7" s="119">
        <f>IF(SUM(B7:Z7)&lt;&gt;0,AVERAGEIF(B7:Z7,"&lt;&gt;"""),"")</f>
        <v>73.654583333333321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89</v>
      </c>
      <c r="I15" s="133">
        <v>119.2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4.4000000000000004</v>
      </c>
      <c r="T15" s="133"/>
      <c r="U15" s="133"/>
      <c r="V15" s="133"/>
      <c r="W15" s="133"/>
      <c r="X15" s="133"/>
      <c r="Y15" s="133"/>
      <c r="Z15" s="131"/>
      <c r="AA15" s="132">
        <f t="shared" si="0"/>
        <v>212.6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89</v>
      </c>
      <c r="I16" s="135">
        <f t="shared" si="1"/>
        <v>119.2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4.4000000000000004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26.9</v>
      </c>
      <c r="G23" s="133">
        <v>23.1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16.3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66.3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26.9</v>
      </c>
      <c r="G24" s="135">
        <f t="shared" si="3"/>
        <v>23.1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16.3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2024-09-14T20:32:57Z</dcterms:created>
  <dcterms:modified xsi:type="dcterms:W3CDTF">2024-09-14T20:32:59Z</dcterms:modified>
</cp:coreProperties>
</file>