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<sst xmlns="http://schemas.openxmlformats.org/spreadsheetml/2006/main" count="119" uniqueCount="54">
  <si>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13/09/2024 23:34:37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</si>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</sst>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20-4B9B-94DC-0FCC37AF41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20-4B9B-94DC-0FCC37AF41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6.0739999999999998</c:v>
                </c:pt>
                <c:pt idx="1">
                  <c:v>14.323</c:v>
                </c:pt>
                <c:pt idx="2">
                  <c:v>5.9080000000000004</c:v>
                </c:pt>
                <c:pt idx="3">
                  <c:v>5.7709999999999999</c:v>
                </c:pt>
                <c:pt idx="4">
                  <c:v>5.59</c:v>
                </c:pt>
                <c:pt idx="5">
                  <c:v>5.6779999999999999</c:v>
                </c:pt>
                <c:pt idx="6">
                  <c:v>5.8040000000000003</c:v>
                </c:pt>
                <c:pt idx="9">
                  <c:v>1.956</c:v>
                </c:pt>
                <c:pt idx="10">
                  <c:v>1.9350000000000001</c:v>
                </c:pt>
                <c:pt idx="11">
                  <c:v>2.2999999999999998</c:v>
                </c:pt>
                <c:pt idx="12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20-4B9B-94DC-0FCC37AF41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2.4769999999999999</c:v>
                </c:pt>
                <c:pt idx="1">
                  <c:v>1.46</c:v>
                </c:pt>
                <c:pt idx="2">
                  <c:v>1.7889999999999999</c:v>
                </c:pt>
                <c:pt idx="3">
                  <c:v>2.581</c:v>
                </c:pt>
                <c:pt idx="4">
                  <c:v>17.617999999999999</c:v>
                </c:pt>
                <c:pt idx="5">
                  <c:v>1.419</c:v>
                </c:pt>
                <c:pt idx="6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20-4B9B-94DC-0FCC37AF41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20-4B9B-94DC-0FCC37AF41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20-4B9B-94DC-0FCC37AF41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20-4B9B-94DC-0FCC37AF41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20-4B9B-94DC-0FCC37AF41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20-4B9B-94DC-0FCC37AF41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13.904999999999999</c:v>
                </c:pt>
                <c:pt idx="19">
                  <c:v>20</c:v>
                </c:pt>
                <c:pt idx="20">
                  <c:v>20</c:v>
                </c:pt>
                <c:pt idx="21">
                  <c:v>27</c:v>
                </c:pt>
                <c:pt idx="22">
                  <c:v>45</c:v>
                </c:pt>
                <c:pt idx="23">
                  <c:v>97.602000000000004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20-4B9B-94DC-0FCC37AF410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53.8</c:v>
                </c:pt>
                <c:pt idx="1">
                  <c:v>40.9</c:v>
                </c:pt>
                <c:pt idx="2">
                  <c:v>32.5</c:v>
                </c:pt>
                <c:pt idx="3">
                  <c:v>32.4</c:v>
                </c:pt>
                <c:pt idx="4">
                  <c:v>0</c:v>
                </c:pt>
                <c:pt idx="5">
                  <c:v>41.3</c:v>
                </c:pt>
                <c:pt idx="6">
                  <c:v>49</c:v>
                </c:pt>
                <c:pt idx="7">
                  <c:v>68.900000000000006</c:v>
                </c:pt>
                <c:pt idx="8">
                  <c:v>51.7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217.3</c:v>
                </c:pt>
                <c:pt idx="17">
                  <c:v>0</c:v>
                </c:pt>
                <c:pt idx="18">
                  <c:v>189.9</c:v>
                </c:pt>
                <c:pt idx="19">
                  <c:v>50.3</c:v>
                </c:pt>
                <c:pt idx="20">
                  <c:v>0</c:v>
                </c:pt>
                <c:pt idx="21">
                  <c:v>81.900000000000006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20-4B9B-94DC-0FCC37AF41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13.26</c:v>
                </c:pt>
                <c:pt idx="1">
                  <c:v>2.5609999999999999</c:v>
                </c:pt>
                <c:pt idx="4">
                  <c:v>56.371000000000002</c:v>
                </c:pt>
                <c:pt idx="5">
                  <c:v>12.401</c:v>
                </c:pt>
                <c:pt idx="8">
                  <c:v>0.183</c:v>
                </c:pt>
                <c:pt idx="9">
                  <c:v>67.016999999999996</c:v>
                </c:pt>
                <c:pt idx="10">
                  <c:v>117.01900000000001</c:v>
                </c:pt>
                <c:pt idx="11">
                  <c:v>109.33500000000001</c:v>
                </c:pt>
                <c:pt idx="12">
                  <c:v>132.036</c:v>
                </c:pt>
                <c:pt idx="13">
                  <c:v>118.846</c:v>
                </c:pt>
                <c:pt idx="14">
                  <c:v>129.346</c:v>
                </c:pt>
                <c:pt idx="15">
                  <c:v>115.25200000000001</c:v>
                </c:pt>
                <c:pt idx="17">
                  <c:v>14.453000000000001</c:v>
                </c:pt>
                <c:pt idx="19">
                  <c:v>3.653</c:v>
                </c:pt>
                <c:pt idx="20">
                  <c:v>9.1340000000000003</c:v>
                </c:pt>
                <c:pt idx="21">
                  <c:v>1.911</c:v>
                </c:pt>
                <c:pt idx="22">
                  <c:v>2.2309999999999999</c:v>
                </c:pt>
                <c:pt idx="23">
                  <c:v>0.44800000000000001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20-4B9B-94DC-0FCC37AF41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20-4B9B-94DC-0FCC37AF41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20-4B9B-94DC-0FCC37AF4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91.58</c:v>
                </c:pt>
                <c:pt idx="1">
                  <c:v>85.87</c:v>
                </c:pt>
                <c:pt idx="2">
                  <c:v>81.36</c:v>
                </c:pt>
                <c:pt idx="3">
                  <c:v>76</c:v>
                </c:pt>
                <c:pt idx="4">
                  <c:v>67.2</c:v>
                </c:pt>
                <c:pt idx="5">
                  <c:v>90.6</c:v>
                </c:pt>
                <c:pt idx="6">
                  <c:v>90</c:v>
                </c:pt>
                <c:pt idx="7">
                  <c:v>93</c:v>
                </c:pt>
                <c:pt idx="8">
                  <c:v>93.34</c:v>
                </c:pt>
                <c:pt idx="9">
                  <c:v>68.19</c:v>
                </c:pt>
                <c:pt idx="10">
                  <c:v>40.94</c:v>
                </c:pt>
                <c:pt idx="11">
                  <c:v>12.73</c:v>
                </c:pt>
                <c:pt idx="12">
                  <c:v>13.3</c:v>
                </c:pt>
                <c:pt idx="13">
                  <c:v>14.37</c:v>
                </c:pt>
                <c:pt idx="14">
                  <c:v>14.34</c:v>
                </c:pt>
                <c:pt idx="15">
                  <c:v>26.73</c:v>
                </c:pt>
                <c:pt idx="16">
                  <c:v>82.5</c:v>
                </c:pt>
                <c:pt idx="17">
                  <c:v>108.13</c:v>
                </c:pt>
                <c:pt idx="18">
                  <c:v>113</c:v>
                </c:pt>
                <c:pt idx="19">
                  <c:v>150.54</c:v>
                </c:pt>
                <c:pt idx="20">
                  <c:v>160</c:v>
                </c:pt>
                <c:pt idx="21">
                  <c:v>106.29</c:v>
                </c:pt>
                <c:pt idx="22">
                  <c:v>107.29</c:v>
                </c:pt>
                <c:pt idx="23">
                  <c:v>97.08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20-4B9B-94DC-0FCC37AF4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93-4782-A206-A36D68A082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93-4782-A206-A36D68A082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2.1930000000000001</c:v>
                </c:pt>
                <c:pt idx="1">
                  <c:v>5.5430000000000001</c:v>
                </c:pt>
                <c:pt idx="2">
                  <c:v>4.431</c:v>
                </c:pt>
                <c:pt idx="3">
                  <c:v>4.2290000000000001</c:v>
                </c:pt>
                <c:pt idx="4">
                  <c:v>13.248000000000001</c:v>
                </c:pt>
                <c:pt idx="5">
                  <c:v>5.5069999999999997</c:v>
                </c:pt>
                <c:pt idx="6">
                  <c:v>6.8159999999999998</c:v>
                </c:pt>
                <c:pt idx="7">
                  <c:v>8.375</c:v>
                </c:pt>
                <c:pt idx="8">
                  <c:v>3.8130000000000002</c:v>
                </c:pt>
                <c:pt idx="9">
                  <c:v>9.5970000000000013</c:v>
                </c:pt>
                <c:pt idx="10">
                  <c:v>9.3419999999999987</c:v>
                </c:pt>
                <c:pt idx="11">
                  <c:v>0.88</c:v>
                </c:pt>
                <c:pt idx="16">
                  <c:v>17.03</c:v>
                </c:pt>
                <c:pt idx="18">
                  <c:v>8.9019999999999992</c:v>
                </c:pt>
                <c:pt idx="19">
                  <c:v>9.7029999999999994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93-4782-A206-A36D68A082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40.583999999999996</c:v>
                </c:pt>
                <c:pt idx="1">
                  <c:v>37.770000000000003</c:v>
                </c:pt>
                <c:pt idx="2">
                  <c:v>25.783999999999999</c:v>
                </c:pt>
                <c:pt idx="3">
                  <c:v>25.982999999999997</c:v>
                </c:pt>
                <c:pt idx="4">
                  <c:v>61.308</c:v>
                </c:pt>
                <c:pt idx="5">
                  <c:v>50.011000000000003</c:v>
                </c:pt>
                <c:pt idx="6">
                  <c:v>34.341000000000001</c:v>
                </c:pt>
                <c:pt idx="7">
                  <c:v>37.666999999999994</c:v>
                </c:pt>
                <c:pt idx="8">
                  <c:v>29.164999999999999</c:v>
                </c:pt>
                <c:pt idx="9">
                  <c:v>49.778000000000006</c:v>
                </c:pt>
                <c:pt idx="10">
                  <c:v>85.449000000000012</c:v>
                </c:pt>
                <c:pt idx="11">
                  <c:v>92.501000000000005</c:v>
                </c:pt>
                <c:pt idx="12">
                  <c:v>117.008</c:v>
                </c:pt>
                <c:pt idx="13">
                  <c:v>103.48099999999999</c:v>
                </c:pt>
                <c:pt idx="14">
                  <c:v>113.944</c:v>
                </c:pt>
                <c:pt idx="15">
                  <c:v>106.64100000000001</c:v>
                </c:pt>
                <c:pt idx="16">
                  <c:v>111.11500000000001</c:v>
                </c:pt>
                <c:pt idx="17">
                  <c:v>5.9990000000000006</c:v>
                </c:pt>
                <c:pt idx="18">
                  <c:v>80.309000000000012</c:v>
                </c:pt>
                <c:pt idx="19">
                  <c:v>35.442</c:v>
                </c:pt>
                <c:pt idx="20">
                  <c:v>5.6210000000000004</c:v>
                </c:pt>
                <c:pt idx="21">
                  <c:v>10.745000000000001</c:v>
                </c:pt>
                <c:pt idx="22">
                  <c:v>9.1920000000000002</c:v>
                </c:pt>
                <c:pt idx="23">
                  <c:v>30.048999999999999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93-4782-A206-A36D68A082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93-4782-A206-A36D68A082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93-4782-A206-A36D68A082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93-4782-A206-A36D68A082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93-4782-A206-A36D68A082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93-4782-A206-A36D68A082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93-4782-A206-A36D68A082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93-4782-A206-A36D68A082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32.808999999999997</c:v>
                </c:pt>
                <c:pt idx="1">
                  <c:v>15.901999999999999</c:v>
                </c:pt>
                <c:pt idx="2">
                  <c:v>10.026999999999999</c:v>
                </c:pt>
                <c:pt idx="3">
                  <c:v>10.548999999999998</c:v>
                </c:pt>
                <c:pt idx="4">
                  <c:v>5.0229999999999997</c:v>
                </c:pt>
                <c:pt idx="5">
                  <c:v>5.3290000000000006</c:v>
                </c:pt>
                <c:pt idx="6">
                  <c:v>15.872</c:v>
                </c:pt>
                <c:pt idx="7">
                  <c:v>22.869000000000003</c:v>
                </c:pt>
                <c:pt idx="8">
                  <c:v>18.909999999999997</c:v>
                </c:pt>
                <c:pt idx="9">
                  <c:v>9.597999999999999</c:v>
                </c:pt>
                <c:pt idx="10">
                  <c:v>24.163</c:v>
                </c:pt>
                <c:pt idx="11">
                  <c:v>18.254000000000001</c:v>
                </c:pt>
                <c:pt idx="12">
                  <c:v>16.428000000000001</c:v>
                </c:pt>
                <c:pt idx="13">
                  <c:v>15.365</c:v>
                </c:pt>
                <c:pt idx="14">
                  <c:v>15.401999999999999</c:v>
                </c:pt>
                <c:pt idx="15">
                  <c:v>8.6110000000000007</c:v>
                </c:pt>
                <c:pt idx="16">
                  <c:v>89.164000000000001</c:v>
                </c:pt>
                <c:pt idx="17">
                  <c:v>8.4540000000000006</c:v>
                </c:pt>
                <c:pt idx="18">
                  <c:v>114.59400000000001</c:v>
                </c:pt>
                <c:pt idx="19">
                  <c:v>28.821999999999999</c:v>
                </c:pt>
                <c:pt idx="20">
                  <c:v>1.84</c:v>
                </c:pt>
                <c:pt idx="21">
                  <c:v>100.08</c:v>
                </c:pt>
                <c:pt idx="22">
                  <c:v>38.039000000000001</c:v>
                </c:pt>
                <c:pt idx="23">
                  <c:v>68.000999999999991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93-4782-A206-A36D68A082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93-4782-A206-A36D68A082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93-4782-A206-A36D68A08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91.58</c:v>
                </c:pt>
                <c:pt idx="1">
                  <c:v>85.87</c:v>
                </c:pt>
                <c:pt idx="2">
                  <c:v>81.36</c:v>
                </c:pt>
                <c:pt idx="3">
                  <c:v>76</c:v>
                </c:pt>
                <c:pt idx="4">
                  <c:v>67.2</c:v>
                </c:pt>
                <c:pt idx="5">
                  <c:v>90.6</c:v>
                </c:pt>
                <c:pt idx="6">
                  <c:v>90</c:v>
                </c:pt>
                <c:pt idx="7">
                  <c:v>93</c:v>
                </c:pt>
                <c:pt idx="8">
                  <c:v>93.34</c:v>
                </c:pt>
                <c:pt idx="9">
                  <c:v>68.19</c:v>
                </c:pt>
                <c:pt idx="10">
                  <c:v>40.94</c:v>
                </c:pt>
                <c:pt idx="11">
                  <c:v>12.73</c:v>
                </c:pt>
                <c:pt idx="12">
                  <c:v>13.3</c:v>
                </c:pt>
                <c:pt idx="13">
                  <c:v>14.37</c:v>
                </c:pt>
                <c:pt idx="14">
                  <c:v>14.34</c:v>
                </c:pt>
                <c:pt idx="15">
                  <c:v>26.73</c:v>
                </c:pt>
                <c:pt idx="16">
                  <c:v>82.5</c:v>
                </c:pt>
                <c:pt idx="17">
                  <c:v>108.13</c:v>
                </c:pt>
                <c:pt idx="18">
                  <c:v>113</c:v>
                </c:pt>
                <c:pt idx="19">
                  <c:v>150.54</c:v>
                </c:pt>
                <c:pt idx="20">
                  <c:v>160</c:v>
                </c:pt>
                <c:pt idx="21">
                  <c:v>106.29</c:v>
                </c:pt>
                <c:pt idx="22">
                  <c:v>107.29</c:v>
                </c:pt>
                <c:pt idx="23">
                  <c:v>97.08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93-4782-A206-A36D68A08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75.611000000000004</v>
      </c>
      <c r="C4" s="18">
        <v>59.244</v>
      </c>
      <c r="D4" s="18">
        <v>40.197000000000003</v>
      </c>
      <c r="E4" s="18">
        <v>40.751999999999995</v>
      </c>
      <c r="F4" s="18">
        <v>79.579000000000008</v>
      </c>
      <c r="G4" s="18">
        <v>60.798000000000002</v>
      </c>
      <c r="H4" s="18">
        <v>57.004000000000005</v>
      </c>
      <c r="I4" s="18">
        <v>68.900000000000006</v>
      </c>
      <c r="J4" s="18">
        <v>51.883000000000003</v>
      </c>
      <c r="K4" s="18">
        <v>68.972999999999999</v>
      </c>
      <c r="L4" s="18">
        <v>118.95400000000001</v>
      </c>
      <c r="M4" s="18">
        <v>111.63499999999999</v>
      </c>
      <c r="N4" s="18">
        <v>133.43600000000001</v>
      </c>
      <c r="O4" s="18">
        <v>118.846</v>
      </c>
      <c r="P4" s="18">
        <v>129.346</v>
      </c>
      <c r="Q4" s="18">
        <v>115.25200000000001</v>
      </c>
      <c r="R4" s="18">
        <v>217.3</v>
      </c>
      <c r="S4" s="18">
        <v>14.453000000000001</v>
      </c>
      <c r="T4" s="18">
        <v>203.80500000000001</v>
      </c>
      <c r="U4" s="18">
        <v>73.952999999999989</v>
      </c>
      <c r="V4" s="18">
        <v>29.134</v>
      </c>
      <c r="W4" s="18">
        <v>110.81099999999999</v>
      </c>
      <c r="X4" s="18">
        <v>47.230999999999995</v>
      </c>
      <c r="Y4" s="18">
        <v>98.05</v>
      </c>
      <c r="Z4" s="19"/>
      <c r="AA4" s="20">
        <f>SUM(B4:Z4)</f>
        <v>2125.1469999999999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91.58</v>
      </c>
      <c r="C7" s="28">
        <v>85.87</v>
      </c>
      <c r="D7" s="28">
        <v>81.36</v>
      </c>
      <c r="E7" s="28">
        <v>76</v>
      </c>
      <c r="F7" s="28">
        <v>67.2</v>
      </c>
      <c r="G7" s="28">
        <v>90.6</v>
      </c>
      <c r="H7" s="28">
        <v>90</v>
      </c>
      <c r="I7" s="28">
        <v>93</v>
      </c>
      <c r="J7" s="28">
        <v>93.34</v>
      </c>
      <c r="K7" s="28">
        <v>68.19</v>
      </c>
      <c r="L7" s="28">
        <v>40.94</v>
      </c>
      <c r="M7" s="28">
        <v>12.73</v>
      </c>
      <c r="N7" s="28">
        <v>13.3</v>
      </c>
      <c r="O7" s="28">
        <v>14.37</v>
      </c>
      <c r="P7" s="28">
        <v>14.34</v>
      </c>
      <c r="Q7" s="28">
        <v>26.73</v>
      </c>
      <c r="R7" s="28">
        <v>82.5</v>
      </c>
      <c r="S7" s="28">
        <v>108.13</v>
      </c>
      <c r="T7" s="28">
        <v>113</v>
      </c>
      <c r="U7" s="28">
        <v>150.54</v>
      </c>
      <c r="V7" s="28">
        <v>160</v>
      </c>
      <c r="W7" s="28">
        <v>106.29</v>
      </c>
      <c r="X7" s="28">
        <v>107.29</v>
      </c>
      <c r="Y7" s="28">
        <v>97.08</v>
      </c>
      <c r="Z7" s="29"/>
      <c r="AA7" s="30">
        <f>IF(SUM(B7:Z7)&lt;&gt;0,AVERAGEIF(B7:Z7,"&lt;&gt;"""),"")</f>
        <v>78.515833333333333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13.904999999999999</v>
      </c>
      <c r="U12" s="52">
        <v>20</v>
      </c>
      <c r="V12" s="52">
        <v>20</v>
      </c>
      <c r="W12" s="52">
        <v>27</v>
      </c>
      <c r="X12" s="52">
        <v>45</v>
      </c>
      <c r="Y12" s="52">
        <v>97.602000000000004</v>
      </c>
      <c r="Z12" s="53"/>
      <c r="AA12" s="54">
        <f t="shared" si="0"/>
        <v>223.50700000000001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13.26</v>
      </c>
      <c r="C14" s="57">
        <v>2.5609999999999999</v>
      </c>
      <c r="D14" s="57"/>
      <c r="E14" s="57"/>
      <c r="F14" s="57">
        <v>56.371000000000002</v>
      </c>
      <c r="G14" s="57">
        <v>12.401</v>
      </c>
      <c r="H14" s="57"/>
      <c r="I14" s="57"/>
      <c r="J14" s="57">
        <v>0.183</v>
      </c>
      <c r="K14" s="57">
        <v>67.016999999999996</v>
      </c>
      <c r="L14" s="57">
        <v>117.01900000000001</v>
      </c>
      <c r="M14" s="57">
        <v>109.33500000000001</v>
      </c>
      <c r="N14" s="57">
        <v>132.036</v>
      </c>
      <c r="O14" s="57">
        <v>118.846</v>
      </c>
      <c r="P14" s="57">
        <v>129.346</v>
      </c>
      <c r="Q14" s="57">
        <v>115.25200000000001</v>
      </c>
      <c r="R14" s="57"/>
      <c r="S14" s="57">
        <v>14.453000000000001</v>
      </c>
      <c r="T14" s="57"/>
      <c r="U14" s="57">
        <v>3.653</v>
      </c>
      <c r="V14" s="57">
        <v>9.1340000000000003</v>
      </c>
      <c r="W14" s="57">
        <v>1.911</v>
      </c>
      <c r="X14" s="57">
        <v>2.2309999999999999</v>
      </c>
      <c r="Y14" s="57">
        <v>0.44800000000000001</v>
      </c>
      <c r="Z14" s="58"/>
      <c r="AA14" s="59">
        <f t="shared" si="0"/>
        <v>905.45699999999988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13.26</v>
      </c>
      <c r="C16" s="62">
        <f t="shared" si="1"/>
        <v>2.5609999999999999</v>
      </c>
      <c r="D16" s="62">
        <f t="shared" si="1"/>
        <v>0</v>
      </c>
      <c r="E16" s="62">
        <f t="shared" si="1"/>
        <v>0</v>
      </c>
      <c r="F16" s="62">
        <f t="shared" si="1"/>
        <v>56.371000000000002</v>
      </c>
      <c r="G16" s="62">
        <f t="shared" si="1"/>
        <v>12.401</v>
      </c>
      <c r="H16" s="62">
        <f t="shared" si="1"/>
        <v>0</v>
      </c>
      <c r="I16" s="62">
        <f t="shared" si="1"/>
        <v>0</v>
      </c>
      <c r="J16" s="62">
        <f t="shared" si="1"/>
        <v>0.183</v>
      </c>
      <c r="K16" s="62">
        <f t="shared" si="1"/>
        <v>67.016999999999996</v>
      </c>
      <c r="L16" s="62">
        <f t="shared" si="1"/>
        <v>117.01900000000001</v>
      </c>
      <c r="M16" s="62">
        <f t="shared" si="1"/>
        <v>109.33500000000001</v>
      </c>
      <c r="N16" s="62">
        <f t="shared" si="1"/>
        <v>132.036</v>
      </c>
      <c r="O16" s="62">
        <f t="shared" si="1"/>
        <v>118.846</v>
      </c>
      <c r="P16" s="62">
        <f t="shared" si="1"/>
        <v>129.346</v>
      </c>
      <c r="Q16" s="62">
        <f t="shared" si="1"/>
        <v>115.25200000000001</v>
      </c>
      <c r="R16" s="62">
        <f t="shared" si="1"/>
        <v>0</v>
      </c>
      <c r="S16" s="62">
        <f t="shared" si="1"/>
        <v>14.453000000000001</v>
      </c>
      <c r="T16" s="62">
        <f t="shared" si="1"/>
        <v>13.904999999999999</v>
      </c>
      <c r="U16" s="62">
        <f t="shared" si="1"/>
        <v>23.652999999999999</v>
      </c>
      <c r="V16" s="62">
        <f t="shared" si="1"/>
        <v>29.134</v>
      </c>
      <c r="W16" s="62">
        <f t="shared" si="1"/>
        <v>28.911000000000001</v>
      </c>
      <c r="X16" s="62">
        <f t="shared" si="1"/>
        <v>47.231000000000002</v>
      </c>
      <c r="Y16" s="62">
        <f t="shared" si="1"/>
        <v>98.05</v>
      </c>
      <c r="Z16" s="63" t="str">
        <f t="shared" si="1"/>
        <v/>
      </c>
      <c r="AA16" s="64">
        <f>SUM(AA10:AA15)</f>
        <v>1128.9639999999999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6.0739999999999998</v>
      </c>
      <c r="C20" s="77">
        <v>14.323</v>
      </c>
      <c r="D20" s="77">
        <v>5.9080000000000004</v>
      </c>
      <c r="E20" s="77">
        <v>5.7709999999999999</v>
      </c>
      <c r="F20" s="77">
        <v>5.59</v>
      </c>
      <c r="G20" s="77">
        <v>5.6779999999999999</v>
      </c>
      <c r="H20" s="77">
        <v>5.8040000000000003</v>
      </c>
      <c r="I20" s="77"/>
      <c r="J20" s="77"/>
      <c r="K20" s="77">
        <v>1.956</v>
      </c>
      <c r="L20" s="77">
        <v>1.9350000000000001</v>
      </c>
      <c r="M20" s="77">
        <v>2.2999999999999998</v>
      </c>
      <c r="N20" s="77">
        <v>1.4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56.738999999999997</v>
      </c>
    </row>
    <row r="21" spans="1:27" ht="24.95" customHeight="1" x14ac:dyDescent="0.2">
      <c r="A21" s="75" t="s">
        <v>16</v>
      </c>
      <c r="B21" s="80">
        <v>2.4769999999999999</v>
      </c>
      <c r="C21" s="81">
        <v>1.46</v>
      </c>
      <c r="D21" s="81">
        <v>1.7889999999999999</v>
      </c>
      <c r="E21" s="81">
        <v>2.581</v>
      </c>
      <c r="F21" s="81">
        <v>17.617999999999999</v>
      </c>
      <c r="G21" s="81">
        <v>1.419</v>
      </c>
      <c r="H21" s="81">
        <v>2.2000000000000002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29.543999999999997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8.5510000000000002</v>
      </c>
      <c r="C26" s="88">
        <f t="shared" si="3"/>
        <v>15.783000000000001</v>
      </c>
      <c r="D26" s="88">
        <f t="shared" si="3"/>
        <v>7.6970000000000001</v>
      </c>
      <c r="E26" s="88">
        <f t="shared" si="3"/>
        <v>8.3520000000000003</v>
      </c>
      <c r="F26" s="88">
        <f t="shared" si="3"/>
        <v>23.207999999999998</v>
      </c>
      <c r="G26" s="88">
        <f t="shared" si="3"/>
        <v>7.0969999999999995</v>
      </c>
      <c r="H26" s="88">
        <f t="shared" si="3"/>
        <v>8.0040000000000013</v>
      </c>
      <c r="I26" s="88">
        <f t="shared" si="3"/>
        <v>0</v>
      </c>
      <c r="J26" s="88">
        <f t="shared" si="3"/>
        <v>0</v>
      </c>
      <c r="K26" s="88">
        <f t="shared" si="3"/>
        <v>1.956</v>
      </c>
      <c r="L26" s="88">
        <f t="shared" si="3"/>
        <v>1.9350000000000001</v>
      </c>
      <c r="M26" s="88">
        <f t="shared" si="3"/>
        <v>2.2999999999999998</v>
      </c>
      <c r="N26" s="88">
        <f t="shared" si="3"/>
        <v>1.4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86.282999999999987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21.811</v>
      </c>
      <c r="C30" s="77">
        <v>18.344000000000001</v>
      </c>
      <c r="D30" s="77">
        <v>7.6970000000000001</v>
      </c>
      <c r="E30" s="77">
        <v>8.3520000000000003</v>
      </c>
      <c r="F30" s="77">
        <v>79.578999999999994</v>
      </c>
      <c r="G30" s="77">
        <v>19.498000000000001</v>
      </c>
      <c r="H30" s="77">
        <v>8.0039999999999996</v>
      </c>
      <c r="I30" s="77"/>
      <c r="J30" s="77">
        <v>0.183</v>
      </c>
      <c r="K30" s="77">
        <v>68.972999999999999</v>
      </c>
      <c r="L30" s="77">
        <v>118.95399999999999</v>
      </c>
      <c r="M30" s="77">
        <v>111.63500000000001</v>
      </c>
      <c r="N30" s="77">
        <v>133.43600000000001</v>
      </c>
      <c r="O30" s="77">
        <v>118.846</v>
      </c>
      <c r="P30" s="77">
        <v>129.346</v>
      </c>
      <c r="Q30" s="77">
        <v>115.252</v>
      </c>
      <c r="R30" s="77"/>
      <c r="S30" s="77">
        <v>14.452999999999999</v>
      </c>
      <c r="T30" s="77">
        <v>13.904999999999999</v>
      </c>
      <c r="U30" s="77">
        <v>23.652999999999999</v>
      </c>
      <c r="V30" s="77">
        <v>29.134</v>
      </c>
      <c r="W30" s="77">
        <v>28.911000000000001</v>
      </c>
      <c r="X30" s="77">
        <v>47.231000000000002</v>
      </c>
      <c r="Y30" s="77">
        <v>98.05</v>
      </c>
      <c r="Z30" s="78"/>
      <c r="AA30" s="79">
        <f>SUM(B30:Z30)</f>
        <v>1215.2469999999998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21.811</v>
      </c>
      <c r="C32" s="62">
        <f t="shared" ref="C32:Z32" si="4">IF(LEN(C$2)&gt;0,SUM(C29:C31),"")</f>
        <v>18.344000000000001</v>
      </c>
      <c r="D32" s="62">
        <f t="shared" si="4"/>
        <v>7.6970000000000001</v>
      </c>
      <c r="E32" s="62">
        <f t="shared" si="4"/>
        <v>8.3520000000000003</v>
      </c>
      <c r="F32" s="62">
        <f t="shared" si="4"/>
        <v>79.578999999999994</v>
      </c>
      <c r="G32" s="62">
        <f t="shared" si="4"/>
        <v>19.498000000000001</v>
      </c>
      <c r="H32" s="62">
        <f t="shared" si="4"/>
        <v>8.0039999999999996</v>
      </c>
      <c r="I32" s="62">
        <f t="shared" si="4"/>
        <v>0</v>
      </c>
      <c r="J32" s="62">
        <f t="shared" si="4"/>
        <v>0.183</v>
      </c>
      <c r="K32" s="62">
        <f t="shared" si="4"/>
        <v>68.972999999999999</v>
      </c>
      <c r="L32" s="62">
        <f t="shared" si="4"/>
        <v>118.95399999999999</v>
      </c>
      <c r="M32" s="62">
        <f t="shared" si="4"/>
        <v>111.63500000000001</v>
      </c>
      <c r="N32" s="62">
        <f t="shared" si="4"/>
        <v>133.43600000000001</v>
      </c>
      <c r="O32" s="62">
        <f t="shared" si="4"/>
        <v>118.846</v>
      </c>
      <c r="P32" s="62">
        <f t="shared" si="4"/>
        <v>129.346</v>
      </c>
      <c r="Q32" s="62">
        <f t="shared" si="4"/>
        <v>115.252</v>
      </c>
      <c r="R32" s="62">
        <f t="shared" si="4"/>
        <v>0</v>
      </c>
      <c r="S32" s="62">
        <f t="shared" si="4"/>
        <v>14.452999999999999</v>
      </c>
      <c r="T32" s="62">
        <f t="shared" si="4"/>
        <v>13.904999999999999</v>
      </c>
      <c r="U32" s="62">
        <f t="shared" si="4"/>
        <v>23.652999999999999</v>
      </c>
      <c r="V32" s="62">
        <f t="shared" si="4"/>
        <v>29.134</v>
      </c>
      <c r="W32" s="62">
        <f t="shared" si="4"/>
        <v>28.911000000000001</v>
      </c>
      <c r="X32" s="62">
        <f t="shared" si="4"/>
        <v>47.231000000000002</v>
      </c>
      <c r="Y32" s="62">
        <f t="shared" si="4"/>
        <v>98.05</v>
      </c>
      <c r="Z32" s="63" t="str">
        <f t="shared" si="4"/>
        <v/>
      </c>
      <c r="AA32" s="64">
        <f>SUM(AA29:AA31)</f>
        <v>1215.2469999999998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53.8</v>
      </c>
      <c r="C39" s="99">
        <v>40.9</v>
      </c>
      <c r="D39" s="99">
        <v>32.5</v>
      </c>
      <c r="E39" s="99">
        <v>32.4</v>
      </c>
      <c r="F39" s="99"/>
      <c r="G39" s="99">
        <v>41.3</v>
      </c>
      <c r="H39" s="99">
        <v>49</v>
      </c>
      <c r="I39" s="99">
        <v>68.900000000000006</v>
      </c>
      <c r="J39" s="99">
        <v>51.7</v>
      </c>
      <c r="K39" s="99"/>
      <c r="L39" s="99"/>
      <c r="M39" s="99"/>
      <c r="N39" s="99"/>
      <c r="O39" s="99"/>
      <c r="P39" s="99"/>
      <c r="Q39" s="99"/>
      <c r="R39" s="99">
        <v>217.3</v>
      </c>
      <c r="S39" s="99"/>
      <c r="T39" s="99">
        <v>189.9</v>
      </c>
      <c r="U39" s="99">
        <v>50.3</v>
      </c>
      <c r="V39" s="99"/>
      <c r="W39" s="99">
        <v>81.900000000000006</v>
      </c>
      <c r="X39" s="99"/>
      <c r="Y39" s="99"/>
      <c r="Z39" s="100"/>
      <c r="AA39" s="79">
        <f t="shared" si="5"/>
        <v>909.89999999999986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53.8</v>
      </c>
      <c r="C40" s="88">
        <f t="shared" si="6"/>
        <v>40.9</v>
      </c>
      <c r="D40" s="88">
        <f t="shared" si="6"/>
        <v>32.5</v>
      </c>
      <c r="E40" s="88">
        <f t="shared" si="6"/>
        <v>32.4</v>
      </c>
      <c r="F40" s="88">
        <f t="shared" si="6"/>
        <v>0</v>
      </c>
      <c r="G40" s="88">
        <f t="shared" si="6"/>
        <v>41.3</v>
      </c>
      <c r="H40" s="88">
        <f t="shared" si="6"/>
        <v>49</v>
      </c>
      <c r="I40" s="88">
        <f t="shared" si="6"/>
        <v>68.900000000000006</v>
      </c>
      <c r="J40" s="88">
        <f t="shared" si="6"/>
        <v>51.7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217.3</v>
      </c>
      <c r="S40" s="88">
        <f t="shared" si="6"/>
        <v>0</v>
      </c>
      <c r="T40" s="88">
        <f t="shared" si="6"/>
        <v>189.9</v>
      </c>
      <c r="U40" s="88">
        <f t="shared" si="6"/>
        <v>50.3</v>
      </c>
      <c r="V40" s="88">
        <f t="shared" si="6"/>
        <v>0</v>
      </c>
      <c r="W40" s="88">
        <f t="shared" si="6"/>
        <v>81.900000000000006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909.89999999999986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53.8</v>
      </c>
      <c r="C47" s="99">
        <v>40.9</v>
      </c>
      <c r="D47" s="99">
        <v>32.5</v>
      </c>
      <c r="E47" s="99">
        <v>32.4</v>
      </c>
      <c r="F47" s="99"/>
      <c r="G47" s="99">
        <v>41.3</v>
      </c>
      <c r="H47" s="99">
        <v>49</v>
      </c>
      <c r="I47" s="99">
        <v>68.900000000000006</v>
      </c>
      <c r="J47" s="99">
        <v>51.7</v>
      </c>
      <c r="K47" s="99"/>
      <c r="L47" s="99"/>
      <c r="M47" s="99"/>
      <c r="N47" s="99"/>
      <c r="O47" s="99"/>
      <c r="P47" s="99"/>
      <c r="Q47" s="99"/>
      <c r="R47" s="99">
        <v>217.3</v>
      </c>
      <c r="S47" s="99"/>
      <c r="T47" s="99">
        <v>189.9</v>
      </c>
      <c r="U47" s="99">
        <v>50.3</v>
      </c>
      <c r="V47" s="99"/>
      <c r="W47" s="99">
        <v>81.900000000000006</v>
      </c>
      <c r="X47" s="99"/>
      <c r="Y47" s="99"/>
      <c r="Z47" s="100"/>
      <c r="AA47" s="79">
        <f t="shared" si="7"/>
        <v>909.89999999999986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53.8</v>
      </c>
      <c r="C49" s="88">
        <f t="shared" ref="C49:Z49" si="8">IF(LEN(C$2)&gt;0,SUM(C43:C48),"")</f>
        <v>40.9</v>
      </c>
      <c r="D49" s="88">
        <f t="shared" si="8"/>
        <v>32.5</v>
      </c>
      <c r="E49" s="88">
        <f t="shared" si="8"/>
        <v>32.4</v>
      </c>
      <c r="F49" s="88">
        <f t="shared" si="8"/>
        <v>0</v>
      </c>
      <c r="G49" s="88">
        <f t="shared" si="8"/>
        <v>41.3</v>
      </c>
      <c r="H49" s="88">
        <f t="shared" si="8"/>
        <v>49</v>
      </c>
      <c r="I49" s="88">
        <f t="shared" si="8"/>
        <v>68.900000000000006</v>
      </c>
      <c r="J49" s="88">
        <f t="shared" si="8"/>
        <v>51.7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217.3</v>
      </c>
      <c r="S49" s="88">
        <f t="shared" si="8"/>
        <v>0</v>
      </c>
      <c r="T49" s="88">
        <f t="shared" si="8"/>
        <v>189.9</v>
      </c>
      <c r="U49" s="88">
        <f t="shared" si="8"/>
        <v>50.3</v>
      </c>
      <c r="V49" s="88">
        <f t="shared" si="8"/>
        <v>0</v>
      </c>
      <c r="W49" s="88">
        <f t="shared" si="8"/>
        <v>81.900000000000006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909.89999999999986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75.61099999999999</v>
      </c>
      <c r="C52" s="88">
        <f t="shared" si="10"/>
        <v>59.244</v>
      </c>
      <c r="D52" s="88">
        <f t="shared" si="10"/>
        <v>40.197000000000003</v>
      </c>
      <c r="E52" s="88">
        <f t="shared" si="10"/>
        <v>40.751999999999995</v>
      </c>
      <c r="F52" s="88">
        <f t="shared" si="10"/>
        <v>79.579000000000008</v>
      </c>
      <c r="G52" s="88">
        <f t="shared" si="10"/>
        <v>60.797999999999995</v>
      </c>
      <c r="H52" s="88">
        <f t="shared" si="10"/>
        <v>57.004000000000005</v>
      </c>
      <c r="I52" s="88">
        <f t="shared" si="10"/>
        <v>68.900000000000006</v>
      </c>
      <c r="J52" s="88">
        <f t="shared" si="10"/>
        <v>51.883000000000003</v>
      </c>
      <c r="K52" s="88">
        <f t="shared" si="10"/>
        <v>68.972999999999999</v>
      </c>
      <c r="L52" s="88">
        <f t="shared" si="10"/>
        <v>118.95400000000001</v>
      </c>
      <c r="M52" s="88">
        <f t="shared" si="10"/>
        <v>111.63500000000001</v>
      </c>
      <c r="N52" s="88">
        <f t="shared" si="10"/>
        <v>133.43600000000001</v>
      </c>
      <c r="O52" s="88">
        <f t="shared" si="10"/>
        <v>118.846</v>
      </c>
      <c r="P52" s="88">
        <f t="shared" si="10"/>
        <v>129.346</v>
      </c>
      <c r="Q52" s="88">
        <f t="shared" si="10"/>
        <v>115.25200000000001</v>
      </c>
      <c r="R52" s="88">
        <f t="shared" si="10"/>
        <v>217.3</v>
      </c>
      <c r="S52" s="88">
        <f t="shared" si="10"/>
        <v>14.453000000000001</v>
      </c>
      <c r="T52" s="88">
        <f t="shared" si="10"/>
        <v>203.80500000000001</v>
      </c>
      <c r="U52" s="88">
        <f t="shared" si="10"/>
        <v>73.953000000000003</v>
      </c>
      <c r="V52" s="88">
        <f t="shared" si="10"/>
        <v>29.134</v>
      </c>
      <c r="W52" s="88">
        <f t="shared" si="10"/>
        <v>110.81100000000001</v>
      </c>
      <c r="X52" s="88">
        <f t="shared" si="10"/>
        <v>47.231000000000002</v>
      </c>
      <c r="Y52" s="88">
        <f t="shared" si="10"/>
        <v>98.05</v>
      </c>
      <c r="Z52" s="89" t="str">
        <f t="shared" si="10"/>
        <v/>
      </c>
      <c r="AA52" s="104">
        <f>SUM(B52:Z52)</f>
        <v>2125.1469999999999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75.585999999999999</v>
      </c>
      <c r="C4" s="18">
        <v>59.215000000000003</v>
      </c>
      <c r="D4" s="18">
        <v>40.241999999999997</v>
      </c>
      <c r="E4" s="18">
        <v>40.761000000000003</v>
      </c>
      <c r="F4" s="18">
        <v>79.578999999999994</v>
      </c>
      <c r="G4" s="18">
        <v>60.847000000000001</v>
      </c>
      <c r="H4" s="18">
        <v>57.029000000000003</v>
      </c>
      <c r="I4" s="18">
        <v>68.911000000000001</v>
      </c>
      <c r="J4" s="18">
        <v>51.888000000000005</v>
      </c>
      <c r="K4" s="18">
        <v>68.972999999999999</v>
      </c>
      <c r="L4" s="18">
        <v>118.95400000000002</v>
      </c>
      <c r="M4" s="18">
        <v>111.63499999999999</v>
      </c>
      <c r="N4" s="18">
        <v>133.43600000000001</v>
      </c>
      <c r="O4" s="18">
        <v>118.846</v>
      </c>
      <c r="P4" s="18">
        <v>129.346</v>
      </c>
      <c r="Q4" s="18">
        <v>115.25200000000001</v>
      </c>
      <c r="R4" s="18">
        <v>217.309</v>
      </c>
      <c r="S4" s="18">
        <v>14.453000000000001</v>
      </c>
      <c r="T4" s="18">
        <v>203.80500000000001</v>
      </c>
      <c r="U4" s="18">
        <v>73.966999999999999</v>
      </c>
      <c r="V4" s="18">
        <v>29.160999999999998</v>
      </c>
      <c r="W4" s="18">
        <v>110.825</v>
      </c>
      <c r="X4" s="18">
        <v>47.230999999999995</v>
      </c>
      <c r="Y4" s="18">
        <v>98.05</v>
      </c>
      <c r="Z4" s="19"/>
      <c r="AA4" s="20">
        <f>SUM(B4:Z4)</f>
        <v>2125.3010000000004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91.58</v>
      </c>
      <c r="C7" s="28">
        <v>85.87</v>
      </c>
      <c r="D7" s="28">
        <v>81.36</v>
      </c>
      <c r="E7" s="28">
        <v>76</v>
      </c>
      <c r="F7" s="28">
        <v>67.2</v>
      </c>
      <c r="G7" s="28">
        <v>90.6</v>
      </c>
      <c r="H7" s="28">
        <v>90</v>
      </c>
      <c r="I7" s="28">
        <v>93</v>
      </c>
      <c r="J7" s="28">
        <v>93.34</v>
      </c>
      <c r="K7" s="28">
        <v>68.19</v>
      </c>
      <c r="L7" s="28">
        <v>40.94</v>
      </c>
      <c r="M7" s="28">
        <v>12.73</v>
      </c>
      <c r="N7" s="28">
        <v>13.3</v>
      </c>
      <c r="O7" s="28">
        <v>14.37</v>
      </c>
      <c r="P7" s="28">
        <v>14.34</v>
      </c>
      <c r="Q7" s="28">
        <v>26.73</v>
      </c>
      <c r="R7" s="28">
        <v>82.5</v>
      </c>
      <c r="S7" s="28">
        <v>108.13</v>
      </c>
      <c r="T7" s="28">
        <v>113</v>
      </c>
      <c r="U7" s="28">
        <v>150.54</v>
      </c>
      <c r="V7" s="28">
        <v>160</v>
      </c>
      <c r="W7" s="28">
        <v>106.29</v>
      </c>
      <c r="X7" s="28">
        <v>107.29</v>
      </c>
      <c r="Y7" s="28">
        <v>97.08</v>
      </c>
      <c r="Z7" s="29"/>
      <c r="AA7" s="30">
        <f>IF(SUM(B7:Z7)&lt;&gt;0,AVERAGEIF(B7:Z7,"&lt;&gt;"""),"")</f>
        <v>78.515833333333333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32.808999999999997</v>
      </c>
      <c r="C14" s="57">
        <v>15.901999999999999</v>
      </c>
      <c r="D14" s="57">
        <v>10.026999999999999</v>
      </c>
      <c r="E14" s="57">
        <v>10.548999999999998</v>
      </c>
      <c r="F14" s="57">
        <v>5.0229999999999997</v>
      </c>
      <c r="G14" s="57">
        <v>5.3290000000000006</v>
      </c>
      <c r="H14" s="57">
        <v>15.872</v>
      </c>
      <c r="I14" s="57">
        <v>22.869000000000003</v>
      </c>
      <c r="J14" s="57">
        <v>18.909999999999997</v>
      </c>
      <c r="K14" s="57">
        <v>9.597999999999999</v>
      </c>
      <c r="L14" s="57">
        <v>24.163</v>
      </c>
      <c r="M14" s="57">
        <v>18.254000000000001</v>
      </c>
      <c r="N14" s="57">
        <v>16.428000000000001</v>
      </c>
      <c r="O14" s="57">
        <v>15.365</v>
      </c>
      <c r="P14" s="57">
        <v>15.401999999999999</v>
      </c>
      <c r="Q14" s="57">
        <v>8.6110000000000007</v>
      </c>
      <c r="R14" s="57">
        <v>89.164000000000001</v>
      </c>
      <c r="S14" s="57">
        <v>8.4540000000000006</v>
      </c>
      <c r="T14" s="57">
        <v>114.59400000000001</v>
      </c>
      <c r="U14" s="57">
        <v>28.821999999999999</v>
      </c>
      <c r="V14" s="57">
        <v>1.84</v>
      </c>
      <c r="W14" s="57">
        <v>100.08</v>
      </c>
      <c r="X14" s="57">
        <v>38.039000000000001</v>
      </c>
      <c r="Y14" s="57">
        <v>68.000999999999991</v>
      </c>
      <c r="Z14" s="58"/>
      <c r="AA14" s="59">
        <f t="shared" si="0"/>
        <v>694.1049999999999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32.808999999999997</v>
      </c>
      <c r="C16" s="62">
        <f t="shared" ref="C16:Z16" si="1">IF(LEN(C$2)&gt;0,SUM(C10:C15),"")</f>
        <v>15.901999999999999</v>
      </c>
      <c r="D16" s="62">
        <f t="shared" si="1"/>
        <v>10.026999999999999</v>
      </c>
      <c r="E16" s="62">
        <f t="shared" si="1"/>
        <v>10.548999999999998</v>
      </c>
      <c r="F16" s="62">
        <f t="shared" si="1"/>
        <v>5.0229999999999997</v>
      </c>
      <c r="G16" s="62">
        <f t="shared" si="1"/>
        <v>5.3290000000000006</v>
      </c>
      <c r="H16" s="62">
        <f t="shared" si="1"/>
        <v>15.872</v>
      </c>
      <c r="I16" s="62">
        <f t="shared" si="1"/>
        <v>22.869000000000003</v>
      </c>
      <c r="J16" s="62">
        <f t="shared" si="1"/>
        <v>18.909999999999997</v>
      </c>
      <c r="K16" s="62">
        <f t="shared" si="1"/>
        <v>9.597999999999999</v>
      </c>
      <c r="L16" s="62">
        <f t="shared" si="1"/>
        <v>24.163</v>
      </c>
      <c r="M16" s="62">
        <f t="shared" si="1"/>
        <v>18.254000000000001</v>
      </c>
      <c r="N16" s="62">
        <f t="shared" si="1"/>
        <v>16.428000000000001</v>
      </c>
      <c r="O16" s="62">
        <f t="shared" si="1"/>
        <v>15.365</v>
      </c>
      <c r="P16" s="62">
        <f t="shared" si="1"/>
        <v>15.401999999999999</v>
      </c>
      <c r="Q16" s="62">
        <f t="shared" si="1"/>
        <v>8.6110000000000007</v>
      </c>
      <c r="R16" s="62">
        <f t="shared" si="1"/>
        <v>89.164000000000001</v>
      </c>
      <c r="S16" s="62">
        <f t="shared" si="1"/>
        <v>8.4540000000000006</v>
      </c>
      <c r="T16" s="62">
        <f t="shared" si="1"/>
        <v>114.59400000000001</v>
      </c>
      <c r="U16" s="62">
        <f t="shared" si="1"/>
        <v>28.821999999999999</v>
      </c>
      <c r="V16" s="62">
        <f t="shared" si="1"/>
        <v>1.84</v>
      </c>
      <c r="W16" s="62">
        <f t="shared" si="1"/>
        <v>100.08</v>
      </c>
      <c r="X16" s="62">
        <f t="shared" si="1"/>
        <v>38.039000000000001</v>
      </c>
      <c r="Y16" s="62">
        <f t="shared" si="1"/>
        <v>68.000999999999991</v>
      </c>
      <c r="Z16" s="63" t="str">
        <f t="shared" si="1"/>
        <v/>
      </c>
      <c r="AA16" s="64">
        <f>SUM(AA10:AA15)</f>
        <v>694.1049999999999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2.1930000000000001</v>
      </c>
      <c r="C20" s="77">
        <v>5.5430000000000001</v>
      </c>
      <c r="D20" s="77">
        <v>4.431</v>
      </c>
      <c r="E20" s="77">
        <v>4.2290000000000001</v>
      </c>
      <c r="F20" s="77">
        <v>13.248000000000001</v>
      </c>
      <c r="G20" s="77">
        <v>5.5069999999999997</v>
      </c>
      <c r="H20" s="77">
        <v>6.8159999999999998</v>
      </c>
      <c r="I20" s="77">
        <v>8.375</v>
      </c>
      <c r="J20" s="77">
        <v>3.8130000000000002</v>
      </c>
      <c r="K20" s="77">
        <v>9.5970000000000013</v>
      </c>
      <c r="L20" s="77">
        <v>9.3419999999999987</v>
      </c>
      <c r="M20" s="77">
        <v>0.88</v>
      </c>
      <c r="N20" s="77"/>
      <c r="O20" s="77"/>
      <c r="P20" s="77"/>
      <c r="Q20" s="77"/>
      <c r="R20" s="77">
        <v>17.03</v>
      </c>
      <c r="S20" s="77"/>
      <c r="T20" s="77">
        <v>8.9019999999999992</v>
      </c>
      <c r="U20" s="77">
        <v>9.7029999999999994</v>
      </c>
      <c r="V20" s="77"/>
      <c r="W20" s="77"/>
      <c r="X20" s="77"/>
      <c r="Y20" s="77"/>
      <c r="Z20" s="78"/>
      <c r="AA20" s="79">
        <f t="shared" si="2"/>
        <v>109.60900000000001</v>
      </c>
    </row>
    <row r="21" spans="1:27" ht="24.95" customHeight="1" x14ac:dyDescent="0.2">
      <c r="A21" s="75" t="s">
        <v>16</v>
      </c>
      <c r="B21" s="80">
        <v>40.583999999999996</v>
      </c>
      <c r="C21" s="81">
        <v>37.770000000000003</v>
      </c>
      <c r="D21" s="81">
        <v>25.783999999999999</v>
      </c>
      <c r="E21" s="81">
        <v>25.982999999999997</v>
      </c>
      <c r="F21" s="81">
        <v>61.308</v>
      </c>
      <c r="G21" s="81">
        <v>50.011000000000003</v>
      </c>
      <c r="H21" s="81">
        <v>34.341000000000001</v>
      </c>
      <c r="I21" s="81">
        <v>37.666999999999994</v>
      </c>
      <c r="J21" s="81">
        <v>29.164999999999999</v>
      </c>
      <c r="K21" s="81">
        <v>49.778000000000006</v>
      </c>
      <c r="L21" s="81">
        <v>85.449000000000012</v>
      </c>
      <c r="M21" s="81">
        <v>92.501000000000005</v>
      </c>
      <c r="N21" s="81">
        <v>117.008</v>
      </c>
      <c r="O21" s="81">
        <v>103.48099999999999</v>
      </c>
      <c r="P21" s="81">
        <v>113.944</v>
      </c>
      <c r="Q21" s="81">
        <v>106.64100000000001</v>
      </c>
      <c r="R21" s="81">
        <v>111.11500000000001</v>
      </c>
      <c r="S21" s="81">
        <v>5.9990000000000006</v>
      </c>
      <c r="T21" s="81">
        <v>80.309000000000012</v>
      </c>
      <c r="U21" s="81">
        <v>35.442</v>
      </c>
      <c r="V21" s="81">
        <v>5.6210000000000004</v>
      </c>
      <c r="W21" s="81">
        <v>10.745000000000001</v>
      </c>
      <c r="X21" s="81">
        <v>9.1920000000000002</v>
      </c>
      <c r="Y21" s="81">
        <v>30.048999999999999</v>
      </c>
      <c r="Z21" s="78"/>
      <c r="AA21" s="79">
        <f t="shared" si="2"/>
        <v>1299.8869999999999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42.776999999999994</v>
      </c>
      <c r="C26" s="88">
        <f t="shared" ref="C26:Z26" si="3">IF(LEN(C$2)&gt;0,SUM(C19:C25),"")</f>
        <v>43.313000000000002</v>
      </c>
      <c r="D26" s="88">
        <f t="shared" si="3"/>
        <v>30.215</v>
      </c>
      <c r="E26" s="88">
        <f t="shared" si="3"/>
        <v>30.211999999999996</v>
      </c>
      <c r="F26" s="88">
        <f t="shared" si="3"/>
        <v>74.555999999999997</v>
      </c>
      <c r="G26" s="88">
        <f t="shared" si="3"/>
        <v>55.518000000000001</v>
      </c>
      <c r="H26" s="88">
        <f t="shared" si="3"/>
        <v>41.157000000000004</v>
      </c>
      <c r="I26" s="88">
        <f t="shared" si="3"/>
        <v>46.041999999999994</v>
      </c>
      <c r="J26" s="88">
        <f t="shared" si="3"/>
        <v>32.978000000000002</v>
      </c>
      <c r="K26" s="88">
        <f t="shared" si="3"/>
        <v>59.375000000000007</v>
      </c>
      <c r="L26" s="88">
        <f t="shared" si="3"/>
        <v>94.791000000000011</v>
      </c>
      <c r="M26" s="88">
        <f t="shared" si="3"/>
        <v>93.381</v>
      </c>
      <c r="N26" s="88">
        <f t="shared" si="3"/>
        <v>117.008</v>
      </c>
      <c r="O26" s="88">
        <f t="shared" si="3"/>
        <v>103.48099999999999</v>
      </c>
      <c r="P26" s="88">
        <f t="shared" si="3"/>
        <v>113.944</v>
      </c>
      <c r="Q26" s="88">
        <f t="shared" si="3"/>
        <v>106.64100000000001</v>
      </c>
      <c r="R26" s="88">
        <f t="shared" si="3"/>
        <v>128.14500000000001</v>
      </c>
      <c r="S26" s="88">
        <f t="shared" si="3"/>
        <v>5.9990000000000006</v>
      </c>
      <c r="T26" s="88">
        <f t="shared" si="3"/>
        <v>89.211000000000013</v>
      </c>
      <c r="U26" s="88">
        <f t="shared" si="3"/>
        <v>45.144999999999996</v>
      </c>
      <c r="V26" s="88">
        <f t="shared" si="3"/>
        <v>5.6210000000000004</v>
      </c>
      <c r="W26" s="88">
        <f t="shared" si="3"/>
        <v>10.745000000000001</v>
      </c>
      <c r="X26" s="88">
        <f t="shared" si="3"/>
        <v>9.1920000000000002</v>
      </c>
      <c r="Y26" s="88">
        <f t="shared" si="3"/>
        <v>30.048999999999999</v>
      </c>
      <c r="Z26" s="89" t="str">
        <f t="shared" si="3"/>
        <v/>
      </c>
      <c r="AA26" s="90">
        <f>SUM(AA19:AA25)</f>
        <v>1409.4959999999999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75.585999999999999</v>
      </c>
      <c r="C30" s="77">
        <v>59.215000000000003</v>
      </c>
      <c r="D30" s="77">
        <v>40.241999999999997</v>
      </c>
      <c r="E30" s="77">
        <v>40.761000000000003</v>
      </c>
      <c r="F30" s="77">
        <v>79.578999999999994</v>
      </c>
      <c r="G30" s="77">
        <v>60.847000000000001</v>
      </c>
      <c r="H30" s="77">
        <v>57.029000000000003</v>
      </c>
      <c r="I30" s="77">
        <v>68.911000000000001</v>
      </c>
      <c r="J30" s="77">
        <v>51.887999999999998</v>
      </c>
      <c r="K30" s="77">
        <v>68.972999999999999</v>
      </c>
      <c r="L30" s="77">
        <v>118.95399999999999</v>
      </c>
      <c r="M30" s="77">
        <v>111.63500000000001</v>
      </c>
      <c r="N30" s="77">
        <v>133.43600000000001</v>
      </c>
      <c r="O30" s="77">
        <v>118.846</v>
      </c>
      <c r="P30" s="77">
        <v>129.346</v>
      </c>
      <c r="Q30" s="77">
        <v>115.252</v>
      </c>
      <c r="R30" s="77">
        <v>217.309</v>
      </c>
      <c r="S30" s="77">
        <v>14.452999999999999</v>
      </c>
      <c r="T30" s="77">
        <v>203.80500000000001</v>
      </c>
      <c r="U30" s="77">
        <v>73.966999999999999</v>
      </c>
      <c r="V30" s="77">
        <v>7.4610000000000003</v>
      </c>
      <c r="W30" s="77">
        <v>110.825</v>
      </c>
      <c r="X30" s="77">
        <v>47.231000000000002</v>
      </c>
      <c r="Y30" s="77">
        <v>98.05</v>
      </c>
      <c r="Z30" s="78"/>
      <c r="AA30" s="79">
        <f>SUM(B30:Z30)</f>
        <v>2103.6010000000001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75.585999999999999</v>
      </c>
      <c r="C32" s="62">
        <f t="shared" ref="C32:Z32" si="4">IF(LEN(C$2)&gt;0,SUM(C29:C31),"")</f>
        <v>59.215000000000003</v>
      </c>
      <c r="D32" s="62">
        <f t="shared" si="4"/>
        <v>40.241999999999997</v>
      </c>
      <c r="E32" s="62">
        <f t="shared" si="4"/>
        <v>40.761000000000003</v>
      </c>
      <c r="F32" s="62">
        <f t="shared" si="4"/>
        <v>79.578999999999994</v>
      </c>
      <c r="G32" s="62">
        <f t="shared" si="4"/>
        <v>60.847000000000001</v>
      </c>
      <c r="H32" s="62">
        <f t="shared" si="4"/>
        <v>57.029000000000003</v>
      </c>
      <c r="I32" s="62">
        <f t="shared" si="4"/>
        <v>68.911000000000001</v>
      </c>
      <c r="J32" s="62">
        <f t="shared" si="4"/>
        <v>51.887999999999998</v>
      </c>
      <c r="K32" s="62">
        <f t="shared" si="4"/>
        <v>68.972999999999999</v>
      </c>
      <c r="L32" s="62">
        <f t="shared" si="4"/>
        <v>118.95399999999999</v>
      </c>
      <c r="M32" s="62">
        <f t="shared" si="4"/>
        <v>111.63500000000001</v>
      </c>
      <c r="N32" s="62">
        <f t="shared" si="4"/>
        <v>133.43600000000001</v>
      </c>
      <c r="O32" s="62">
        <f t="shared" si="4"/>
        <v>118.846</v>
      </c>
      <c r="P32" s="62">
        <f t="shared" si="4"/>
        <v>129.346</v>
      </c>
      <c r="Q32" s="62">
        <f t="shared" si="4"/>
        <v>115.252</v>
      </c>
      <c r="R32" s="62">
        <f t="shared" si="4"/>
        <v>217.309</v>
      </c>
      <c r="S32" s="62">
        <f t="shared" si="4"/>
        <v>14.452999999999999</v>
      </c>
      <c r="T32" s="62">
        <f t="shared" si="4"/>
        <v>203.80500000000001</v>
      </c>
      <c r="U32" s="62">
        <f t="shared" si="4"/>
        <v>73.966999999999999</v>
      </c>
      <c r="V32" s="62">
        <f t="shared" si="4"/>
        <v>7.4610000000000003</v>
      </c>
      <c r="W32" s="62">
        <f t="shared" si="4"/>
        <v>110.825</v>
      </c>
      <c r="X32" s="62">
        <f t="shared" si="4"/>
        <v>47.231000000000002</v>
      </c>
      <c r="Y32" s="62">
        <f t="shared" si="4"/>
        <v>98.05</v>
      </c>
      <c r="Z32" s="63" t="str">
        <f t="shared" si="4"/>
        <v/>
      </c>
      <c r="AA32" s="64">
        <f>SUM(AA29:AA31)</f>
        <v>2103.6010000000001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21.7</v>
      </c>
      <c r="W39" s="99"/>
      <c r="X39" s="99"/>
      <c r="Y39" s="99"/>
      <c r="Z39" s="100"/>
      <c r="AA39" s="79">
        <f t="shared" si="5"/>
        <v>21.7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21.7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21.7</v>
      </c>
      <c r="W47" s="99"/>
      <c r="X47" s="99"/>
      <c r="Y47" s="99"/>
      <c r="Z47" s="100"/>
      <c r="AA47" s="79">
        <f t="shared" si="7"/>
        <v>21.7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21.7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75.585999999999984</v>
      </c>
      <c r="C52" s="88">
        <f t="shared" ref="C52:Z52" si="10">IF(LEN(C$2)&gt;0,SUM(C10:C15)+C26+C40,"")</f>
        <v>59.215000000000003</v>
      </c>
      <c r="D52" s="88">
        <f t="shared" si="10"/>
        <v>40.241999999999997</v>
      </c>
      <c r="E52" s="88">
        <f t="shared" si="10"/>
        <v>40.760999999999996</v>
      </c>
      <c r="F52" s="88">
        <f t="shared" si="10"/>
        <v>79.578999999999994</v>
      </c>
      <c r="G52" s="88">
        <f t="shared" si="10"/>
        <v>60.847000000000001</v>
      </c>
      <c r="H52" s="88">
        <f t="shared" si="10"/>
        <v>57.029000000000003</v>
      </c>
      <c r="I52" s="88">
        <f t="shared" si="10"/>
        <v>68.911000000000001</v>
      </c>
      <c r="J52" s="88">
        <f t="shared" si="10"/>
        <v>51.887999999999998</v>
      </c>
      <c r="K52" s="88">
        <f t="shared" si="10"/>
        <v>68.973000000000013</v>
      </c>
      <c r="L52" s="88">
        <f t="shared" si="10"/>
        <v>118.95400000000001</v>
      </c>
      <c r="M52" s="88">
        <f t="shared" si="10"/>
        <v>111.63500000000001</v>
      </c>
      <c r="N52" s="88">
        <f t="shared" si="10"/>
        <v>133.43600000000001</v>
      </c>
      <c r="O52" s="88">
        <f t="shared" si="10"/>
        <v>118.84599999999999</v>
      </c>
      <c r="P52" s="88">
        <f t="shared" si="10"/>
        <v>129.346</v>
      </c>
      <c r="Q52" s="88">
        <f t="shared" si="10"/>
        <v>115.25200000000001</v>
      </c>
      <c r="R52" s="88">
        <f t="shared" si="10"/>
        <v>217.30900000000003</v>
      </c>
      <c r="S52" s="88">
        <f t="shared" si="10"/>
        <v>14.453000000000001</v>
      </c>
      <c r="T52" s="88">
        <f t="shared" si="10"/>
        <v>203.80500000000001</v>
      </c>
      <c r="U52" s="88">
        <f t="shared" si="10"/>
        <v>73.966999999999999</v>
      </c>
      <c r="V52" s="88">
        <f t="shared" si="10"/>
        <v>29.161000000000001</v>
      </c>
      <c r="W52" s="88">
        <f t="shared" si="10"/>
        <v>110.825</v>
      </c>
      <c r="X52" s="88">
        <f t="shared" si="10"/>
        <v>47.231000000000002</v>
      </c>
      <c r="Y52" s="88">
        <f t="shared" si="10"/>
        <v>98.049999999999983</v>
      </c>
      <c r="Z52" s="89" t="str">
        <f t="shared" si="10"/>
        <v/>
      </c>
      <c r="AA52" s="104">
        <f>SUM(B52:Z52)</f>
        <v>2125.3009999999999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-53.8</v>
      </c>
      <c r="C4" s="18">
        <v>-40.9</v>
      </c>
      <c r="D4" s="18">
        <v>-32.5</v>
      </c>
      <c r="E4" s="18">
        <v>-32.4</v>
      </c>
      <c r="F4" s="18"/>
      <c r="G4" s="18">
        <v>-41.3</v>
      </c>
      <c r="H4" s="18">
        <v>-49</v>
      </c>
      <c r="I4" s="18">
        <v>-68.900000000000006</v>
      </c>
      <c r="J4" s="18">
        <v>-51.7</v>
      </c>
      <c r="K4" s="18"/>
      <c r="L4" s="18"/>
      <c r="M4" s="18"/>
      <c r="N4" s="18"/>
      <c r="O4" s="18"/>
      <c r="P4" s="18"/>
      <c r="Q4" s="18"/>
      <c r="R4" s="18">
        <v>-217.3</v>
      </c>
      <c r="S4" s="18"/>
      <c r="T4" s="18">
        <v>-189.9</v>
      </c>
      <c r="U4" s="18">
        <v>-50.3</v>
      </c>
      <c r="V4" s="18">
        <v>21.7</v>
      </c>
      <c r="W4" s="18">
        <v>-81.900000000000006</v>
      </c>
      <c r="X4" s="18"/>
      <c r="Y4" s="18"/>
      <c r="Z4" s="19"/>
      <c r="AA4" s="111">
        <f>SUM(B4:Z4)</f>
        <v>-888.19999999999982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91.58</v>
      </c>
      <c r="C7" s="117">
        <v>85.87</v>
      </c>
      <c r="D7" s="117">
        <v>81.36</v>
      </c>
      <c r="E7" s="117">
        <v>76</v>
      </c>
      <c r="F7" s="117">
        <v>67.2</v>
      </c>
      <c r="G7" s="117">
        <v>90.6</v>
      </c>
      <c r="H7" s="117">
        <v>90</v>
      </c>
      <c r="I7" s="117">
        <v>93</v>
      </c>
      <c r="J7" s="117">
        <v>93.34</v>
      </c>
      <c r="K7" s="117">
        <v>68.19</v>
      </c>
      <c r="L7" s="117">
        <v>40.94</v>
      </c>
      <c r="M7" s="117">
        <v>12.73</v>
      </c>
      <c r="N7" s="117">
        <v>13.3</v>
      </c>
      <c r="O7" s="117">
        <v>14.37</v>
      </c>
      <c r="P7" s="117">
        <v>14.34</v>
      </c>
      <c r="Q7" s="117">
        <v>26.73</v>
      </c>
      <c r="R7" s="117">
        <v>82.5</v>
      </c>
      <c r="S7" s="117">
        <v>108.13</v>
      </c>
      <c r="T7" s="117">
        <v>113</v>
      </c>
      <c r="U7" s="117">
        <v>150.54</v>
      </c>
      <c r="V7" s="117">
        <v>160</v>
      </c>
      <c r="W7" s="117">
        <v>106.29</v>
      </c>
      <c r="X7" s="117">
        <v>107.29</v>
      </c>
      <c r="Y7" s="117">
        <v>97.08</v>
      </c>
      <c r="Z7" s="118"/>
      <c r="AA7" s="119">
        <f>IF(SUM(B7:Z7)&lt;&gt;0,AVERAGEIF(B7:Z7,"&lt;&gt;"""),"")</f>
        <v>78.515833333333333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53.8</v>
      </c>
      <c r="C15" s="133">
        <v>40.9</v>
      </c>
      <c r="D15" s="133">
        <v>32.5</v>
      </c>
      <c r="E15" s="133">
        <v>32.4</v>
      </c>
      <c r="F15" s="133"/>
      <c r="G15" s="133">
        <v>41.3</v>
      </c>
      <c r="H15" s="133">
        <v>49</v>
      </c>
      <c r="I15" s="133">
        <v>68.900000000000006</v>
      </c>
      <c r="J15" s="133">
        <v>51.7</v>
      </c>
      <c r="K15" s="133"/>
      <c r="L15" s="133"/>
      <c r="M15" s="133"/>
      <c r="N15" s="133"/>
      <c r="O15" s="133"/>
      <c r="P15" s="133"/>
      <c r="Q15" s="133"/>
      <c r="R15" s="133">
        <v>217.3</v>
      </c>
      <c r="S15" s="133"/>
      <c r="T15" s="133">
        <v>189.9</v>
      </c>
      <c r="U15" s="133">
        <v>50.3</v>
      </c>
      <c r="V15" s="133"/>
      <c r="W15" s="133">
        <v>81.900000000000006</v>
      </c>
      <c r="X15" s="133"/>
      <c r="Y15" s="133"/>
      <c r="Z15" s="131"/>
      <c r="AA15" s="132">
        <f t="shared" si="0"/>
        <v>909.89999999999986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53.8</v>
      </c>
      <c r="C16" s="135">
        <f t="shared" si="1"/>
        <v>40.9</v>
      </c>
      <c r="D16" s="135">
        <f t="shared" si="1"/>
        <v>32.5</v>
      </c>
      <c r="E16" s="135">
        <f t="shared" si="1"/>
        <v>32.4</v>
      </c>
      <c r="F16" s="135">
        <f t="shared" si="1"/>
        <v>0</v>
      </c>
      <c r="G16" s="135">
        <f t="shared" si="1"/>
        <v>41.3</v>
      </c>
      <c r="H16" s="135">
        <f t="shared" si="1"/>
        <v>49</v>
      </c>
      <c r="I16" s="135">
        <f t="shared" si="1"/>
        <v>68.900000000000006</v>
      </c>
      <c r="J16" s="135">
        <f t="shared" si="1"/>
        <v>51.7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217.3</v>
      </c>
      <c r="S16" s="135">
        <f t="shared" si="1"/>
        <v>0</v>
      </c>
      <c r="T16" s="135">
        <f t="shared" si="1"/>
        <v>189.9</v>
      </c>
      <c r="U16" s="135">
        <f t="shared" si="1"/>
        <v>50.3</v>
      </c>
      <c r="V16" s="135">
        <f t="shared" si="1"/>
        <v>0</v>
      </c>
      <c r="W16" s="135">
        <f t="shared" si="1"/>
        <v>81.900000000000006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909.89999999999986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21.7</v>
      </c>
      <c r="W23" s="133"/>
      <c r="X23" s="133"/>
      <c r="Y23" s="133"/>
      <c r="Z23" s="131"/>
      <c r="AA23" s="132">
        <f t="shared" si="2"/>
        <v>21.7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21.7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2024-09-13T20:34:37Z</dcterms:created>
  <dcterms:modified xsi:type="dcterms:W3CDTF">2024-09-13T20:34:38Z</dcterms:modified>
</cp:coreProperties>
</file>