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<sst xmlns="http://schemas.openxmlformats.org/spreadsheetml/2006/main" count="119" uniqueCount="54">
  <si>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12/09/2024 23:29:29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</si>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</sst>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E5E-44C0-8A6B-70E20E6E49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E5E-44C0-8A6B-70E20E6E49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6.343</c:v>
                </c:pt>
                <c:pt idx="1">
                  <c:v>6.18</c:v>
                </c:pt>
                <c:pt idx="2">
                  <c:v>6.2140000000000004</c:v>
                </c:pt>
                <c:pt idx="3">
                  <c:v>6.226</c:v>
                </c:pt>
                <c:pt idx="4">
                  <c:v>6.3789999999999996</c:v>
                </c:pt>
                <c:pt idx="5">
                  <c:v>7.1820000000000004</c:v>
                </c:pt>
                <c:pt idx="7">
                  <c:v>10</c:v>
                </c:pt>
                <c:pt idx="8">
                  <c:v>6.8109999999999999</c:v>
                </c:pt>
                <c:pt idx="14">
                  <c:v>9.6</c:v>
                </c:pt>
                <c:pt idx="17">
                  <c:v>10</c:v>
                </c:pt>
                <c:pt idx="1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5E-44C0-8A6B-70E20E6E49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4.1319999999999997</c:v>
                </c:pt>
                <c:pt idx="1">
                  <c:v>12.175000000000001</c:v>
                </c:pt>
                <c:pt idx="2">
                  <c:v>3.7650000000000001</c:v>
                </c:pt>
                <c:pt idx="3">
                  <c:v>6.6059999999999999</c:v>
                </c:pt>
                <c:pt idx="4">
                  <c:v>11.602</c:v>
                </c:pt>
                <c:pt idx="5">
                  <c:v>8.2390000000000008</c:v>
                </c:pt>
                <c:pt idx="8">
                  <c:v>3.6999999999999998E-2</c:v>
                </c:pt>
                <c:pt idx="9">
                  <c:v>12.09</c:v>
                </c:pt>
                <c:pt idx="10">
                  <c:v>4.1470000000000002</c:v>
                </c:pt>
                <c:pt idx="11">
                  <c:v>7.0739999999999998</c:v>
                </c:pt>
                <c:pt idx="21">
                  <c:v>0.36299999999999999</c:v>
                </c:pt>
                <c:pt idx="22">
                  <c:v>0.35299999999999998</c:v>
                </c:pt>
                <c:pt idx="23">
                  <c:v>0.33200000000000002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5E-44C0-8A6B-70E20E6E49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E5E-44C0-8A6B-70E20E6E49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E5E-44C0-8A6B-70E20E6E49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E5E-44C0-8A6B-70E20E6E49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E5E-44C0-8A6B-70E20E6E49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E5E-44C0-8A6B-70E20E6E49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42.612000000000002</c:v>
                </c:pt>
                <c:pt idx="11">
                  <c:v>37.700000000000003</c:v>
                </c:pt>
                <c:pt idx="17">
                  <c:v>6</c:v>
                </c:pt>
                <c:pt idx="18">
                  <c:v>17.190999999999999</c:v>
                </c:pt>
                <c:pt idx="19">
                  <c:v>4.3870000000000005</c:v>
                </c:pt>
                <c:pt idx="20">
                  <c:v>5.7039999999999997</c:v>
                </c:pt>
                <c:pt idx="21">
                  <c:v>3.6669999999999998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E5E-44C0-8A6B-70E20E6E49E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61</c:v>
                </c:pt>
                <c:pt idx="7">
                  <c:v>93.7</c:v>
                </c:pt>
                <c:pt idx="8">
                  <c:v>38.1</c:v>
                </c:pt>
                <c:pt idx="9">
                  <c:v>133.30000000000001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40.5</c:v>
                </c:pt>
                <c:pt idx="16">
                  <c:v>83.1</c:v>
                </c:pt>
                <c:pt idx="17">
                  <c:v>34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5E-44C0-8A6B-70E20E6E49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32.962000000000003</c:v>
                </c:pt>
                <c:pt idx="1">
                  <c:v>85.463000000000008</c:v>
                </c:pt>
                <c:pt idx="2">
                  <c:v>78.129000000000005</c:v>
                </c:pt>
                <c:pt idx="3">
                  <c:v>76.466000000000008</c:v>
                </c:pt>
                <c:pt idx="4">
                  <c:v>89.688999999999993</c:v>
                </c:pt>
                <c:pt idx="5">
                  <c:v>73.537999999999997</c:v>
                </c:pt>
                <c:pt idx="6">
                  <c:v>0.01</c:v>
                </c:pt>
                <c:pt idx="8">
                  <c:v>10.344999999999999</c:v>
                </c:pt>
                <c:pt idx="9">
                  <c:v>1.405</c:v>
                </c:pt>
                <c:pt idx="10">
                  <c:v>1.8840000000000001</c:v>
                </c:pt>
                <c:pt idx="11">
                  <c:v>9.7200000000000006</c:v>
                </c:pt>
                <c:pt idx="12">
                  <c:v>36.220000000000006</c:v>
                </c:pt>
                <c:pt idx="13">
                  <c:v>33.037999999999997</c:v>
                </c:pt>
                <c:pt idx="14">
                  <c:v>25.143000000000001</c:v>
                </c:pt>
                <c:pt idx="15">
                  <c:v>18.167999999999999</c:v>
                </c:pt>
                <c:pt idx="16">
                  <c:v>18.341999999999999</c:v>
                </c:pt>
                <c:pt idx="22">
                  <c:v>7.5879999999999992</c:v>
                </c:pt>
                <c:pt idx="23">
                  <c:v>12.419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E5E-44C0-8A6B-70E20E6E49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E5E-44C0-8A6B-70E20E6E49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E5E-44C0-8A6B-70E20E6E4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</c:v>
                </c:pt>
                <c:pt idx="1">
                  <c:v>86.08</c:v>
                </c:pt>
                <c:pt idx="2">
                  <c:v>80</c:v>
                </c:pt>
                <c:pt idx="3">
                  <c:v>77.180000000000007</c:v>
                </c:pt>
                <c:pt idx="4">
                  <c:v>75.239999999999995</c:v>
                </c:pt>
                <c:pt idx="5">
                  <c:v>84.92</c:v>
                </c:pt>
                <c:pt idx="6">
                  <c:v>107.83</c:v>
                </c:pt>
                <c:pt idx="7">
                  <c:v>128.22</c:v>
                </c:pt>
                <c:pt idx="8">
                  <c:v>135.02000000000001</c:v>
                </c:pt>
                <c:pt idx="9">
                  <c:v>115</c:v>
                </c:pt>
                <c:pt idx="10">
                  <c:v>100</c:v>
                </c:pt>
                <c:pt idx="11">
                  <c:v>85.27</c:v>
                </c:pt>
                <c:pt idx="12">
                  <c:v>79.92</c:v>
                </c:pt>
                <c:pt idx="13">
                  <c:v>53.62</c:v>
                </c:pt>
                <c:pt idx="14">
                  <c:v>59.12</c:v>
                </c:pt>
                <c:pt idx="15">
                  <c:v>79.92</c:v>
                </c:pt>
                <c:pt idx="16">
                  <c:v>87.27</c:v>
                </c:pt>
                <c:pt idx="17">
                  <c:v>160.77000000000001</c:v>
                </c:pt>
                <c:pt idx="18">
                  <c:v>98.58</c:v>
                </c:pt>
                <c:pt idx="19">
                  <c:v>100</c:v>
                </c:pt>
                <c:pt idx="20">
                  <c:v>91</c:v>
                </c:pt>
                <c:pt idx="21">
                  <c:v>81.459999999999994</c:v>
                </c:pt>
                <c:pt idx="22">
                  <c:v>80.38</c:v>
                </c:pt>
                <c:pt idx="23">
                  <c:v>62.41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E5E-44C0-8A6B-70E20E6E4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A7-40CD-8763-523E448836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A7-40CD-8763-523E448836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1.5</c:v>
                </c:pt>
                <c:pt idx="6">
                  <c:v>7.2460000000000004</c:v>
                </c:pt>
                <c:pt idx="7">
                  <c:v>9.2629999999999999</c:v>
                </c:pt>
                <c:pt idx="8">
                  <c:v>7.4829999999999997</c:v>
                </c:pt>
                <c:pt idx="9">
                  <c:v>17.215</c:v>
                </c:pt>
                <c:pt idx="10">
                  <c:v>7.1589999999999998</c:v>
                </c:pt>
                <c:pt idx="11">
                  <c:v>7.069</c:v>
                </c:pt>
                <c:pt idx="13">
                  <c:v>0.126</c:v>
                </c:pt>
                <c:pt idx="15">
                  <c:v>2.36</c:v>
                </c:pt>
                <c:pt idx="16">
                  <c:v>7.4820000000000002</c:v>
                </c:pt>
                <c:pt idx="17">
                  <c:v>1.714</c:v>
                </c:pt>
                <c:pt idx="18">
                  <c:v>2.9380000000000002</c:v>
                </c:pt>
                <c:pt idx="19">
                  <c:v>1.33</c:v>
                </c:pt>
                <c:pt idx="20">
                  <c:v>1.0669999999999999</c:v>
                </c:pt>
                <c:pt idx="21">
                  <c:v>0.38200000000000001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A7-40CD-8763-523E448836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3.7010000000000001</c:v>
                </c:pt>
                <c:pt idx="1">
                  <c:v>5.6</c:v>
                </c:pt>
                <c:pt idx="2">
                  <c:v>10.648</c:v>
                </c:pt>
                <c:pt idx="3">
                  <c:v>6.7960000000000003</c:v>
                </c:pt>
                <c:pt idx="5">
                  <c:v>7.0430000000000001</c:v>
                </c:pt>
                <c:pt idx="6">
                  <c:v>11.965</c:v>
                </c:pt>
                <c:pt idx="7">
                  <c:v>16.917000000000002</c:v>
                </c:pt>
                <c:pt idx="8">
                  <c:v>22.130000000000003</c:v>
                </c:pt>
                <c:pt idx="9">
                  <c:v>23.823</c:v>
                </c:pt>
                <c:pt idx="10">
                  <c:v>14.25</c:v>
                </c:pt>
                <c:pt idx="11">
                  <c:v>16.388999999999999</c:v>
                </c:pt>
                <c:pt idx="12">
                  <c:v>9.1120000000000001</c:v>
                </c:pt>
                <c:pt idx="13">
                  <c:v>15.727</c:v>
                </c:pt>
                <c:pt idx="14">
                  <c:v>24.388999999999999</c:v>
                </c:pt>
                <c:pt idx="15">
                  <c:v>49.318999999999996</c:v>
                </c:pt>
                <c:pt idx="16">
                  <c:v>59.715000000000003</c:v>
                </c:pt>
                <c:pt idx="17">
                  <c:v>39.619</c:v>
                </c:pt>
                <c:pt idx="18">
                  <c:v>21.707000000000001</c:v>
                </c:pt>
                <c:pt idx="19">
                  <c:v>0.73499999999999999</c:v>
                </c:pt>
                <c:pt idx="20">
                  <c:v>0.86499999999999999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A7-40CD-8763-523E448836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CA7-40CD-8763-523E448836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A7-40CD-8763-523E448836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A7-40CD-8763-523E448836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CA7-40CD-8763-523E448836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CA7-40CD-8763-523E448836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8.4000000000000005E-2</c:v>
                </c:pt>
                <c:pt idx="9">
                  <c:v>41</c:v>
                </c:pt>
                <c:pt idx="12">
                  <c:v>5.3999999999999999E-2</c:v>
                </c:pt>
                <c:pt idx="13">
                  <c:v>10.353999999999999</c:v>
                </c:pt>
                <c:pt idx="14">
                  <c:v>10.353999999999999</c:v>
                </c:pt>
                <c:pt idx="15">
                  <c:v>5.3999999999999999E-2</c:v>
                </c:pt>
                <c:pt idx="22">
                  <c:v>7.9409999999999998</c:v>
                </c:pt>
                <c:pt idx="23">
                  <c:v>10.555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CA7-40CD-8763-523E4488366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34.6</c:v>
                </c:pt>
                <c:pt idx="1">
                  <c:v>96.1</c:v>
                </c:pt>
                <c:pt idx="2">
                  <c:v>75.099999999999994</c:v>
                </c:pt>
                <c:pt idx="3">
                  <c:v>80</c:v>
                </c:pt>
                <c:pt idx="4">
                  <c:v>106.1</c:v>
                </c:pt>
                <c:pt idx="5">
                  <c:v>80.400000000000006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A7-40CD-8763-523E448836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3.6090000000000004</c:v>
                </c:pt>
                <c:pt idx="1">
                  <c:v>2.1309999999999998</c:v>
                </c:pt>
                <c:pt idx="2">
                  <c:v>2.4020000000000001</c:v>
                </c:pt>
                <c:pt idx="3">
                  <c:v>2.4950000000000001</c:v>
                </c:pt>
                <c:pt idx="4">
                  <c:v>1.5979999999999999</c:v>
                </c:pt>
                <c:pt idx="5">
                  <c:v>1.54</c:v>
                </c:pt>
                <c:pt idx="6">
                  <c:v>41.798000000000002</c:v>
                </c:pt>
                <c:pt idx="7">
                  <c:v>77.422999999999988</c:v>
                </c:pt>
                <c:pt idx="8">
                  <c:v>25.65</c:v>
                </c:pt>
                <c:pt idx="9">
                  <c:v>64.779000000000011</c:v>
                </c:pt>
                <c:pt idx="10">
                  <c:v>27.233999999999998</c:v>
                </c:pt>
                <c:pt idx="11">
                  <c:v>31.035999999999998</c:v>
                </c:pt>
                <c:pt idx="12">
                  <c:v>27.053999999999998</c:v>
                </c:pt>
                <c:pt idx="13">
                  <c:v>6.8309999999999995</c:v>
                </c:pt>
                <c:pt idx="15">
                  <c:v>6.9350000000000005</c:v>
                </c:pt>
                <c:pt idx="16">
                  <c:v>34.217999999999996</c:v>
                </c:pt>
                <c:pt idx="17">
                  <c:v>8.6669999999999998</c:v>
                </c:pt>
                <c:pt idx="18">
                  <c:v>2.5460000000000003</c:v>
                </c:pt>
                <c:pt idx="19">
                  <c:v>2.3220000000000001</c:v>
                </c:pt>
                <c:pt idx="20">
                  <c:v>3.7720000000000002</c:v>
                </c:pt>
                <c:pt idx="21">
                  <c:v>3.6480000000000001</c:v>
                </c:pt>
                <c:pt idx="23">
                  <c:v>2.1960000000000002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A7-40CD-8763-523E448836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CA7-40CD-8763-523E448836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CA7-40CD-8763-523E44883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</c:v>
                </c:pt>
                <c:pt idx="1">
                  <c:v>86.08</c:v>
                </c:pt>
                <c:pt idx="2">
                  <c:v>80</c:v>
                </c:pt>
                <c:pt idx="3">
                  <c:v>77.180000000000007</c:v>
                </c:pt>
                <c:pt idx="4">
                  <c:v>75.239999999999995</c:v>
                </c:pt>
                <c:pt idx="5">
                  <c:v>84.92</c:v>
                </c:pt>
                <c:pt idx="6">
                  <c:v>107.83</c:v>
                </c:pt>
                <c:pt idx="7">
                  <c:v>128.22</c:v>
                </c:pt>
                <c:pt idx="8">
                  <c:v>135.02000000000001</c:v>
                </c:pt>
                <c:pt idx="9">
                  <c:v>115</c:v>
                </c:pt>
                <c:pt idx="10">
                  <c:v>100</c:v>
                </c:pt>
                <c:pt idx="11">
                  <c:v>85.27</c:v>
                </c:pt>
                <c:pt idx="12">
                  <c:v>79.92</c:v>
                </c:pt>
                <c:pt idx="13">
                  <c:v>53.62</c:v>
                </c:pt>
                <c:pt idx="14">
                  <c:v>59.12</c:v>
                </c:pt>
                <c:pt idx="15">
                  <c:v>79.92</c:v>
                </c:pt>
                <c:pt idx="16">
                  <c:v>87.27</c:v>
                </c:pt>
                <c:pt idx="17">
                  <c:v>160.77000000000001</c:v>
                </c:pt>
                <c:pt idx="18">
                  <c:v>98.58</c:v>
                </c:pt>
                <c:pt idx="19">
                  <c:v>100</c:v>
                </c:pt>
                <c:pt idx="20">
                  <c:v>91</c:v>
                </c:pt>
                <c:pt idx="21">
                  <c:v>81.459999999999994</c:v>
                </c:pt>
                <c:pt idx="22">
                  <c:v>80.38</c:v>
                </c:pt>
                <c:pt idx="23">
                  <c:v>62.41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A7-40CD-8763-523E44883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43.436999999999998</v>
      </c>
      <c r="C4" s="18">
        <v>103.81800000000001</v>
      </c>
      <c r="D4" s="18">
        <v>88.108000000000004</v>
      </c>
      <c r="E4" s="18">
        <v>89.298000000000002</v>
      </c>
      <c r="F4" s="18">
        <v>107.66999999999999</v>
      </c>
      <c r="G4" s="18">
        <v>88.959000000000003</v>
      </c>
      <c r="H4" s="18">
        <v>61.01</v>
      </c>
      <c r="I4" s="18">
        <v>103.7</v>
      </c>
      <c r="J4" s="18">
        <v>55.292999999999999</v>
      </c>
      <c r="K4" s="18">
        <v>146.79500000000002</v>
      </c>
      <c r="L4" s="18">
        <v>48.643000000000001</v>
      </c>
      <c r="M4" s="18">
        <v>54.494</v>
      </c>
      <c r="N4" s="18">
        <v>36.220000000000006</v>
      </c>
      <c r="O4" s="18">
        <v>33.037999999999997</v>
      </c>
      <c r="P4" s="18">
        <v>34.743000000000002</v>
      </c>
      <c r="Q4" s="18">
        <v>58.667999999999999</v>
      </c>
      <c r="R4" s="18">
        <v>101.44199999999999</v>
      </c>
      <c r="S4" s="18">
        <v>50</v>
      </c>
      <c r="T4" s="18">
        <v>27.190999999999999</v>
      </c>
      <c r="U4" s="18">
        <v>4.3870000000000005</v>
      </c>
      <c r="V4" s="18">
        <v>5.7039999999999997</v>
      </c>
      <c r="W4" s="18">
        <v>4.0299999999999994</v>
      </c>
      <c r="X4" s="18">
        <v>7.9409999999999998</v>
      </c>
      <c r="Y4" s="18">
        <v>12.751000000000001</v>
      </c>
      <c r="Z4" s="19"/>
      <c r="AA4" s="20">
        <f>SUM(B4:Z4)</f>
        <v>1367.3399999999997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</v>
      </c>
      <c r="C7" s="28">
        <v>86.08</v>
      </c>
      <c r="D7" s="28">
        <v>80</v>
      </c>
      <c r="E7" s="28">
        <v>77.180000000000007</v>
      </c>
      <c r="F7" s="28">
        <v>75.239999999999995</v>
      </c>
      <c r="G7" s="28">
        <v>84.92</v>
      </c>
      <c r="H7" s="28">
        <v>107.83</v>
      </c>
      <c r="I7" s="28">
        <v>128.22</v>
      </c>
      <c r="J7" s="28">
        <v>135.02000000000001</v>
      </c>
      <c r="K7" s="28">
        <v>115</v>
      </c>
      <c r="L7" s="28">
        <v>100</v>
      </c>
      <c r="M7" s="28">
        <v>85.27</v>
      </c>
      <c r="N7" s="28">
        <v>79.92</v>
      </c>
      <c r="O7" s="28">
        <v>53.62</v>
      </c>
      <c r="P7" s="28">
        <v>59.12</v>
      </c>
      <c r="Q7" s="28">
        <v>79.92</v>
      </c>
      <c r="R7" s="28">
        <v>87.27</v>
      </c>
      <c r="S7" s="28">
        <v>160.77000000000001</v>
      </c>
      <c r="T7" s="28">
        <v>98.58</v>
      </c>
      <c r="U7" s="28">
        <v>100</v>
      </c>
      <c r="V7" s="28">
        <v>91</v>
      </c>
      <c r="W7" s="28">
        <v>81.459999999999994</v>
      </c>
      <c r="X7" s="28">
        <v>80.38</v>
      </c>
      <c r="Y7" s="28">
        <v>62.41</v>
      </c>
      <c r="Z7" s="29"/>
      <c r="AA7" s="30">
        <f>IF(SUM(B7:Z7)&lt;&gt;0,AVERAGEIF(B7:Z7,"&lt;&gt;"""),"")</f>
        <v>91.717083333333321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42.612000000000002</v>
      </c>
      <c r="M12" s="52">
        <v>37.700000000000003</v>
      </c>
      <c r="N12" s="52"/>
      <c r="O12" s="52"/>
      <c r="P12" s="52"/>
      <c r="Q12" s="52"/>
      <c r="R12" s="52"/>
      <c r="S12" s="52">
        <v>6</v>
      </c>
      <c r="T12" s="52">
        <v>17.190999999999999</v>
      </c>
      <c r="U12" s="52">
        <v>4.3870000000000005</v>
      </c>
      <c r="V12" s="52">
        <v>5.7039999999999997</v>
      </c>
      <c r="W12" s="52">
        <v>3.6669999999999998</v>
      </c>
      <c r="X12" s="52"/>
      <c r="Y12" s="52"/>
      <c r="Z12" s="53"/>
      <c r="AA12" s="54">
        <f t="shared" si="0"/>
        <v>117.26100000000001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32.962000000000003</v>
      </c>
      <c r="C14" s="57">
        <v>85.463000000000008</v>
      </c>
      <c r="D14" s="57">
        <v>78.129000000000005</v>
      </c>
      <c r="E14" s="57">
        <v>76.466000000000008</v>
      </c>
      <c r="F14" s="57">
        <v>89.688999999999993</v>
      </c>
      <c r="G14" s="57">
        <v>73.537999999999997</v>
      </c>
      <c r="H14" s="57">
        <v>0.01</v>
      </c>
      <c r="I14" s="57"/>
      <c r="J14" s="57">
        <v>10.344999999999999</v>
      </c>
      <c r="K14" s="57">
        <v>1.405</v>
      </c>
      <c r="L14" s="57">
        <v>1.8840000000000001</v>
      </c>
      <c r="M14" s="57">
        <v>9.7200000000000006</v>
      </c>
      <c r="N14" s="57">
        <v>36.220000000000006</v>
      </c>
      <c r="O14" s="57">
        <v>33.037999999999997</v>
      </c>
      <c r="P14" s="57">
        <v>25.143000000000001</v>
      </c>
      <c r="Q14" s="57">
        <v>18.167999999999999</v>
      </c>
      <c r="R14" s="57">
        <v>18.341999999999999</v>
      </c>
      <c r="S14" s="57"/>
      <c r="T14" s="57"/>
      <c r="U14" s="57"/>
      <c r="V14" s="57"/>
      <c r="W14" s="57"/>
      <c r="X14" s="57">
        <v>7.5879999999999992</v>
      </c>
      <c r="Y14" s="57">
        <v>12.419</v>
      </c>
      <c r="Z14" s="58"/>
      <c r="AA14" s="59">
        <f t="shared" si="0"/>
        <v>610.52900000000011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32.962000000000003</v>
      </c>
      <c r="C16" s="62">
        <f t="shared" si="1"/>
        <v>85.463000000000008</v>
      </c>
      <c r="D16" s="62">
        <f t="shared" si="1"/>
        <v>78.129000000000005</v>
      </c>
      <c r="E16" s="62">
        <f t="shared" si="1"/>
        <v>76.466000000000008</v>
      </c>
      <c r="F16" s="62">
        <f t="shared" si="1"/>
        <v>89.688999999999993</v>
      </c>
      <c r="G16" s="62">
        <f t="shared" si="1"/>
        <v>73.537999999999997</v>
      </c>
      <c r="H16" s="62">
        <f t="shared" si="1"/>
        <v>0.01</v>
      </c>
      <c r="I16" s="62">
        <f t="shared" si="1"/>
        <v>0</v>
      </c>
      <c r="J16" s="62">
        <f t="shared" si="1"/>
        <v>10.344999999999999</v>
      </c>
      <c r="K16" s="62">
        <f t="shared" si="1"/>
        <v>1.405</v>
      </c>
      <c r="L16" s="62">
        <f t="shared" si="1"/>
        <v>44.496000000000002</v>
      </c>
      <c r="M16" s="62">
        <f t="shared" si="1"/>
        <v>47.42</v>
      </c>
      <c r="N16" s="62">
        <f t="shared" si="1"/>
        <v>36.220000000000006</v>
      </c>
      <c r="O16" s="62">
        <f t="shared" si="1"/>
        <v>33.037999999999997</v>
      </c>
      <c r="P16" s="62">
        <f t="shared" si="1"/>
        <v>25.143000000000001</v>
      </c>
      <c r="Q16" s="62">
        <f t="shared" si="1"/>
        <v>18.167999999999999</v>
      </c>
      <c r="R16" s="62">
        <f t="shared" si="1"/>
        <v>18.341999999999999</v>
      </c>
      <c r="S16" s="62">
        <f t="shared" si="1"/>
        <v>6</v>
      </c>
      <c r="T16" s="62">
        <f t="shared" si="1"/>
        <v>17.190999999999999</v>
      </c>
      <c r="U16" s="62">
        <f t="shared" si="1"/>
        <v>4.3870000000000005</v>
      </c>
      <c r="V16" s="62">
        <f t="shared" si="1"/>
        <v>5.7039999999999997</v>
      </c>
      <c r="W16" s="62">
        <f t="shared" si="1"/>
        <v>3.6669999999999998</v>
      </c>
      <c r="X16" s="62">
        <f t="shared" si="1"/>
        <v>7.5879999999999992</v>
      </c>
      <c r="Y16" s="62">
        <f t="shared" si="1"/>
        <v>12.419</v>
      </c>
      <c r="Z16" s="63" t="str">
        <f t="shared" si="1"/>
        <v/>
      </c>
      <c r="AA16" s="64">
        <f>SUM(AA10:AA15)</f>
        <v>727.79000000000008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6.343</v>
      </c>
      <c r="C20" s="77">
        <v>6.18</v>
      </c>
      <c r="D20" s="77">
        <v>6.2140000000000004</v>
      </c>
      <c r="E20" s="77">
        <v>6.226</v>
      </c>
      <c r="F20" s="77">
        <v>6.3789999999999996</v>
      </c>
      <c r="G20" s="77">
        <v>7.1820000000000004</v>
      </c>
      <c r="H20" s="77"/>
      <c r="I20" s="77">
        <v>10</v>
      </c>
      <c r="J20" s="77">
        <v>6.8109999999999999</v>
      </c>
      <c r="K20" s="77"/>
      <c r="L20" s="77"/>
      <c r="M20" s="77"/>
      <c r="N20" s="77"/>
      <c r="O20" s="77"/>
      <c r="P20" s="77">
        <v>9.6</v>
      </c>
      <c r="Q20" s="77"/>
      <c r="R20" s="77"/>
      <c r="S20" s="77">
        <v>10</v>
      </c>
      <c r="T20" s="77">
        <v>10</v>
      </c>
      <c r="U20" s="77"/>
      <c r="V20" s="77"/>
      <c r="W20" s="77"/>
      <c r="X20" s="77"/>
      <c r="Y20" s="77"/>
      <c r="Z20" s="78"/>
      <c r="AA20" s="79">
        <f t="shared" si="2"/>
        <v>84.935000000000002</v>
      </c>
    </row>
    <row r="21" spans="1:27" ht="24.95" customHeight="1" x14ac:dyDescent="0.2">
      <c r="A21" s="75" t="s">
        <v>16</v>
      </c>
      <c r="B21" s="80">
        <v>4.1319999999999997</v>
      </c>
      <c r="C21" s="81">
        <v>12.175000000000001</v>
      </c>
      <c r="D21" s="81">
        <v>3.7650000000000001</v>
      </c>
      <c r="E21" s="81">
        <v>6.6059999999999999</v>
      </c>
      <c r="F21" s="81">
        <v>11.602</v>
      </c>
      <c r="G21" s="81">
        <v>8.2390000000000008</v>
      </c>
      <c r="H21" s="81"/>
      <c r="I21" s="81"/>
      <c r="J21" s="81">
        <v>3.6999999999999998E-2</v>
      </c>
      <c r="K21" s="81">
        <v>12.09</v>
      </c>
      <c r="L21" s="81">
        <v>4.1470000000000002</v>
      </c>
      <c r="M21" s="81">
        <v>7.0739999999999998</v>
      </c>
      <c r="N21" s="81"/>
      <c r="O21" s="81"/>
      <c r="P21" s="81"/>
      <c r="Q21" s="81"/>
      <c r="R21" s="81"/>
      <c r="S21" s="81"/>
      <c r="T21" s="81"/>
      <c r="U21" s="81"/>
      <c r="V21" s="81"/>
      <c r="W21" s="81">
        <v>0.36299999999999999</v>
      </c>
      <c r="X21" s="81">
        <v>0.35299999999999998</v>
      </c>
      <c r="Y21" s="81">
        <v>0.33200000000000002</v>
      </c>
      <c r="Z21" s="78"/>
      <c r="AA21" s="79">
        <f t="shared" si="2"/>
        <v>70.914999999999992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10.475</v>
      </c>
      <c r="C26" s="88">
        <f t="shared" si="3"/>
        <v>18.355</v>
      </c>
      <c r="D26" s="88">
        <f t="shared" si="3"/>
        <v>9.979000000000001</v>
      </c>
      <c r="E26" s="88">
        <f t="shared" si="3"/>
        <v>12.832000000000001</v>
      </c>
      <c r="F26" s="88">
        <f t="shared" si="3"/>
        <v>17.981000000000002</v>
      </c>
      <c r="G26" s="88">
        <f t="shared" si="3"/>
        <v>15.421000000000001</v>
      </c>
      <c r="H26" s="88">
        <f t="shared" si="3"/>
        <v>0</v>
      </c>
      <c r="I26" s="88">
        <f t="shared" si="3"/>
        <v>10</v>
      </c>
      <c r="J26" s="88">
        <f t="shared" si="3"/>
        <v>6.8479999999999999</v>
      </c>
      <c r="K26" s="88">
        <f t="shared" si="3"/>
        <v>12.09</v>
      </c>
      <c r="L26" s="88">
        <f t="shared" si="3"/>
        <v>4.1470000000000002</v>
      </c>
      <c r="M26" s="88">
        <f t="shared" si="3"/>
        <v>7.0739999999999998</v>
      </c>
      <c r="N26" s="88">
        <f t="shared" si="3"/>
        <v>0</v>
      </c>
      <c r="O26" s="88">
        <f t="shared" si="3"/>
        <v>0</v>
      </c>
      <c r="P26" s="88">
        <f t="shared" si="3"/>
        <v>9.6</v>
      </c>
      <c r="Q26" s="88">
        <f t="shared" si="3"/>
        <v>0</v>
      </c>
      <c r="R26" s="88">
        <f t="shared" si="3"/>
        <v>0</v>
      </c>
      <c r="S26" s="88">
        <f t="shared" si="3"/>
        <v>10</v>
      </c>
      <c r="T26" s="88">
        <f t="shared" si="3"/>
        <v>10</v>
      </c>
      <c r="U26" s="88">
        <f t="shared" si="3"/>
        <v>0</v>
      </c>
      <c r="V26" s="88">
        <f t="shared" si="3"/>
        <v>0</v>
      </c>
      <c r="W26" s="88">
        <f t="shared" si="3"/>
        <v>0.36299999999999999</v>
      </c>
      <c r="X26" s="88">
        <f t="shared" si="3"/>
        <v>0.35299999999999998</v>
      </c>
      <c r="Y26" s="88">
        <f t="shared" si="3"/>
        <v>0.33200000000000002</v>
      </c>
      <c r="Z26" s="89" t="str">
        <f t="shared" si="3"/>
        <v/>
      </c>
      <c r="AA26" s="90">
        <f>SUM(AA19:AA25)</f>
        <v>155.85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43.436999999999998</v>
      </c>
      <c r="C30" s="77">
        <v>103.818</v>
      </c>
      <c r="D30" s="77">
        <v>88.108000000000004</v>
      </c>
      <c r="E30" s="77">
        <v>89.298000000000002</v>
      </c>
      <c r="F30" s="77">
        <v>107.67</v>
      </c>
      <c r="G30" s="77">
        <v>88.959000000000003</v>
      </c>
      <c r="H30" s="77">
        <v>0.01</v>
      </c>
      <c r="I30" s="77">
        <v>10</v>
      </c>
      <c r="J30" s="77">
        <v>17.193000000000001</v>
      </c>
      <c r="K30" s="77">
        <v>13.494999999999999</v>
      </c>
      <c r="L30" s="77">
        <v>48.643000000000001</v>
      </c>
      <c r="M30" s="77">
        <v>54.494</v>
      </c>
      <c r="N30" s="77">
        <v>36.22</v>
      </c>
      <c r="O30" s="77">
        <v>33.037999999999997</v>
      </c>
      <c r="P30" s="77">
        <v>34.743000000000002</v>
      </c>
      <c r="Q30" s="77">
        <v>18.167999999999999</v>
      </c>
      <c r="R30" s="77">
        <v>18.341999999999999</v>
      </c>
      <c r="S30" s="77">
        <v>16</v>
      </c>
      <c r="T30" s="77">
        <v>27.190999999999999</v>
      </c>
      <c r="U30" s="77">
        <v>4.3869999999999996</v>
      </c>
      <c r="V30" s="77">
        <v>5.7039999999999997</v>
      </c>
      <c r="W30" s="77">
        <v>4.03</v>
      </c>
      <c r="X30" s="77">
        <v>7.9409999999999998</v>
      </c>
      <c r="Y30" s="77">
        <v>12.750999999999999</v>
      </c>
      <c r="Z30" s="78"/>
      <c r="AA30" s="79">
        <f>SUM(B30:Z30)</f>
        <v>883.64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43.436999999999998</v>
      </c>
      <c r="C32" s="62">
        <f t="shared" ref="C32:Z32" si="4">IF(LEN(C$2)&gt;0,SUM(C29:C31),"")</f>
        <v>103.818</v>
      </c>
      <c r="D32" s="62">
        <f t="shared" si="4"/>
        <v>88.108000000000004</v>
      </c>
      <c r="E32" s="62">
        <f t="shared" si="4"/>
        <v>89.298000000000002</v>
      </c>
      <c r="F32" s="62">
        <f t="shared" si="4"/>
        <v>107.67</v>
      </c>
      <c r="G32" s="62">
        <f t="shared" si="4"/>
        <v>88.959000000000003</v>
      </c>
      <c r="H32" s="62">
        <f t="shared" si="4"/>
        <v>0.01</v>
      </c>
      <c r="I32" s="62">
        <f t="shared" si="4"/>
        <v>10</v>
      </c>
      <c r="J32" s="62">
        <f t="shared" si="4"/>
        <v>17.193000000000001</v>
      </c>
      <c r="K32" s="62">
        <f t="shared" si="4"/>
        <v>13.494999999999999</v>
      </c>
      <c r="L32" s="62">
        <f t="shared" si="4"/>
        <v>48.643000000000001</v>
      </c>
      <c r="M32" s="62">
        <f t="shared" si="4"/>
        <v>54.494</v>
      </c>
      <c r="N32" s="62">
        <f t="shared" si="4"/>
        <v>36.22</v>
      </c>
      <c r="O32" s="62">
        <f t="shared" si="4"/>
        <v>33.037999999999997</v>
      </c>
      <c r="P32" s="62">
        <f t="shared" si="4"/>
        <v>34.743000000000002</v>
      </c>
      <c r="Q32" s="62">
        <f t="shared" si="4"/>
        <v>18.167999999999999</v>
      </c>
      <c r="R32" s="62">
        <f t="shared" si="4"/>
        <v>18.341999999999999</v>
      </c>
      <c r="S32" s="62">
        <f t="shared" si="4"/>
        <v>16</v>
      </c>
      <c r="T32" s="62">
        <f t="shared" si="4"/>
        <v>27.190999999999999</v>
      </c>
      <c r="U32" s="62">
        <f t="shared" si="4"/>
        <v>4.3869999999999996</v>
      </c>
      <c r="V32" s="62">
        <f t="shared" si="4"/>
        <v>5.7039999999999997</v>
      </c>
      <c r="W32" s="62">
        <f t="shared" si="4"/>
        <v>4.03</v>
      </c>
      <c r="X32" s="62">
        <f t="shared" si="4"/>
        <v>7.9409999999999998</v>
      </c>
      <c r="Y32" s="62">
        <f t="shared" si="4"/>
        <v>12.750999999999999</v>
      </c>
      <c r="Z32" s="63" t="str">
        <f t="shared" si="4"/>
        <v/>
      </c>
      <c r="AA32" s="64">
        <f>SUM(AA29:AA31)</f>
        <v>883.64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61</v>
      </c>
      <c r="I39" s="99">
        <v>93.7</v>
      </c>
      <c r="J39" s="99">
        <v>38.1</v>
      </c>
      <c r="K39" s="99">
        <v>133.30000000000001</v>
      </c>
      <c r="L39" s="99"/>
      <c r="M39" s="99"/>
      <c r="N39" s="99"/>
      <c r="O39" s="99"/>
      <c r="P39" s="99"/>
      <c r="Q39" s="99">
        <v>40.5</v>
      </c>
      <c r="R39" s="99">
        <v>83.1</v>
      </c>
      <c r="S39" s="99">
        <v>34</v>
      </c>
      <c r="T39" s="99"/>
      <c r="U39" s="99"/>
      <c r="V39" s="99"/>
      <c r="W39" s="99"/>
      <c r="X39" s="99"/>
      <c r="Y39" s="99"/>
      <c r="Z39" s="100"/>
      <c r="AA39" s="79">
        <f t="shared" si="5"/>
        <v>483.70000000000005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61</v>
      </c>
      <c r="I40" s="88">
        <f t="shared" si="6"/>
        <v>93.7</v>
      </c>
      <c r="J40" s="88">
        <f t="shared" si="6"/>
        <v>38.1</v>
      </c>
      <c r="K40" s="88">
        <f t="shared" si="6"/>
        <v>133.30000000000001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40.5</v>
      </c>
      <c r="R40" s="88">
        <f t="shared" si="6"/>
        <v>83.1</v>
      </c>
      <c r="S40" s="88">
        <f t="shared" si="6"/>
        <v>34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483.70000000000005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61</v>
      </c>
      <c r="I47" s="99">
        <v>93.7</v>
      </c>
      <c r="J47" s="99">
        <v>38.1</v>
      </c>
      <c r="K47" s="99">
        <v>133.30000000000001</v>
      </c>
      <c r="L47" s="99"/>
      <c r="M47" s="99"/>
      <c r="N47" s="99"/>
      <c r="O47" s="99"/>
      <c r="P47" s="99"/>
      <c r="Q47" s="99">
        <v>40.5</v>
      </c>
      <c r="R47" s="99">
        <v>83.1</v>
      </c>
      <c r="S47" s="99">
        <v>34</v>
      </c>
      <c r="T47" s="99"/>
      <c r="U47" s="99"/>
      <c r="V47" s="99"/>
      <c r="W47" s="99"/>
      <c r="X47" s="99"/>
      <c r="Y47" s="99"/>
      <c r="Z47" s="100"/>
      <c r="AA47" s="79">
        <f t="shared" si="7"/>
        <v>483.70000000000005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61</v>
      </c>
      <c r="I49" s="88">
        <f t="shared" si="8"/>
        <v>93.7</v>
      </c>
      <c r="J49" s="88">
        <f t="shared" si="8"/>
        <v>38.1</v>
      </c>
      <c r="K49" s="88">
        <f t="shared" si="8"/>
        <v>133.30000000000001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40.5</v>
      </c>
      <c r="R49" s="88">
        <f t="shared" si="8"/>
        <v>83.1</v>
      </c>
      <c r="S49" s="88">
        <f t="shared" si="8"/>
        <v>34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483.70000000000005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43.437000000000005</v>
      </c>
      <c r="C52" s="88">
        <f t="shared" si="10"/>
        <v>103.81800000000001</v>
      </c>
      <c r="D52" s="88">
        <f t="shared" si="10"/>
        <v>88.108000000000004</v>
      </c>
      <c r="E52" s="88">
        <f t="shared" si="10"/>
        <v>89.298000000000002</v>
      </c>
      <c r="F52" s="88">
        <f t="shared" si="10"/>
        <v>107.66999999999999</v>
      </c>
      <c r="G52" s="88">
        <f t="shared" si="10"/>
        <v>88.959000000000003</v>
      </c>
      <c r="H52" s="88">
        <f t="shared" si="10"/>
        <v>61.01</v>
      </c>
      <c r="I52" s="88">
        <f t="shared" si="10"/>
        <v>103.7</v>
      </c>
      <c r="J52" s="88">
        <f t="shared" si="10"/>
        <v>55.292999999999999</v>
      </c>
      <c r="K52" s="88">
        <f t="shared" si="10"/>
        <v>146.79500000000002</v>
      </c>
      <c r="L52" s="88">
        <f t="shared" si="10"/>
        <v>48.643000000000001</v>
      </c>
      <c r="M52" s="88">
        <f t="shared" si="10"/>
        <v>54.494</v>
      </c>
      <c r="N52" s="88">
        <f t="shared" si="10"/>
        <v>36.220000000000006</v>
      </c>
      <c r="O52" s="88">
        <f t="shared" si="10"/>
        <v>33.037999999999997</v>
      </c>
      <c r="P52" s="88">
        <f t="shared" si="10"/>
        <v>34.743000000000002</v>
      </c>
      <c r="Q52" s="88">
        <f t="shared" si="10"/>
        <v>58.667999999999999</v>
      </c>
      <c r="R52" s="88">
        <f t="shared" si="10"/>
        <v>101.44199999999999</v>
      </c>
      <c r="S52" s="88">
        <f t="shared" si="10"/>
        <v>50</v>
      </c>
      <c r="T52" s="88">
        <f t="shared" si="10"/>
        <v>27.190999999999999</v>
      </c>
      <c r="U52" s="88">
        <f t="shared" si="10"/>
        <v>4.3870000000000005</v>
      </c>
      <c r="V52" s="88">
        <f t="shared" si="10"/>
        <v>5.7039999999999997</v>
      </c>
      <c r="W52" s="88">
        <f t="shared" si="10"/>
        <v>4.0299999999999994</v>
      </c>
      <c r="X52" s="88">
        <f t="shared" si="10"/>
        <v>7.9409999999999989</v>
      </c>
      <c r="Y52" s="88">
        <f t="shared" si="10"/>
        <v>12.751000000000001</v>
      </c>
      <c r="Z52" s="89" t="str">
        <f t="shared" si="10"/>
        <v/>
      </c>
      <c r="AA52" s="104">
        <f>SUM(B52:Z52)</f>
        <v>1367.3399999999997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43.41</v>
      </c>
      <c r="C4" s="18">
        <v>103.83099999999999</v>
      </c>
      <c r="D4" s="18">
        <v>88.149999999999991</v>
      </c>
      <c r="E4" s="18">
        <v>89.291000000000011</v>
      </c>
      <c r="F4" s="18">
        <v>107.69799999999999</v>
      </c>
      <c r="G4" s="18">
        <v>88.983000000000004</v>
      </c>
      <c r="H4" s="18">
        <v>61.009</v>
      </c>
      <c r="I4" s="18">
        <v>103.687</v>
      </c>
      <c r="J4" s="18">
        <v>55.262999999999998</v>
      </c>
      <c r="K4" s="18">
        <v>146.81700000000001</v>
      </c>
      <c r="L4" s="18">
        <v>48.642999999999986</v>
      </c>
      <c r="M4" s="18">
        <v>54.494</v>
      </c>
      <c r="N4" s="18">
        <v>36.22</v>
      </c>
      <c r="O4" s="18">
        <v>33.038000000000004</v>
      </c>
      <c r="P4" s="18">
        <v>34.742999999999995</v>
      </c>
      <c r="Q4" s="18">
        <v>58.667999999999992</v>
      </c>
      <c r="R4" s="18">
        <v>101.41499999999999</v>
      </c>
      <c r="S4" s="18">
        <v>50</v>
      </c>
      <c r="T4" s="18">
        <v>27.190999999999999</v>
      </c>
      <c r="U4" s="18">
        <v>4.3869999999999996</v>
      </c>
      <c r="V4" s="18">
        <v>5.7039999999999997</v>
      </c>
      <c r="W4" s="18">
        <v>4.03</v>
      </c>
      <c r="X4" s="18">
        <v>7.9409999999999998</v>
      </c>
      <c r="Y4" s="18">
        <v>12.750999999999999</v>
      </c>
      <c r="Z4" s="19"/>
      <c r="AA4" s="20">
        <f>SUM(B4:Z4)</f>
        <v>1367.3639999999998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</v>
      </c>
      <c r="C7" s="28">
        <v>86.08</v>
      </c>
      <c r="D7" s="28">
        <v>80</v>
      </c>
      <c r="E7" s="28">
        <v>77.180000000000007</v>
      </c>
      <c r="F7" s="28">
        <v>75.239999999999995</v>
      </c>
      <c r="G7" s="28">
        <v>84.92</v>
      </c>
      <c r="H7" s="28">
        <v>107.83</v>
      </c>
      <c r="I7" s="28">
        <v>128.22</v>
      </c>
      <c r="J7" s="28">
        <v>135.02000000000001</v>
      </c>
      <c r="K7" s="28">
        <v>115</v>
      </c>
      <c r="L7" s="28">
        <v>100</v>
      </c>
      <c r="M7" s="28">
        <v>85.27</v>
      </c>
      <c r="N7" s="28">
        <v>79.92</v>
      </c>
      <c r="O7" s="28">
        <v>53.62</v>
      </c>
      <c r="P7" s="28">
        <v>59.12</v>
      </c>
      <c r="Q7" s="28">
        <v>79.92</v>
      </c>
      <c r="R7" s="28">
        <v>87.27</v>
      </c>
      <c r="S7" s="28">
        <v>160.77000000000001</v>
      </c>
      <c r="T7" s="28">
        <v>98.58</v>
      </c>
      <c r="U7" s="28">
        <v>100</v>
      </c>
      <c r="V7" s="28">
        <v>91</v>
      </c>
      <c r="W7" s="28">
        <v>81.459999999999994</v>
      </c>
      <c r="X7" s="28">
        <v>80.38</v>
      </c>
      <c r="Y7" s="28">
        <v>62.41</v>
      </c>
      <c r="Z7" s="29"/>
      <c r="AA7" s="30">
        <f>IF(SUM(B7:Z7)&lt;&gt;0,AVERAGEIF(B7:Z7,"&lt;&gt;"""),"")</f>
        <v>91.717083333333321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8.4000000000000005E-2</v>
      </c>
      <c r="J12" s="52"/>
      <c r="K12" s="52">
        <v>41</v>
      </c>
      <c r="L12" s="52"/>
      <c r="M12" s="52"/>
      <c r="N12" s="52">
        <v>5.3999999999999999E-2</v>
      </c>
      <c r="O12" s="52">
        <v>10.353999999999999</v>
      </c>
      <c r="P12" s="52">
        <v>10.353999999999999</v>
      </c>
      <c r="Q12" s="52">
        <v>5.3999999999999999E-2</v>
      </c>
      <c r="R12" s="52"/>
      <c r="S12" s="52"/>
      <c r="T12" s="52"/>
      <c r="U12" s="52"/>
      <c r="V12" s="52"/>
      <c r="W12" s="52"/>
      <c r="X12" s="52">
        <v>7.9409999999999998</v>
      </c>
      <c r="Y12" s="52">
        <v>10.555</v>
      </c>
      <c r="Z12" s="53"/>
      <c r="AA12" s="54">
        <f t="shared" si="0"/>
        <v>80.396000000000015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3.6090000000000004</v>
      </c>
      <c r="C14" s="57">
        <v>2.1309999999999998</v>
      </c>
      <c r="D14" s="57">
        <v>2.4020000000000001</v>
      </c>
      <c r="E14" s="57">
        <v>2.4950000000000001</v>
      </c>
      <c r="F14" s="57">
        <v>1.5979999999999999</v>
      </c>
      <c r="G14" s="57">
        <v>1.54</v>
      </c>
      <c r="H14" s="57">
        <v>41.798000000000002</v>
      </c>
      <c r="I14" s="57">
        <v>77.422999999999988</v>
      </c>
      <c r="J14" s="57">
        <v>25.65</v>
      </c>
      <c r="K14" s="57">
        <v>64.779000000000011</v>
      </c>
      <c r="L14" s="57">
        <v>27.233999999999998</v>
      </c>
      <c r="M14" s="57">
        <v>31.035999999999998</v>
      </c>
      <c r="N14" s="57">
        <v>27.053999999999998</v>
      </c>
      <c r="O14" s="57">
        <v>6.8309999999999995</v>
      </c>
      <c r="P14" s="57"/>
      <c r="Q14" s="57">
        <v>6.9350000000000005</v>
      </c>
      <c r="R14" s="57">
        <v>34.217999999999996</v>
      </c>
      <c r="S14" s="57">
        <v>8.6669999999999998</v>
      </c>
      <c r="T14" s="57">
        <v>2.5460000000000003</v>
      </c>
      <c r="U14" s="57">
        <v>2.3220000000000001</v>
      </c>
      <c r="V14" s="57">
        <v>3.7720000000000002</v>
      </c>
      <c r="W14" s="57">
        <v>3.6480000000000001</v>
      </c>
      <c r="X14" s="57"/>
      <c r="Y14" s="57">
        <v>2.1960000000000002</v>
      </c>
      <c r="Z14" s="58"/>
      <c r="AA14" s="59">
        <f t="shared" si="0"/>
        <v>379.88400000000001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3.6090000000000004</v>
      </c>
      <c r="C16" s="62">
        <f t="shared" ref="C16:Z16" si="1">IF(LEN(C$2)&gt;0,SUM(C10:C15),"")</f>
        <v>2.1309999999999998</v>
      </c>
      <c r="D16" s="62">
        <f t="shared" si="1"/>
        <v>2.4020000000000001</v>
      </c>
      <c r="E16" s="62">
        <f t="shared" si="1"/>
        <v>2.4950000000000001</v>
      </c>
      <c r="F16" s="62">
        <f t="shared" si="1"/>
        <v>1.5979999999999999</v>
      </c>
      <c r="G16" s="62">
        <f t="shared" si="1"/>
        <v>1.54</v>
      </c>
      <c r="H16" s="62">
        <f t="shared" si="1"/>
        <v>41.798000000000002</v>
      </c>
      <c r="I16" s="62">
        <f t="shared" si="1"/>
        <v>77.506999999999991</v>
      </c>
      <c r="J16" s="62">
        <f t="shared" si="1"/>
        <v>25.65</v>
      </c>
      <c r="K16" s="62">
        <f t="shared" si="1"/>
        <v>105.77900000000001</v>
      </c>
      <c r="L16" s="62">
        <f t="shared" si="1"/>
        <v>27.233999999999998</v>
      </c>
      <c r="M16" s="62">
        <f t="shared" si="1"/>
        <v>31.035999999999998</v>
      </c>
      <c r="N16" s="62">
        <f t="shared" si="1"/>
        <v>27.107999999999997</v>
      </c>
      <c r="O16" s="62">
        <f t="shared" si="1"/>
        <v>17.184999999999999</v>
      </c>
      <c r="P16" s="62">
        <f t="shared" si="1"/>
        <v>10.353999999999999</v>
      </c>
      <c r="Q16" s="62">
        <f t="shared" si="1"/>
        <v>6.9890000000000008</v>
      </c>
      <c r="R16" s="62">
        <f t="shared" si="1"/>
        <v>34.217999999999996</v>
      </c>
      <c r="S16" s="62">
        <f t="shared" si="1"/>
        <v>8.6669999999999998</v>
      </c>
      <c r="T16" s="62">
        <f t="shared" si="1"/>
        <v>2.5460000000000003</v>
      </c>
      <c r="U16" s="62">
        <f t="shared" si="1"/>
        <v>2.3220000000000001</v>
      </c>
      <c r="V16" s="62">
        <f t="shared" si="1"/>
        <v>3.7720000000000002</v>
      </c>
      <c r="W16" s="62">
        <f t="shared" si="1"/>
        <v>3.6480000000000001</v>
      </c>
      <c r="X16" s="62">
        <f t="shared" si="1"/>
        <v>7.9409999999999998</v>
      </c>
      <c r="Y16" s="62">
        <f t="shared" si="1"/>
        <v>12.750999999999999</v>
      </c>
      <c r="Z16" s="63" t="str">
        <f t="shared" si="1"/>
        <v/>
      </c>
      <c r="AA16" s="64">
        <f>SUM(AA10:AA15)</f>
        <v>460.28000000000003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1.5</v>
      </c>
      <c r="C20" s="77"/>
      <c r="D20" s="77"/>
      <c r="E20" s="77"/>
      <c r="F20" s="77"/>
      <c r="G20" s="77"/>
      <c r="H20" s="77">
        <v>7.2460000000000004</v>
      </c>
      <c r="I20" s="77">
        <v>9.2629999999999999</v>
      </c>
      <c r="J20" s="77">
        <v>7.4829999999999997</v>
      </c>
      <c r="K20" s="77">
        <v>17.215</v>
      </c>
      <c r="L20" s="77">
        <v>7.1589999999999998</v>
      </c>
      <c r="M20" s="77">
        <v>7.069</v>
      </c>
      <c r="N20" s="77"/>
      <c r="O20" s="77">
        <v>0.126</v>
      </c>
      <c r="P20" s="77"/>
      <c r="Q20" s="77">
        <v>2.36</v>
      </c>
      <c r="R20" s="77">
        <v>7.4820000000000002</v>
      </c>
      <c r="S20" s="77">
        <v>1.714</v>
      </c>
      <c r="T20" s="77">
        <v>2.9380000000000002</v>
      </c>
      <c r="U20" s="77">
        <v>1.33</v>
      </c>
      <c r="V20" s="77">
        <v>1.0669999999999999</v>
      </c>
      <c r="W20" s="77">
        <v>0.38200000000000001</v>
      </c>
      <c r="X20" s="77"/>
      <c r="Y20" s="77"/>
      <c r="Z20" s="78"/>
      <c r="AA20" s="79">
        <f t="shared" si="2"/>
        <v>74.334000000000003</v>
      </c>
    </row>
    <row r="21" spans="1:27" ht="24.95" customHeight="1" x14ac:dyDescent="0.2">
      <c r="A21" s="75" t="s">
        <v>16</v>
      </c>
      <c r="B21" s="80">
        <v>3.7010000000000001</v>
      </c>
      <c r="C21" s="81">
        <v>5.6</v>
      </c>
      <c r="D21" s="81">
        <v>10.648</v>
      </c>
      <c r="E21" s="81">
        <v>6.7960000000000003</v>
      </c>
      <c r="F21" s="81"/>
      <c r="G21" s="81">
        <v>7.0430000000000001</v>
      </c>
      <c r="H21" s="81">
        <v>11.965</v>
      </c>
      <c r="I21" s="81">
        <v>16.917000000000002</v>
      </c>
      <c r="J21" s="81">
        <v>22.130000000000003</v>
      </c>
      <c r="K21" s="81">
        <v>23.823</v>
      </c>
      <c r="L21" s="81">
        <v>14.25</v>
      </c>
      <c r="M21" s="81">
        <v>16.388999999999999</v>
      </c>
      <c r="N21" s="81">
        <v>9.1120000000000001</v>
      </c>
      <c r="O21" s="81">
        <v>15.727</v>
      </c>
      <c r="P21" s="81">
        <v>24.388999999999999</v>
      </c>
      <c r="Q21" s="81">
        <v>49.318999999999996</v>
      </c>
      <c r="R21" s="81">
        <v>59.715000000000003</v>
      </c>
      <c r="S21" s="81">
        <v>39.619</v>
      </c>
      <c r="T21" s="81">
        <v>21.707000000000001</v>
      </c>
      <c r="U21" s="81">
        <v>0.73499999999999999</v>
      </c>
      <c r="V21" s="81">
        <v>0.86499999999999999</v>
      </c>
      <c r="W21" s="81"/>
      <c r="X21" s="81"/>
      <c r="Y21" s="81"/>
      <c r="Z21" s="78"/>
      <c r="AA21" s="79">
        <f t="shared" si="2"/>
        <v>360.45000000000005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5.2010000000000005</v>
      </c>
      <c r="C26" s="88">
        <f t="shared" ref="C26:Z26" si="3">IF(LEN(C$2)&gt;0,SUM(C19:C25),"")</f>
        <v>5.6</v>
      </c>
      <c r="D26" s="88">
        <f t="shared" si="3"/>
        <v>10.648</v>
      </c>
      <c r="E26" s="88">
        <f t="shared" si="3"/>
        <v>6.7960000000000003</v>
      </c>
      <c r="F26" s="88">
        <f t="shared" si="3"/>
        <v>0</v>
      </c>
      <c r="G26" s="88">
        <f t="shared" si="3"/>
        <v>7.0430000000000001</v>
      </c>
      <c r="H26" s="88">
        <f t="shared" si="3"/>
        <v>19.210999999999999</v>
      </c>
      <c r="I26" s="88">
        <f t="shared" si="3"/>
        <v>26.18</v>
      </c>
      <c r="J26" s="88">
        <f t="shared" si="3"/>
        <v>29.613000000000003</v>
      </c>
      <c r="K26" s="88">
        <f t="shared" si="3"/>
        <v>41.037999999999997</v>
      </c>
      <c r="L26" s="88">
        <f t="shared" si="3"/>
        <v>21.408999999999999</v>
      </c>
      <c r="M26" s="88">
        <f t="shared" si="3"/>
        <v>23.457999999999998</v>
      </c>
      <c r="N26" s="88">
        <f t="shared" si="3"/>
        <v>9.1120000000000001</v>
      </c>
      <c r="O26" s="88">
        <f t="shared" si="3"/>
        <v>15.853</v>
      </c>
      <c r="P26" s="88">
        <f t="shared" si="3"/>
        <v>24.388999999999999</v>
      </c>
      <c r="Q26" s="88">
        <f t="shared" si="3"/>
        <v>51.678999999999995</v>
      </c>
      <c r="R26" s="88">
        <f t="shared" si="3"/>
        <v>67.197000000000003</v>
      </c>
      <c r="S26" s="88">
        <f t="shared" si="3"/>
        <v>41.332999999999998</v>
      </c>
      <c r="T26" s="88">
        <f t="shared" si="3"/>
        <v>24.645</v>
      </c>
      <c r="U26" s="88">
        <f t="shared" si="3"/>
        <v>2.0649999999999999</v>
      </c>
      <c r="V26" s="88">
        <f t="shared" si="3"/>
        <v>1.9319999999999999</v>
      </c>
      <c r="W26" s="88">
        <f t="shared" si="3"/>
        <v>0.38200000000000001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434.78400000000005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8.81</v>
      </c>
      <c r="C30" s="77">
        <v>7.7309999999999999</v>
      </c>
      <c r="D30" s="77">
        <v>13.05</v>
      </c>
      <c r="E30" s="77">
        <v>9.2910000000000004</v>
      </c>
      <c r="F30" s="77">
        <v>1.5980000000000001</v>
      </c>
      <c r="G30" s="77">
        <v>8.5830000000000002</v>
      </c>
      <c r="H30" s="77">
        <v>61.009</v>
      </c>
      <c r="I30" s="77">
        <v>103.687</v>
      </c>
      <c r="J30" s="77">
        <v>55.262999999999998</v>
      </c>
      <c r="K30" s="77">
        <v>146.81700000000001</v>
      </c>
      <c r="L30" s="77">
        <v>48.643000000000001</v>
      </c>
      <c r="M30" s="77">
        <v>54.494</v>
      </c>
      <c r="N30" s="77">
        <v>36.22</v>
      </c>
      <c r="O30" s="77">
        <v>33.037999999999997</v>
      </c>
      <c r="P30" s="77">
        <v>34.743000000000002</v>
      </c>
      <c r="Q30" s="77">
        <v>58.667999999999999</v>
      </c>
      <c r="R30" s="77">
        <v>101.41500000000001</v>
      </c>
      <c r="S30" s="77">
        <v>50</v>
      </c>
      <c r="T30" s="77">
        <v>27.190999999999999</v>
      </c>
      <c r="U30" s="77">
        <v>4.3869999999999996</v>
      </c>
      <c r="V30" s="77">
        <v>5.7039999999999997</v>
      </c>
      <c r="W30" s="77">
        <v>4.03</v>
      </c>
      <c r="X30" s="77">
        <v>7.9409999999999998</v>
      </c>
      <c r="Y30" s="77">
        <v>12.750999999999999</v>
      </c>
      <c r="Z30" s="78"/>
      <c r="AA30" s="79">
        <f>SUM(B30:Z30)</f>
        <v>895.06399999999996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8.81</v>
      </c>
      <c r="C32" s="62">
        <f t="shared" ref="C32:Z32" si="4">IF(LEN(C$2)&gt;0,SUM(C29:C31),"")</f>
        <v>7.7309999999999999</v>
      </c>
      <c r="D32" s="62">
        <f t="shared" si="4"/>
        <v>13.05</v>
      </c>
      <c r="E32" s="62">
        <f t="shared" si="4"/>
        <v>9.2910000000000004</v>
      </c>
      <c r="F32" s="62">
        <f t="shared" si="4"/>
        <v>1.5980000000000001</v>
      </c>
      <c r="G32" s="62">
        <f t="shared" si="4"/>
        <v>8.5830000000000002</v>
      </c>
      <c r="H32" s="62">
        <f t="shared" si="4"/>
        <v>61.009</v>
      </c>
      <c r="I32" s="62">
        <f t="shared" si="4"/>
        <v>103.687</v>
      </c>
      <c r="J32" s="62">
        <f t="shared" si="4"/>
        <v>55.262999999999998</v>
      </c>
      <c r="K32" s="62">
        <f t="shared" si="4"/>
        <v>146.81700000000001</v>
      </c>
      <c r="L32" s="62">
        <f t="shared" si="4"/>
        <v>48.643000000000001</v>
      </c>
      <c r="M32" s="62">
        <f t="shared" si="4"/>
        <v>54.494</v>
      </c>
      <c r="N32" s="62">
        <f t="shared" si="4"/>
        <v>36.22</v>
      </c>
      <c r="O32" s="62">
        <f t="shared" si="4"/>
        <v>33.037999999999997</v>
      </c>
      <c r="P32" s="62">
        <f t="shared" si="4"/>
        <v>34.743000000000002</v>
      </c>
      <c r="Q32" s="62">
        <f t="shared" si="4"/>
        <v>58.667999999999999</v>
      </c>
      <c r="R32" s="62">
        <f t="shared" si="4"/>
        <v>101.41500000000001</v>
      </c>
      <c r="S32" s="62">
        <f t="shared" si="4"/>
        <v>50</v>
      </c>
      <c r="T32" s="62">
        <f t="shared" si="4"/>
        <v>27.190999999999999</v>
      </c>
      <c r="U32" s="62">
        <f t="shared" si="4"/>
        <v>4.3869999999999996</v>
      </c>
      <c r="V32" s="62">
        <f t="shared" si="4"/>
        <v>5.7039999999999997</v>
      </c>
      <c r="W32" s="62">
        <f t="shared" si="4"/>
        <v>4.03</v>
      </c>
      <c r="X32" s="62">
        <f t="shared" si="4"/>
        <v>7.9409999999999998</v>
      </c>
      <c r="Y32" s="62">
        <f t="shared" si="4"/>
        <v>12.750999999999999</v>
      </c>
      <c r="Z32" s="63" t="str">
        <f t="shared" si="4"/>
        <v/>
      </c>
      <c r="AA32" s="64">
        <f>SUM(AA29:AA31)</f>
        <v>895.06399999999996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34.6</v>
      </c>
      <c r="C39" s="99">
        <v>96.1</v>
      </c>
      <c r="D39" s="99">
        <v>75.099999999999994</v>
      </c>
      <c r="E39" s="99">
        <v>80</v>
      </c>
      <c r="F39" s="99">
        <v>106.1</v>
      </c>
      <c r="G39" s="99">
        <v>80.400000000000006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472.29999999999995</v>
      </c>
    </row>
    <row r="40" spans="1:27" ht="30" customHeight="1" thickBot="1" x14ac:dyDescent="0.25">
      <c r="A40" s="86" t="s">
        <v>46</v>
      </c>
      <c r="B40" s="87">
        <f>IF(LEN(B$2)&gt;0,SUM(B35:B39),"")</f>
        <v>34.6</v>
      </c>
      <c r="C40" s="88">
        <f t="shared" ref="C40:Z40" si="6">IF(LEN(C$2)&gt;0,SUM(C35:C39),"")</f>
        <v>96.1</v>
      </c>
      <c r="D40" s="88">
        <f t="shared" si="6"/>
        <v>75.099999999999994</v>
      </c>
      <c r="E40" s="88">
        <f t="shared" si="6"/>
        <v>80</v>
      </c>
      <c r="F40" s="88">
        <f t="shared" si="6"/>
        <v>106.1</v>
      </c>
      <c r="G40" s="88">
        <f t="shared" si="6"/>
        <v>80.400000000000006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472.29999999999995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34.6</v>
      </c>
      <c r="C47" s="99">
        <v>96.1</v>
      </c>
      <c r="D47" s="99">
        <v>75.099999999999994</v>
      </c>
      <c r="E47" s="99">
        <v>80</v>
      </c>
      <c r="F47" s="99">
        <v>106.1</v>
      </c>
      <c r="G47" s="99">
        <v>80.400000000000006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472.29999999999995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34.6</v>
      </c>
      <c r="C49" s="88">
        <f t="shared" ref="C49:Z49" si="8">IF(LEN(C$2)&gt;0,SUM(C43:C48),"")</f>
        <v>96.1</v>
      </c>
      <c r="D49" s="88">
        <f t="shared" si="8"/>
        <v>75.099999999999994</v>
      </c>
      <c r="E49" s="88">
        <f t="shared" si="8"/>
        <v>80</v>
      </c>
      <c r="F49" s="88">
        <f t="shared" si="8"/>
        <v>106.1</v>
      </c>
      <c r="G49" s="88">
        <f t="shared" si="8"/>
        <v>80.400000000000006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472.29999999999995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43.410000000000004</v>
      </c>
      <c r="C52" s="88">
        <f t="shared" ref="C52:Z52" si="10">IF(LEN(C$2)&gt;0,SUM(C10:C15)+C26+C40,"")</f>
        <v>103.83099999999999</v>
      </c>
      <c r="D52" s="88">
        <f t="shared" si="10"/>
        <v>88.149999999999991</v>
      </c>
      <c r="E52" s="88">
        <f t="shared" si="10"/>
        <v>89.290999999999997</v>
      </c>
      <c r="F52" s="88">
        <f t="shared" si="10"/>
        <v>107.69799999999999</v>
      </c>
      <c r="G52" s="88">
        <f t="shared" si="10"/>
        <v>88.983000000000004</v>
      </c>
      <c r="H52" s="88">
        <f t="shared" si="10"/>
        <v>61.009</v>
      </c>
      <c r="I52" s="88">
        <f t="shared" si="10"/>
        <v>103.68699999999998</v>
      </c>
      <c r="J52" s="88">
        <f t="shared" si="10"/>
        <v>55.263000000000005</v>
      </c>
      <c r="K52" s="88">
        <f t="shared" si="10"/>
        <v>146.81700000000001</v>
      </c>
      <c r="L52" s="88">
        <f t="shared" si="10"/>
        <v>48.643000000000001</v>
      </c>
      <c r="M52" s="88">
        <f t="shared" si="10"/>
        <v>54.494</v>
      </c>
      <c r="N52" s="88">
        <f t="shared" si="10"/>
        <v>36.22</v>
      </c>
      <c r="O52" s="88">
        <f t="shared" si="10"/>
        <v>33.037999999999997</v>
      </c>
      <c r="P52" s="88">
        <f t="shared" si="10"/>
        <v>34.742999999999995</v>
      </c>
      <c r="Q52" s="88">
        <f t="shared" si="10"/>
        <v>58.667999999999992</v>
      </c>
      <c r="R52" s="88">
        <f t="shared" si="10"/>
        <v>101.41499999999999</v>
      </c>
      <c r="S52" s="88">
        <f t="shared" si="10"/>
        <v>50</v>
      </c>
      <c r="T52" s="88">
        <f t="shared" si="10"/>
        <v>27.190999999999999</v>
      </c>
      <c r="U52" s="88">
        <f t="shared" si="10"/>
        <v>4.3870000000000005</v>
      </c>
      <c r="V52" s="88">
        <f t="shared" si="10"/>
        <v>5.7040000000000006</v>
      </c>
      <c r="W52" s="88">
        <f t="shared" si="10"/>
        <v>4.03</v>
      </c>
      <c r="X52" s="88">
        <f t="shared" si="10"/>
        <v>7.9409999999999998</v>
      </c>
      <c r="Y52" s="88">
        <f t="shared" si="10"/>
        <v>12.750999999999999</v>
      </c>
      <c r="Z52" s="89" t="str">
        <f t="shared" si="10"/>
        <v/>
      </c>
      <c r="AA52" s="104">
        <f>SUM(B52:Z52)</f>
        <v>1367.3639999999998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</v>
      </c>
      <c r="C4" s="18">
        <v>96.1</v>
      </c>
      <c r="D4" s="18">
        <v>75.099999999999994</v>
      </c>
      <c r="E4" s="18">
        <v>80</v>
      </c>
      <c r="F4" s="18">
        <v>106.1</v>
      </c>
      <c r="G4" s="18">
        <v>80.400000000000006</v>
      </c>
      <c r="H4" s="18">
        <v>-61</v>
      </c>
      <c r="I4" s="18">
        <v>-93.7</v>
      </c>
      <c r="J4" s="18">
        <v>-38.1</v>
      </c>
      <c r="K4" s="18">
        <v>-133.30000000000001</v>
      </c>
      <c r="L4" s="18"/>
      <c r="M4" s="18"/>
      <c r="N4" s="18"/>
      <c r="O4" s="18"/>
      <c r="P4" s="18"/>
      <c r="Q4" s="18">
        <v>-40.5</v>
      </c>
      <c r="R4" s="18">
        <v>-83.1</v>
      </c>
      <c r="S4" s="18">
        <v>-34</v>
      </c>
      <c r="T4" s="18"/>
      <c r="U4" s="18"/>
      <c r="V4" s="18"/>
      <c r="W4" s="18"/>
      <c r="X4" s="18"/>
      <c r="Y4" s="18"/>
      <c r="Z4" s="19"/>
      <c r="AA4" s="111">
        <f>SUM(B4:Z4)</f>
        <v>-11.400000000000063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</v>
      </c>
      <c r="C7" s="117">
        <v>86.08</v>
      </c>
      <c r="D7" s="117">
        <v>80</v>
      </c>
      <c r="E7" s="117">
        <v>77.180000000000007</v>
      </c>
      <c r="F7" s="117">
        <v>75.239999999999995</v>
      </c>
      <c r="G7" s="117">
        <v>84.92</v>
      </c>
      <c r="H7" s="117">
        <v>107.83</v>
      </c>
      <c r="I7" s="117">
        <v>128.22</v>
      </c>
      <c r="J7" s="117">
        <v>135.02000000000001</v>
      </c>
      <c r="K7" s="117">
        <v>115</v>
      </c>
      <c r="L7" s="117">
        <v>100</v>
      </c>
      <c r="M7" s="117">
        <v>85.27</v>
      </c>
      <c r="N7" s="117">
        <v>79.92</v>
      </c>
      <c r="O7" s="117">
        <v>53.62</v>
      </c>
      <c r="P7" s="117">
        <v>59.12</v>
      </c>
      <c r="Q7" s="117">
        <v>79.92</v>
      </c>
      <c r="R7" s="117">
        <v>87.27</v>
      </c>
      <c r="S7" s="117">
        <v>160.77000000000001</v>
      </c>
      <c r="T7" s="117">
        <v>98.58</v>
      </c>
      <c r="U7" s="117">
        <v>100</v>
      </c>
      <c r="V7" s="117">
        <v>91</v>
      </c>
      <c r="W7" s="117">
        <v>81.459999999999994</v>
      </c>
      <c r="X7" s="117">
        <v>80.38</v>
      </c>
      <c r="Y7" s="117">
        <v>62.41</v>
      </c>
      <c r="Z7" s="118"/>
      <c r="AA7" s="119">
        <f>IF(SUM(B7:Z7)&lt;&gt;0,AVERAGEIF(B7:Z7,"&lt;&gt;"""),"")</f>
        <v>91.717083333333321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61</v>
      </c>
      <c r="I15" s="133">
        <v>93.7</v>
      </c>
      <c r="J15" s="133">
        <v>38.1</v>
      </c>
      <c r="K15" s="133">
        <v>133.30000000000001</v>
      </c>
      <c r="L15" s="133"/>
      <c r="M15" s="133"/>
      <c r="N15" s="133"/>
      <c r="O15" s="133"/>
      <c r="P15" s="133"/>
      <c r="Q15" s="133">
        <v>40.5</v>
      </c>
      <c r="R15" s="133">
        <v>83.1</v>
      </c>
      <c r="S15" s="133">
        <v>34</v>
      </c>
      <c r="T15" s="133"/>
      <c r="U15" s="133"/>
      <c r="V15" s="133"/>
      <c r="W15" s="133"/>
      <c r="X15" s="133"/>
      <c r="Y15" s="133"/>
      <c r="Z15" s="131"/>
      <c r="AA15" s="132">
        <f t="shared" si="0"/>
        <v>483.70000000000005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61</v>
      </c>
      <c r="I16" s="135">
        <f t="shared" si="1"/>
        <v>93.7</v>
      </c>
      <c r="J16" s="135">
        <f t="shared" si="1"/>
        <v>38.1</v>
      </c>
      <c r="K16" s="135">
        <f t="shared" si="1"/>
        <v>133.30000000000001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40.5</v>
      </c>
      <c r="R16" s="135">
        <f t="shared" si="1"/>
        <v>83.1</v>
      </c>
      <c r="S16" s="135">
        <f t="shared" si="1"/>
        <v>34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483.70000000000005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34.6</v>
      </c>
      <c r="C23" s="133">
        <v>96.1</v>
      </c>
      <c r="D23" s="133">
        <v>75.099999999999994</v>
      </c>
      <c r="E23" s="133">
        <v>80</v>
      </c>
      <c r="F23" s="133">
        <v>106.1</v>
      </c>
      <c r="G23" s="133">
        <v>80.400000000000006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472.29999999999995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34.6</v>
      </c>
      <c r="C24" s="135">
        <f t="shared" si="3"/>
        <v>96.1</v>
      </c>
      <c r="D24" s="135">
        <f t="shared" si="3"/>
        <v>75.099999999999994</v>
      </c>
      <c r="E24" s="135">
        <f t="shared" si="3"/>
        <v>80</v>
      </c>
      <c r="F24" s="135">
        <f t="shared" si="3"/>
        <v>106.1</v>
      </c>
      <c r="G24" s="135">
        <f t="shared" si="3"/>
        <v>80.400000000000006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472.29999999999995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2024-09-12T20:29:29Z</dcterms:created>
  <dcterms:modified xsi:type="dcterms:W3CDTF">2024-09-12T20:29:31Z</dcterms:modified>
</cp:coreProperties>
</file>