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<sst xmlns="http://schemas.openxmlformats.org/spreadsheetml/2006/main" count="119" uniqueCount="54">
  <si>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11/09/2024 23:28:15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</si>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</sst>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DA-4AEF-AE99-A8DD3FCE89D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DA-4AEF-AE99-A8DD3FCE89D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10.612</c:v>
                </c:pt>
                <c:pt idx="1">
                  <c:v>10.396000000000001</c:v>
                </c:pt>
                <c:pt idx="2">
                  <c:v>10.321999999999999</c:v>
                </c:pt>
                <c:pt idx="3">
                  <c:v>10.435</c:v>
                </c:pt>
                <c:pt idx="4">
                  <c:v>10.615</c:v>
                </c:pt>
                <c:pt idx="5">
                  <c:v>11.865</c:v>
                </c:pt>
                <c:pt idx="7">
                  <c:v>3.85</c:v>
                </c:pt>
                <c:pt idx="8">
                  <c:v>15.047000000000001</c:v>
                </c:pt>
                <c:pt idx="9">
                  <c:v>14.907999999999999</c:v>
                </c:pt>
                <c:pt idx="10">
                  <c:v>14.718999999999999</c:v>
                </c:pt>
                <c:pt idx="11">
                  <c:v>14.717000000000001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DA-4AEF-AE99-A8DD3FCE89D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5.9589999999999996</c:v>
                </c:pt>
                <c:pt idx="1">
                  <c:v>5.6520000000000001</c:v>
                </c:pt>
                <c:pt idx="2">
                  <c:v>5.8890000000000002</c:v>
                </c:pt>
                <c:pt idx="3">
                  <c:v>5.048</c:v>
                </c:pt>
                <c:pt idx="4">
                  <c:v>5.0419999999999998</c:v>
                </c:pt>
                <c:pt idx="5">
                  <c:v>5.5789999999999997</c:v>
                </c:pt>
                <c:pt idx="7">
                  <c:v>0.29100000000000004</c:v>
                </c:pt>
                <c:pt idx="8">
                  <c:v>8.9570000000000007</c:v>
                </c:pt>
                <c:pt idx="9">
                  <c:v>10.006</c:v>
                </c:pt>
                <c:pt idx="10">
                  <c:v>10.331</c:v>
                </c:pt>
                <c:pt idx="11">
                  <c:v>10.483000000000001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DA-4AEF-AE99-A8DD3FCE89D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DDA-4AEF-AE99-A8DD3FCE89D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DA-4AEF-AE99-A8DD3FCE89D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DA-4AEF-AE99-A8DD3FCE89D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DDA-4AEF-AE99-A8DD3FCE89D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DDA-4AEF-AE99-A8DD3FCE89D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66.25</c:v>
                </c:pt>
                <c:pt idx="4">
                  <c:v>79.518999999999991</c:v>
                </c:pt>
                <c:pt idx="5">
                  <c:v>38.683999999999997</c:v>
                </c:pt>
                <c:pt idx="6">
                  <c:v>10</c:v>
                </c:pt>
                <c:pt idx="7">
                  <c:v>7.0229999999999997</c:v>
                </c:pt>
                <c:pt idx="8">
                  <c:v>26.792999999999999</c:v>
                </c:pt>
                <c:pt idx="9">
                  <c:v>22.88</c:v>
                </c:pt>
                <c:pt idx="15">
                  <c:v>30</c:v>
                </c:pt>
                <c:pt idx="16">
                  <c:v>75.22</c:v>
                </c:pt>
                <c:pt idx="17">
                  <c:v>18</c:v>
                </c:pt>
                <c:pt idx="18">
                  <c:v>101.121</c:v>
                </c:pt>
                <c:pt idx="19">
                  <c:v>8.4770000000000003</c:v>
                </c:pt>
                <c:pt idx="21">
                  <c:v>97.468999999999994</c:v>
                </c:pt>
                <c:pt idx="23">
                  <c:v>50.745999999999995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DDA-4AEF-AE99-A8DD3FCE89D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21.4</c:v>
                </c:pt>
                <c:pt idx="21">
                  <c:v>0</c:v>
                </c:pt>
                <c:pt idx="22">
                  <c:v>33.9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DDA-4AEF-AE99-A8DD3FCE89D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60.448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2.9990000000000001</c:v>
                </c:pt>
                <c:pt idx="6">
                  <c:v>5.7839999999999998</c:v>
                </c:pt>
                <c:pt idx="7">
                  <c:v>7.8679999999999994</c:v>
                </c:pt>
                <c:pt idx="8">
                  <c:v>16.437000000000001</c:v>
                </c:pt>
                <c:pt idx="9">
                  <c:v>17.353999999999999</c:v>
                </c:pt>
                <c:pt idx="10">
                  <c:v>18.946999999999999</c:v>
                </c:pt>
                <c:pt idx="11">
                  <c:v>18.559000000000001</c:v>
                </c:pt>
                <c:pt idx="12">
                  <c:v>32.341000000000001</c:v>
                </c:pt>
                <c:pt idx="13">
                  <c:v>32.134999999999998</c:v>
                </c:pt>
                <c:pt idx="14">
                  <c:v>32.707000000000001</c:v>
                </c:pt>
                <c:pt idx="15">
                  <c:v>55.600999999999999</c:v>
                </c:pt>
                <c:pt idx="16">
                  <c:v>30.255000000000003</c:v>
                </c:pt>
                <c:pt idx="17">
                  <c:v>43.389000000000003</c:v>
                </c:pt>
                <c:pt idx="18">
                  <c:v>7.0000000000000001E-3</c:v>
                </c:pt>
                <c:pt idx="19">
                  <c:v>5.4130000000000003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DDA-4AEF-AE99-A8DD3FCE89D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DDA-4AEF-AE99-A8DD3FCE89D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2.7120000000000002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DDA-4AEF-AE99-A8DD3FCE8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105.88</c:v>
                </c:pt>
                <c:pt idx="1">
                  <c:v>88.08</c:v>
                </c:pt>
                <c:pt idx="2">
                  <c:v>90.16</c:v>
                </c:pt>
                <c:pt idx="3">
                  <c:v>82.11</c:v>
                </c:pt>
                <c:pt idx="4">
                  <c:v>95.43</c:v>
                </c:pt>
                <c:pt idx="5">
                  <c:v>100.67</c:v>
                </c:pt>
                <c:pt idx="6">
                  <c:v>162.69999999999999</c:v>
                </c:pt>
                <c:pt idx="7">
                  <c:v>151.09</c:v>
                </c:pt>
                <c:pt idx="8">
                  <c:v>135.41</c:v>
                </c:pt>
                <c:pt idx="9">
                  <c:v>103</c:v>
                </c:pt>
                <c:pt idx="10">
                  <c:v>87.33</c:v>
                </c:pt>
                <c:pt idx="11">
                  <c:v>74.89</c:v>
                </c:pt>
                <c:pt idx="12">
                  <c:v>50.88</c:v>
                </c:pt>
                <c:pt idx="13">
                  <c:v>59.27</c:v>
                </c:pt>
                <c:pt idx="14">
                  <c:v>86.63</c:v>
                </c:pt>
                <c:pt idx="15">
                  <c:v>99.39</c:v>
                </c:pt>
                <c:pt idx="16">
                  <c:v>107.24</c:v>
                </c:pt>
                <c:pt idx="17">
                  <c:v>122</c:v>
                </c:pt>
                <c:pt idx="18">
                  <c:v>129.12</c:v>
                </c:pt>
                <c:pt idx="19">
                  <c:v>483.13</c:v>
                </c:pt>
                <c:pt idx="20">
                  <c:v>139.38</c:v>
                </c:pt>
                <c:pt idx="21">
                  <c:v>112.85</c:v>
                </c:pt>
                <c:pt idx="22">
                  <c:v>99.46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DDA-4AEF-AE99-A8DD3FCE8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C9-41D4-A50A-CF62954D339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C9-41D4-A50A-CF62954D339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0.65700000000000003</c:v>
                </c:pt>
                <c:pt idx="1">
                  <c:v>6.2430000000000003</c:v>
                </c:pt>
                <c:pt idx="2">
                  <c:v>2.391</c:v>
                </c:pt>
                <c:pt idx="3">
                  <c:v>2.4140000000000001</c:v>
                </c:pt>
                <c:pt idx="4">
                  <c:v>6.5110000000000001</c:v>
                </c:pt>
                <c:pt idx="5">
                  <c:v>5.6820000000000004</c:v>
                </c:pt>
                <c:pt idx="6">
                  <c:v>5</c:v>
                </c:pt>
                <c:pt idx="9">
                  <c:v>5</c:v>
                </c:pt>
                <c:pt idx="10">
                  <c:v>20</c:v>
                </c:pt>
                <c:pt idx="13">
                  <c:v>0.39</c:v>
                </c:pt>
                <c:pt idx="19">
                  <c:v>7</c:v>
                </c:pt>
                <c:pt idx="20">
                  <c:v>5.9830000000000005</c:v>
                </c:pt>
                <c:pt idx="21">
                  <c:v>2.1120000000000001</c:v>
                </c:pt>
                <c:pt idx="22">
                  <c:v>4.7370000000000001</c:v>
                </c:pt>
                <c:pt idx="23">
                  <c:v>12.653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C9-41D4-A50A-CF62954D339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18.942</c:v>
                </c:pt>
                <c:pt idx="1">
                  <c:v>16.181000000000001</c:v>
                </c:pt>
                <c:pt idx="2">
                  <c:v>22.873000000000001</c:v>
                </c:pt>
                <c:pt idx="3">
                  <c:v>20.123000000000001</c:v>
                </c:pt>
                <c:pt idx="4">
                  <c:v>9.3079999999999998</c:v>
                </c:pt>
                <c:pt idx="5">
                  <c:v>3.7429999999999999</c:v>
                </c:pt>
                <c:pt idx="6">
                  <c:v>10.065</c:v>
                </c:pt>
                <c:pt idx="7">
                  <c:v>17.09</c:v>
                </c:pt>
                <c:pt idx="9">
                  <c:v>4.8339999999999996</c:v>
                </c:pt>
                <c:pt idx="10">
                  <c:v>10.082000000000001</c:v>
                </c:pt>
                <c:pt idx="11">
                  <c:v>18.518000000000001</c:v>
                </c:pt>
                <c:pt idx="12">
                  <c:v>12.082000000000001</c:v>
                </c:pt>
                <c:pt idx="13">
                  <c:v>29.748000000000001</c:v>
                </c:pt>
                <c:pt idx="14">
                  <c:v>29.233000000000001</c:v>
                </c:pt>
                <c:pt idx="15">
                  <c:v>3.0230000000000001</c:v>
                </c:pt>
                <c:pt idx="16">
                  <c:v>1.4079999999999999</c:v>
                </c:pt>
                <c:pt idx="17">
                  <c:v>0.69499999999999995</c:v>
                </c:pt>
                <c:pt idx="18">
                  <c:v>3.363</c:v>
                </c:pt>
                <c:pt idx="19">
                  <c:v>5.6230000000000002</c:v>
                </c:pt>
                <c:pt idx="20">
                  <c:v>12.869</c:v>
                </c:pt>
                <c:pt idx="21">
                  <c:v>9.6300000000000008</c:v>
                </c:pt>
                <c:pt idx="22">
                  <c:v>13.44</c:v>
                </c:pt>
                <c:pt idx="23">
                  <c:v>26.879000000000001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C9-41D4-A50A-CF62954D339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C9-41D4-A50A-CF62954D339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C9-41D4-A50A-CF62954D339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C9-41D4-A50A-CF62954D339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C9-41D4-A50A-CF62954D339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C9-41D4-A50A-CF62954D339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2C9-41D4-A50A-CF62954D339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122.3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88.2</c:v>
                </c:pt>
                <c:pt idx="5">
                  <c:v>48.1</c:v>
                </c:pt>
                <c:pt idx="6">
                  <c:v>0</c:v>
                </c:pt>
                <c:pt idx="7">
                  <c:v>0</c:v>
                </c:pt>
                <c:pt idx="8">
                  <c:v>21.1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82.6</c:v>
                </c:pt>
                <c:pt idx="16">
                  <c:v>104.1</c:v>
                </c:pt>
                <c:pt idx="17">
                  <c:v>60.7</c:v>
                </c:pt>
                <c:pt idx="18">
                  <c:v>93</c:v>
                </c:pt>
                <c:pt idx="19">
                  <c:v>0</c:v>
                </c:pt>
                <c:pt idx="20">
                  <c:v>0</c:v>
                </c:pt>
                <c:pt idx="21">
                  <c:v>82.1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C9-41D4-A50A-CF62954D339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1.37</c:v>
                </c:pt>
                <c:pt idx="1">
                  <c:v>3.6240000000000001</c:v>
                </c:pt>
                <c:pt idx="2">
                  <c:v>0.94700000000000006</c:v>
                </c:pt>
                <c:pt idx="3">
                  <c:v>2.9460000000000006</c:v>
                </c:pt>
                <c:pt idx="4">
                  <c:v>1.1779999999999999</c:v>
                </c:pt>
                <c:pt idx="5">
                  <c:v>1.5740000000000001</c:v>
                </c:pt>
                <c:pt idx="6">
                  <c:v>3.431</c:v>
                </c:pt>
                <c:pt idx="7">
                  <c:v>1.9419999999999999</c:v>
                </c:pt>
                <c:pt idx="8">
                  <c:v>46.131999999999991</c:v>
                </c:pt>
                <c:pt idx="9">
                  <c:v>55.314</c:v>
                </c:pt>
                <c:pt idx="10">
                  <c:v>13.915000000000001</c:v>
                </c:pt>
                <c:pt idx="11">
                  <c:v>25.241</c:v>
                </c:pt>
                <c:pt idx="12">
                  <c:v>20.259</c:v>
                </c:pt>
                <c:pt idx="13">
                  <c:v>1.9970000000000001</c:v>
                </c:pt>
                <c:pt idx="14">
                  <c:v>3.4740000000000002</c:v>
                </c:pt>
                <c:pt idx="18">
                  <c:v>4.774</c:v>
                </c:pt>
                <c:pt idx="19">
                  <c:v>1.2669999999999999</c:v>
                </c:pt>
                <c:pt idx="20">
                  <c:v>2.5569999999999999</c:v>
                </c:pt>
                <c:pt idx="21">
                  <c:v>3.5889999999999995</c:v>
                </c:pt>
                <c:pt idx="22">
                  <c:v>15.706999999999999</c:v>
                </c:pt>
                <c:pt idx="23">
                  <c:v>11.214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C9-41D4-A50A-CF62954D339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C9-41D4-A50A-CF62954D339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C9-41D4-A50A-CF62954D3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105.88</c:v>
                </c:pt>
                <c:pt idx="1">
                  <c:v>88.08</c:v>
                </c:pt>
                <c:pt idx="2">
                  <c:v>90.16</c:v>
                </c:pt>
                <c:pt idx="3">
                  <c:v>82.11</c:v>
                </c:pt>
                <c:pt idx="4">
                  <c:v>95.43</c:v>
                </c:pt>
                <c:pt idx="5">
                  <c:v>100.67</c:v>
                </c:pt>
                <c:pt idx="6">
                  <c:v>162.69999999999999</c:v>
                </c:pt>
                <c:pt idx="7">
                  <c:v>151.09</c:v>
                </c:pt>
                <c:pt idx="8">
                  <c:v>135.41</c:v>
                </c:pt>
                <c:pt idx="9">
                  <c:v>103</c:v>
                </c:pt>
                <c:pt idx="10">
                  <c:v>87.33</c:v>
                </c:pt>
                <c:pt idx="11">
                  <c:v>74.89</c:v>
                </c:pt>
                <c:pt idx="12">
                  <c:v>50.88</c:v>
                </c:pt>
                <c:pt idx="13">
                  <c:v>59.27</c:v>
                </c:pt>
                <c:pt idx="14">
                  <c:v>86.63</c:v>
                </c:pt>
                <c:pt idx="15">
                  <c:v>99.39</c:v>
                </c:pt>
                <c:pt idx="16">
                  <c:v>107.24</c:v>
                </c:pt>
                <c:pt idx="17">
                  <c:v>122</c:v>
                </c:pt>
                <c:pt idx="18">
                  <c:v>129.12</c:v>
                </c:pt>
                <c:pt idx="19">
                  <c:v>483.13</c:v>
                </c:pt>
                <c:pt idx="20">
                  <c:v>139.38</c:v>
                </c:pt>
                <c:pt idx="21">
                  <c:v>112.85</c:v>
                </c:pt>
                <c:pt idx="22">
                  <c:v>99.46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C9-41D4-A50A-CF62954D3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143.26900000000001</v>
      </c>
      <c r="C4" s="18">
        <v>26.048000000000002</v>
      </c>
      <c r="D4" s="18">
        <v>26.210999999999999</v>
      </c>
      <c r="E4" s="18">
        <v>25.483000000000001</v>
      </c>
      <c r="F4" s="18">
        <v>105.17599999999999</v>
      </c>
      <c r="G4" s="18">
        <v>59.127000000000002</v>
      </c>
      <c r="H4" s="18">
        <v>18.496000000000002</v>
      </c>
      <c r="I4" s="18">
        <v>19.032</v>
      </c>
      <c r="J4" s="18">
        <v>67.233999999999995</v>
      </c>
      <c r="K4" s="18">
        <v>65.147999999999996</v>
      </c>
      <c r="L4" s="18">
        <v>43.997</v>
      </c>
      <c r="M4" s="18">
        <v>43.759</v>
      </c>
      <c r="N4" s="18">
        <v>32.341000000000001</v>
      </c>
      <c r="O4" s="18">
        <v>32.134999999999998</v>
      </c>
      <c r="P4" s="18">
        <v>32.707000000000001</v>
      </c>
      <c r="Q4" s="18">
        <v>85.600999999999999</v>
      </c>
      <c r="R4" s="18">
        <v>105.47500000000001</v>
      </c>
      <c r="S4" s="18">
        <v>61.389000000000003</v>
      </c>
      <c r="T4" s="18">
        <v>101.12799999999999</v>
      </c>
      <c r="U4" s="18">
        <v>13.89</v>
      </c>
      <c r="V4" s="18">
        <v>21.4</v>
      </c>
      <c r="W4" s="18">
        <v>97.468999999999994</v>
      </c>
      <c r="X4" s="18">
        <v>33.9</v>
      </c>
      <c r="Y4" s="18">
        <v>50.745999999999995</v>
      </c>
      <c r="Z4" s="19"/>
      <c r="AA4" s="20">
        <f>SUM(B4:Z4)</f>
        <v>1311.1610000000003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105.88</v>
      </c>
      <c r="C7" s="28">
        <v>88.08</v>
      </c>
      <c r="D7" s="28">
        <v>90.16</v>
      </c>
      <c r="E7" s="28">
        <v>82.11</v>
      </c>
      <c r="F7" s="28">
        <v>95.43</v>
      </c>
      <c r="G7" s="28">
        <v>100.67</v>
      </c>
      <c r="H7" s="28">
        <v>162.69999999999999</v>
      </c>
      <c r="I7" s="28">
        <v>151.09</v>
      </c>
      <c r="J7" s="28">
        <v>135.41</v>
      </c>
      <c r="K7" s="28">
        <v>103</v>
      </c>
      <c r="L7" s="28">
        <v>87.33</v>
      </c>
      <c r="M7" s="28">
        <v>74.89</v>
      </c>
      <c r="N7" s="28">
        <v>50.88</v>
      </c>
      <c r="O7" s="28">
        <v>59.27</v>
      </c>
      <c r="P7" s="28">
        <v>86.63</v>
      </c>
      <c r="Q7" s="28">
        <v>99.39</v>
      </c>
      <c r="R7" s="28">
        <v>107.24</v>
      </c>
      <c r="S7" s="28">
        <v>122</v>
      </c>
      <c r="T7" s="28">
        <v>129.12</v>
      </c>
      <c r="U7" s="28">
        <v>483.13</v>
      </c>
      <c r="V7" s="28">
        <v>139.38</v>
      </c>
      <c r="W7" s="28">
        <v>112.85</v>
      </c>
      <c r="X7" s="28">
        <v>99.46</v>
      </c>
      <c r="Y7" s="28">
        <v>93</v>
      </c>
      <c r="Z7" s="29"/>
      <c r="AA7" s="30">
        <f>IF(SUM(B7:Z7)&lt;&gt;0,AVERAGEIF(B7:Z7,"&lt;&gt;"""),"")</f>
        <v>119.12916666666668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66.25</v>
      </c>
      <c r="C12" s="52"/>
      <c r="D12" s="52"/>
      <c r="E12" s="52"/>
      <c r="F12" s="52">
        <v>79.518999999999991</v>
      </c>
      <c r="G12" s="52">
        <v>38.683999999999997</v>
      </c>
      <c r="H12" s="52">
        <v>10</v>
      </c>
      <c r="I12" s="52">
        <v>7.0229999999999997</v>
      </c>
      <c r="J12" s="52">
        <v>26.792999999999999</v>
      </c>
      <c r="K12" s="52">
        <v>22.88</v>
      </c>
      <c r="L12" s="52"/>
      <c r="M12" s="52"/>
      <c r="N12" s="52"/>
      <c r="O12" s="52"/>
      <c r="P12" s="52"/>
      <c r="Q12" s="52">
        <v>30</v>
      </c>
      <c r="R12" s="52">
        <v>75.22</v>
      </c>
      <c r="S12" s="52">
        <v>18</v>
      </c>
      <c r="T12" s="52">
        <v>101.121</v>
      </c>
      <c r="U12" s="52">
        <v>8.4770000000000003</v>
      </c>
      <c r="V12" s="52"/>
      <c r="W12" s="52">
        <v>97.468999999999994</v>
      </c>
      <c r="X12" s="52"/>
      <c r="Y12" s="52">
        <v>50.745999999999995</v>
      </c>
      <c r="Z12" s="53"/>
      <c r="AA12" s="54">
        <f t="shared" si="0"/>
        <v>632.1819999999999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2.7120000000000002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2.7120000000000002</v>
      </c>
    </row>
    <row r="14" spans="1:27" ht="24.95" customHeight="1" x14ac:dyDescent="0.2">
      <c r="A14" s="55" t="s">
        <v>10</v>
      </c>
      <c r="B14" s="56">
        <v>60.448</v>
      </c>
      <c r="C14" s="57">
        <v>10</v>
      </c>
      <c r="D14" s="57">
        <v>10</v>
      </c>
      <c r="E14" s="57">
        <v>10</v>
      </c>
      <c r="F14" s="57">
        <v>10</v>
      </c>
      <c r="G14" s="57">
        <v>2.9990000000000001</v>
      </c>
      <c r="H14" s="57">
        <v>5.7839999999999998</v>
      </c>
      <c r="I14" s="57">
        <v>7.8679999999999994</v>
      </c>
      <c r="J14" s="57">
        <v>16.437000000000001</v>
      </c>
      <c r="K14" s="57">
        <v>17.353999999999999</v>
      </c>
      <c r="L14" s="57">
        <v>18.946999999999999</v>
      </c>
      <c r="M14" s="57">
        <v>18.559000000000001</v>
      </c>
      <c r="N14" s="57">
        <v>32.341000000000001</v>
      </c>
      <c r="O14" s="57">
        <v>32.134999999999998</v>
      </c>
      <c r="P14" s="57">
        <v>32.707000000000001</v>
      </c>
      <c r="Q14" s="57">
        <v>55.600999999999999</v>
      </c>
      <c r="R14" s="57">
        <v>30.255000000000003</v>
      </c>
      <c r="S14" s="57">
        <v>43.389000000000003</v>
      </c>
      <c r="T14" s="57">
        <v>7.0000000000000001E-3</v>
      </c>
      <c r="U14" s="57">
        <v>5.4130000000000003</v>
      </c>
      <c r="V14" s="57"/>
      <c r="W14" s="57"/>
      <c r="X14" s="57"/>
      <c r="Y14" s="57"/>
      <c r="Z14" s="58"/>
      <c r="AA14" s="59">
        <f t="shared" si="0"/>
        <v>420.24400000000003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126.69800000000001</v>
      </c>
      <c r="C16" s="62">
        <f t="shared" si="1"/>
        <v>10</v>
      </c>
      <c r="D16" s="62">
        <f t="shared" si="1"/>
        <v>10</v>
      </c>
      <c r="E16" s="62">
        <f t="shared" si="1"/>
        <v>10</v>
      </c>
      <c r="F16" s="62">
        <f t="shared" si="1"/>
        <v>89.518999999999991</v>
      </c>
      <c r="G16" s="62">
        <f t="shared" si="1"/>
        <v>41.683</v>
      </c>
      <c r="H16" s="62">
        <f t="shared" si="1"/>
        <v>18.495999999999999</v>
      </c>
      <c r="I16" s="62">
        <f t="shared" si="1"/>
        <v>14.890999999999998</v>
      </c>
      <c r="J16" s="62">
        <f t="shared" si="1"/>
        <v>43.230000000000004</v>
      </c>
      <c r="K16" s="62">
        <f t="shared" si="1"/>
        <v>40.233999999999995</v>
      </c>
      <c r="L16" s="62">
        <f t="shared" si="1"/>
        <v>18.946999999999999</v>
      </c>
      <c r="M16" s="62">
        <f t="shared" si="1"/>
        <v>18.559000000000001</v>
      </c>
      <c r="N16" s="62">
        <f t="shared" si="1"/>
        <v>32.341000000000001</v>
      </c>
      <c r="O16" s="62">
        <f t="shared" si="1"/>
        <v>32.134999999999998</v>
      </c>
      <c r="P16" s="62">
        <f t="shared" si="1"/>
        <v>32.707000000000001</v>
      </c>
      <c r="Q16" s="62">
        <f t="shared" si="1"/>
        <v>85.600999999999999</v>
      </c>
      <c r="R16" s="62">
        <f t="shared" si="1"/>
        <v>105.47499999999999</v>
      </c>
      <c r="S16" s="62">
        <f t="shared" si="1"/>
        <v>61.389000000000003</v>
      </c>
      <c r="T16" s="62">
        <f t="shared" si="1"/>
        <v>101.128</v>
      </c>
      <c r="U16" s="62">
        <f t="shared" si="1"/>
        <v>13.89</v>
      </c>
      <c r="V16" s="62">
        <f t="shared" si="1"/>
        <v>0</v>
      </c>
      <c r="W16" s="62">
        <f t="shared" si="1"/>
        <v>97.468999999999994</v>
      </c>
      <c r="X16" s="62">
        <f t="shared" si="1"/>
        <v>0</v>
      </c>
      <c r="Y16" s="62">
        <f t="shared" si="1"/>
        <v>50.745999999999995</v>
      </c>
      <c r="Z16" s="63" t="str">
        <f t="shared" si="1"/>
        <v/>
      </c>
      <c r="AA16" s="64">
        <f>SUM(AA10:AA15)</f>
        <v>1055.1379999999999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10.612</v>
      </c>
      <c r="C20" s="77">
        <v>10.396000000000001</v>
      </c>
      <c r="D20" s="77">
        <v>10.321999999999999</v>
      </c>
      <c r="E20" s="77">
        <v>10.435</v>
      </c>
      <c r="F20" s="77">
        <v>10.615</v>
      </c>
      <c r="G20" s="77">
        <v>11.865</v>
      </c>
      <c r="H20" s="77"/>
      <c r="I20" s="77">
        <v>3.85</v>
      </c>
      <c r="J20" s="77">
        <v>15.047000000000001</v>
      </c>
      <c r="K20" s="77">
        <v>14.907999999999999</v>
      </c>
      <c r="L20" s="77">
        <v>14.718999999999999</v>
      </c>
      <c r="M20" s="77">
        <v>14.717000000000001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127.48599999999999</v>
      </c>
    </row>
    <row r="21" spans="1:27" ht="24.95" customHeight="1" x14ac:dyDescent="0.2">
      <c r="A21" s="75" t="s">
        <v>16</v>
      </c>
      <c r="B21" s="80">
        <v>5.9589999999999996</v>
      </c>
      <c r="C21" s="81">
        <v>5.6520000000000001</v>
      </c>
      <c r="D21" s="81">
        <v>5.8890000000000002</v>
      </c>
      <c r="E21" s="81">
        <v>5.048</v>
      </c>
      <c r="F21" s="81">
        <v>5.0419999999999998</v>
      </c>
      <c r="G21" s="81">
        <v>5.5789999999999997</v>
      </c>
      <c r="H21" s="81"/>
      <c r="I21" s="81">
        <v>0.29100000000000004</v>
      </c>
      <c r="J21" s="81">
        <v>8.9570000000000007</v>
      </c>
      <c r="K21" s="81">
        <v>10.006</v>
      </c>
      <c r="L21" s="81">
        <v>10.331</v>
      </c>
      <c r="M21" s="81">
        <v>10.483000000000001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73.237000000000009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16.570999999999998</v>
      </c>
      <c r="C26" s="88">
        <f t="shared" si="3"/>
        <v>16.048000000000002</v>
      </c>
      <c r="D26" s="88">
        <f t="shared" si="3"/>
        <v>16.210999999999999</v>
      </c>
      <c r="E26" s="88">
        <f t="shared" si="3"/>
        <v>15.483000000000001</v>
      </c>
      <c r="F26" s="88">
        <f t="shared" si="3"/>
        <v>15.657</v>
      </c>
      <c r="G26" s="88">
        <f t="shared" si="3"/>
        <v>17.443999999999999</v>
      </c>
      <c r="H26" s="88">
        <f t="shared" si="3"/>
        <v>0</v>
      </c>
      <c r="I26" s="88">
        <f t="shared" si="3"/>
        <v>4.141</v>
      </c>
      <c r="J26" s="88">
        <f t="shared" si="3"/>
        <v>24.004000000000001</v>
      </c>
      <c r="K26" s="88">
        <f t="shared" si="3"/>
        <v>24.914000000000001</v>
      </c>
      <c r="L26" s="88">
        <f t="shared" si="3"/>
        <v>25.049999999999997</v>
      </c>
      <c r="M26" s="88">
        <f t="shared" si="3"/>
        <v>25.200000000000003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200.72300000000001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143.26900000000001</v>
      </c>
      <c r="C30" s="77">
        <v>26.047999999999998</v>
      </c>
      <c r="D30" s="77">
        <v>26.210999999999999</v>
      </c>
      <c r="E30" s="77">
        <v>25.483000000000001</v>
      </c>
      <c r="F30" s="77">
        <v>105.176</v>
      </c>
      <c r="G30" s="77">
        <v>59.127000000000002</v>
      </c>
      <c r="H30" s="77">
        <v>18.495999999999999</v>
      </c>
      <c r="I30" s="77">
        <v>19.032</v>
      </c>
      <c r="J30" s="77">
        <v>67.233999999999995</v>
      </c>
      <c r="K30" s="77">
        <v>65.147999999999996</v>
      </c>
      <c r="L30" s="77">
        <v>43.997</v>
      </c>
      <c r="M30" s="77">
        <v>43.759</v>
      </c>
      <c r="N30" s="77">
        <v>32.341000000000001</v>
      </c>
      <c r="O30" s="77">
        <v>32.134999999999998</v>
      </c>
      <c r="P30" s="77">
        <v>32.707000000000001</v>
      </c>
      <c r="Q30" s="77">
        <v>85.600999999999999</v>
      </c>
      <c r="R30" s="77">
        <v>105.47499999999999</v>
      </c>
      <c r="S30" s="77">
        <v>61.389000000000003</v>
      </c>
      <c r="T30" s="77">
        <v>101.128</v>
      </c>
      <c r="U30" s="77">
        <v>13.89</v>
      </c>
      <c r="V30" s="77"/>
      <c r="W30" s="77">
        <v>97.468999999999994</v>
      </c>
      <c r="X30" s="77"/>
      <c r="Y30" s="77">
        <v>50.746000000000002</v>
      </c>
      <c r="Z30" s="78"/>
      <c r="AA30" s="79">
        <f>SUM(B30:Z30)</f>
        <v>1255.8610000000001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143.26900000000001</v>
      </c>
      <c r="C32" s="62">
        <f t="shared" ref="C32:Z32" si="4">IF(LEN(C$2)&gt;0,SUM(C29:C31),"")</f>
        <v>26.047999999999998</v>
      </c>
      <c r="D32" s="62">
        <f t="shared" si="4"/>
        <v>26.210999999999999</v>
      </c>
      <c r="E32" s="62">
        <f t="shared" si="4"/>
        <v>25.483000000000001</v>
      </c>
      <c r="F32" s="62">
        <f t="shared" si="4"/>
        <v>105.176</v>
      </c>
      <c r="G32" s="62">
        <f t="shared" si="4"/>
        <v>59.127000000000002</v>
      </c>
      <c r="H32" s="62">
        <f t="shared" si="4"/>
        <v>18.495999999999999</v>
      </c>
      <c r="I32" s="62">
        <f t="shared" si="4"/>
        <v>19.032</v>
      </c>
      <c r="J32" s="62">
        <f t="shared" si="4"/>
        <v>67.233999999999995</v>
      </c>
      <c r="K32" s="62">
        <f t="shared" si="4"/>
        <v>65.147999999999996</v>
      </c>
      <c r="L32" s="62">
        <f t="shared" si="4"/>
        <v>43.997</v>
      </c>
      <c r="M32" s="62">
        <f t="shared" si="4"/>
        <v>43.759</v>
      </c>
      <c r="N32" s="62">
        <f t="shared" si="4"/>
        <v>32.341000000000001</v>
      </c>
      <c r="O32" s="62">
        <f t="shared" si="4"/>
        <v>32.134999999999998</v>
      </c>
      <c r="P32" s="62">
        <f t="shared" si="4"/>
        <v>32.707000000000001</v>
      </c>
      <c r="Q32" s="62">
        <f t="shared" si="4"/>
        <v>85.600999999999999</v>
      </c>
      <c r="R32" s="62">
        <f t="shared" si="4"/>
        <v>105.47499999999999</v>
      </c>
      <c r="S32" s="62">
        <f t="shared" si="4"/>
        <v>61.389000000000003</v>
      </c>
      <c r="T32" s="62">
        <f t="shared" si="4"/>
        <v>101.128</v>
      </c>
      <c r="U32" s="62">
        <f t="shared" si="4"/>
        <v>13.89</v>
      </c>
      <c r="V32" s="62">
        <f t="shared" si="4"/>
        <v>0</v>
      </c>
      <c r="W32" s="62">
        <f t="shared" si="4"/>
        <v>97.468999999999994</v>
      </c>
      <c r="X32" s="62">
        <f t="shared" si="4"/>
        <v>0</v>
      </c>
      <c r="Y32" s="62">
        <f t="shared" si="4"/>
        <v>50.746000000000002</v>
      </c>
      <c r="Z32" s="63" t="str">
        <f t="shared" si="4"/>
        <v/>
      </c>
      <c r="AA32" s="64">
        <f>SUM(AA29:AA31)</f>
        <v>1255.8610000000001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21.4</v>
      </c>
      <c r="W39" s="99"/>
      <c r="X39" s="99">
        <v>33.9</v>
      </c>
      <c r="Y39" s="99"/>
      <c r="Z39" s="100"/>
      <c r="AA39" s="79">
        <f t="shared" si="5"/>
        <v>55.3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21.4</v>
      </c>
      <c r="W40" s="88">
        <f t="shared" si="6"/>
        <v>0</v>
      </c>
      <c r="X40" s="88">
        <f t="shared" si="6"/>
        <v>33.9</v>
      </c>
      <c r="Y40" s="88">
        <f t="shared" si="6"/>
        <v>0</v>
      </c>
      <c r="Z40" s="89" t="str">
        <f t="shared" si="6"/>
        <v/>
      </c>
      <c r="AA40" s="90">
        <f t="shared" si="5"/>
        <v>55.3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21.4</v>
      </c>
      <c r="W47" s="99"/>
      <c r="X47" s="99">
        <v>33.9</v>
      </c>
      <c r="Y47" s="99"/>
      <c r="Z47" s="100"/>
      <c r="AA47" s="79">
        <f t="shared" si="7"/>
        <v>55.3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21.4</v>
      </c>
      <c r="W49" s="88">
        <f t="shared" si="8"/>
        <v>0</v>
      </c>
      <c r="X49" s="88">
        <f t="shared" si="8"/>
        <v>33.9</v>
      </c>
      <c r="Y49" s="88">
        <f t="shared" si="8"/>
        <v>0</v>
      </c>
      <c r="Z49" s="89" t="str">
        <f t="shared" si="8"/>
        <v/>
      </c>
      <c r="AA49" s="90">
        <f t="shared" si="7"/>
        <v>55.3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143.26900000000001</v>
      </c>
      <c r="C52" s="88">
        <f t="shared" si="10"/>
        <v>26.048000000000002</v>
      </c>
      <c r="D52" s="88">
        <f t="shared" si="10"/>
        <v>26.210999999999999</v>
      </c>
      <c r="E52" s="88">
        <f t="shared" si="10"/>
        <v>25.483000000000001</v>
      </c>
      <c r="F52" s="88">
        <f t="shared" si="10"/>
        <v>105.17599999999999</v>
      </c>
      <c r="G52" s="88">
        <f t="shared" si="10"/>
        <v>59.126999999999995</v>
      </c>
      <c r="H52" s="88">
        <f t="shared" si="10"/>
        <v>18.495999999999999</v>
      </c>
      <c r="I52" s="88">
        <f t="shared" si="10"/>
        <v>19.031999999999996</v>
      </c>
      <c r="J52" s="88">
        <f t="shared" si="10"/>
        <v>67.234000000000009</v>
      </c>
      <c r="K52" s="88">
        <f t="shared" si="10"/>
        <v>65.147999999999996</v>
      </c>
      <c r="L52" s="88">
        <f t="shared" si="10"/>
        <v>43.997</v>
      </c>
      <c r="M52" s="88">
        <f t="shared" si="10"/>
        <v>43.759</v>
      </c>
      <c r="N52" s="88">
        <f t="shared" si="10"/>
        <v>32.341000000000001</v>
      </c>
      <c r="O52" s="88">
        <f t="shared" si="10"/>
        <v>32.134999999999998</v>
      </c>
      <c r="P52" s="88">
        <f t="shared" si="10"/>
        <v>32.707000000000001</v>
      </c>
      <c r="Q52" s="88">
        <f t="shared" si="10"/>
        <v>85.600999999999999</v>
      </c>
      <c r="R52" s="88">
        <f t="shared" si="10"/>
        <v>105.47499999999999</v>
      </c>
      <c r="S52" s="88">
        <f t="shared" si="10"/>
        <v>61.389000000000003</v>
      </c>
      <c r="T52" s="88">
        <f t="shared" si="10"/>
        <v>101.128</v>
      </c>
      <c r="U52" s="88">
        <f t="shared" si="10"/>
        <v>13.89</v>
      </c>
      <c r="V52" s="88">
        <f t="shared" si="10"/>
        <v>21.4</v>
      </c>
      <c r="W52" s="88">
        <f t="shared" si="10"/>
        <v>97.468999999999994</v>
      </c>
      <c r="X52" s="88">
        <f t="shared" si="10"/>
        <v>33.9</v>
      </c>
      <c r="Y52" s="88">
        <f t="shared" si="10"/>
        <v>50.745999999999995</v>
      </c>
      <c r="Z52" s="89" t="str">
        <f t="shared" si="10"/>
        <v/>
      </c>
      <c r="AA52" s="104">
        <f>SUM(B52:Z52)</f>
        <v>1311.1610000000005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143.26900000000001</v>
      </c>
      <c r="C4" s="18">
        <v>26.047999999999998</v>
      </c>
      <c r="D4" s="18">
        <v>26.211000000000002</v>
      </c>
      <c r="E4" s="18">
        <v>25.483000000000001</v>
      </c>
      <c r="F4" s="18">
        <v>105.197</v>
      </c>
      <c r="G4" s="18">
        <v>59.099000000000004</v>
      </c>
      <c r="H4" s="18">
        <v>18.495999999999999</v>
      </c>
      <c r="I4" s="18">
        <v>19.032</v>
      </c>
      <c r="J4" s="18">
        <v>67.231999999999999</v>
      </c>
      <c r="K4" s="18">
        <v>65.147999999999996</v>
      </c>
      <c r="L4" s="18">
        <v>43.997</v>
      </c>
      <c r="M4" s="18">
        <v>43.759</v>
      </c>
      <c r="N4" s="18">
        <v>32.341000000000001</v>
      </c>
      <c r="O4" s="18">
        <v>32.135000000000005</v>
      </c>
      <c r="P4" s="18">
        <v>32.707000000000001</v>
      </c>
      <c r="Q4" s="18">
        <v>85.62299999999999</v>
      </c>
      <c r="R4" s="18">
        <v>105.508</v>
      </c>
      <c r="S4" s="18">
        <v>61.395000000000003</v>
      </c>
      <c r="T4" s="18">
        <v>101.13700000000001</v>
      </c>
      <c r="U4" s="18">
        <v>13.890000000000002</v>
      </c>
      <c r="V4" s="18">
        <v>21.408999999999999</v>
      </c>
      <c r="W4" s="18">
        <v>97.430999999999969</v>
      </c>
      <c r="X4" s="18">
        <v>33.883999999999993</v>
      </c>
      <c r="Y4" s="18">
        <v>50.745999999999995</v>
      </c>
      <c r="Z4" s="19"/>
      <c r="AA4" s="20">
        <f>SUM(B4:Z4)</f>
        <v>1311.1770000000004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105.88</v>
      </c>
      <c r="C7" s="28">
        <v>88.08</v>
      </c>
      <c r="D7" s="28">
        <v>90.16</v>
      </c>
      <c r="E7" s="28">
        <v>82.11</v>
      </c>
      <c r="F7" s="28">
        <v>95.43</v>
      </c>
      <c r="G7" s="28">
        <v>100.67</v>
      </c>
      <c r="H7" s="28">
        <v>162.69999999999999</v>
      </c>
      <c r="I7" s="28">
        <v>151.09</v>
      </c>
      <c r="J7" s="28">
        <v>135.41</v>
      </c>
      <c r="K7" s="28">
        <v>103</v>
      </c>
      <c r="L7" s="28">
        <v>87.33</v>
      </c>
      <c r="M7" s="28">
        <v>74.89</v>
      </c>
      <c r="N7" s="28">
        <v>50.88</v>
      </c>
      <c r="O7" s="28">
        <v>59.27</v>
      </c>
      <c r="P7" s="28">
        <v>86.63</v>
      </c>
      <c r="Q7" s="28">
        <v>99.39</v>
      </c>
      <c r="R7" s="28">
        <v>107.24</v>
      </c>
      <c r="S7" s="28">
        <v>122</v>
      </c>
      <c r="T7" s="28">
        <v>129.12</v>
      </c>
      <c r="U7" s="28">
        <v>483.13</v>
      </c>
      <c r="V7" s="28">
        <v>139.38</v>
      </c>
      <c r="W7" s="28">
        <v>112.85</v>
      </c>
      <c r="X7" s="28">
        <v>99.46</v>
      </c>
      <c r="Y7" s="28">
        <v>93</v>
      </c>
      <c r="Z7" s="29"/>
      <c r="AA7" s="30">
        <f>IF(SUM(B7:Z7)&lt;&gt;0,AVERAGEIF(B7:Z7,"&lt;&gt;"""),"")</f>
        <v>119.12916666666668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1.37</v>
      </c>
      <c r="C14" s="57">
        <v>3.6240000000000001</v>
      </c>
      <c r="D14" s="57">
        <v>0.94700000000000006</v>
      </c>
      <c r="E14" s="57">
        <v>2.9460000000000006</v>
      </c>
      <c r="F14" s="57">
        <v>1.1779999999999999</v>
      </c>
      <c r="G14" s="57">
        <v>1.5740000000000001</v>
      </c>
      <c r="H14" s="57">
        <v>3.431</v>
      </c>
      <c r="I14" s="57">
        <v>1.9419999999999999</v>
      </c>
      <c r="J14" s="57">
        <v>46.131999999999991</v>
      </c>
      <c r="K14" s="57">
        <v>55.314</v>
      </c>
      <c r="L14" s="57">
        <v>13.915000000000001</v>
      </c>
      <c r="M14" s="57">
        <v>25.241</v>
      </c>
      <c r="N14" s="57">
        <v>20.259</v>
      </c>
      <c r="O14" s="57">
        <v>1.9970000000000001</v>
      </c>
      <c r="P14" s="57">
        <v>3.4740000000000002</v>
      </c>
      <c r="Q14" s="57"/>
      <c r="R14" s="57"/>
      <c r="S14" s="57"/>
      <c r="T14" s="57">
        <v>4.774</v>
      </c>
      <c r="U14" s="57">
        <v>1.2669999999999999</v>
      </c>
      <c r="V14" s="57">
        <v>2.5569999999999999</v>
      </c>
      <c r="W14" s="57">
        <v>3.5889999999999995</v>
      </c>
      <c r="X14" s="57">
        <v>15.706999999999999</v>
      </c>
      <c r="Y14" s="57">
        <v>11.214</v>
      </c>
      <c r="Z14" s="58"/>
      <c r="AA14" s="59">
        <f t="shared" si="0"/>
        <v>222.45199999999997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1.37</v>
      </c>
      <c r="C16" s="62">
        <f t="shared" ref="C16:Z16" si="1">IF(LEN(C$2)&gt;0,SUM(C10:C15),"")</f>
        <v>3.6240000000000001</v>
      </c>
      <c r="D16" s="62">
        <f t="shared" si="1"/>
        <v>0.94700000000000006</v>
      </c>
      <c r="E16" s="62">
        <f t="shared" si="1"/>
        <v>2.9460000000000006</v>
      </c>
      <c r="F16" s="62">
        <f t="shared" si="1"/>
        <v>1.1779999999999999</v>
      </c>
      <c r="G16" s="62">
        <f t="shared" si="1"/>
        <v>1.5740000000000001</v>
      </c>
      <c r="H16" s="62">
        <f t="shared" si="1"/>
        <v>3.431</v>
      </c>
      <c r="I16" s="62">
        <f t="shared" si="1"/>
        <v>1.9419999999999999</v>
      </c>
      <c r="J16" s="62">
        <f t="shared" si="1"/>
        <v>46.131999999999991</v>
      </c>
      <c r="K16" s="62">
        <f t="shared" si="1"/>
        <v>55.314</v>
      </c>
      <c r="L16" s="62">
        <f t="shared" si="1"/>
        <v>13.915000000000001</v>
      </c>
      <c r="M16" s="62">
        <f t="shared" si="1"/>
        <v>25.241</v>
      </c>
      <c r="N16" s="62">
        <f t="shared" si="1"/>
        <v>20.259</v>
      </c>
      <c r="O16" s="62">
        <f t="shared" si="1"/>
        <v>1.9970000000000001</v>
      </c>
      <c r="P16" s="62">
        <f t="shared" si="1"/>
        <v>3.4740000000000002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4.774</v>
      </c>
      <c r="U16" s="62">
        <f t="shared" si="1"/>
        <v>1.2669999999999999</v>
      </c>
      <c r="V16" s="62">
        <f t="shared" si="1"/>
        <v>2.5569999999999999</v>
      </c>
      <c r="W16" s="62">
        <f t="shared" si="1"/>
        <v>3.5889999999999995</v>
      </c>
      <c r="X16" s="62">
        <f t="shared" si="1"/>
        <v>15.706999999999999</v>
      </c>
      <c r="Y16" s="62">
        <f t="shared" si="1"/>
        <v>11.214</v>
      </c>
      <c r="Z16" s="63" t="str">
        <f t="shared" si="1"/>
        <v/>
      </c>
      <c r="AA16" s="64">
        <f>SUM(AA10:AA15)</f>
        <v>222.45199999999997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0.65700000000000003</v>
      </c>
      <c r="C20" s="77">
        <v>6.2430000000000003</v>
      </c>
      <c r="D20" s="77">
        <v>2.391</v>
      </c>
      <c r="E20" s="77">
        <v>2.4140000000000001</v>
      </c>
      <c r="F20" s="77">
        <v>6.5110000000000001</v>
      </c>
      <c r="G20" s="77">
        <v>5.6820000000000004</v>
      </c>
      <c r="H20" s="77">
        <v>5</v>
      </c>
      <c r="I20" s="77"/>
      <c r="J20" s="77"/>
      <c r="K20" s="77">
        <v>5</v>
      </c>
      <c r="L20" s="77">
        <v>20</v>
      </c>
      <c r="M20" s="77"/>
      <c r="N20" s="77"/>
      <c r="O20" s="77">
        <v>0.39</v>
      </c>
      <c r="P20" s="77"/>
      <c r="Q20" s="77"/>
      <c r="R20" s="77"/>
      <c r="S20" s="77"/>
      <c r="T20" s="77"/>
      <c r="U20" s="77">
        <v>7</v>
      </c>
      <c r="V20" s="77">
        <v>5.9830000000000005</v>
      </c>
      <c r="W20" s="77">
        <v>2.1120000000000001</v>
      </c>
      <c r="X20" s="77">
        <v>4.7370000000000001</v>
      </c>
      <c r="Y20" s="77">
        <v>12.653</v>
      </c>
      <c r="Z20" s="78"/>
      <c r="AA20" s="79">
        <f t="shared" si="2"/>
        <v>86.772999999999996</v>
      </c>
    </row>
    <row r="21" spans="1:27" ht="24.95" customHeight="1" x14ac:dyDescent="0.2">
      <c r="A21" s="75" t="s">
        <v>16</v>
      </c>
      <c r="B21" s="80">
        <v>18.942</v>
      </c>
      <c r="C21" s="81">
        <v>16.181000000000001</v>
      </c>
      <c r="D21" s="81">
        <v>22.873000000000001</v>
      </c>
      <c r="E21" s="81">
        <v>20.123000000000001</v>
      </c>
      <c r="F21" s="81">
        <v>9.3079999999999998</v>
      </c>
      <c r="G21" s="81">
        <v>3.7429999999999999</v>
      </c>
      <c r="H21" s="81">
        <v>10.065</v>
      </c>
      <c r="I21" s="81">
        <v>17.09</v>
      </c>
      <c r="J21" s="81"/>
      <c r="K21" s="81">
        <v>4.8339999999999996</v>
      </c>
      <c r="L21" s="81">
        <v>10.082000000000001</v>
      </c>
      <c r="M21" s="81">
        <v>18.518000000000001</v>
      </c>
      <c r="N21" s="81">
        <v>12.082000000000001</v>
      </c>
      <c r="O21" s="81">
        <v>29.748000000000001</v>
      </c>
      <c r="P21" s="81">
        <v>29.233000000000001</v>
      </c>
      <c r="Q21" s="81">
        <v>3.0230000000000001</v>
      </c>
      <c r="R21" s="81">
        <v>1.4079999999999999</v>
      </c>
      <c r="S21" s="81">
        <v>0.69499999999999995</v>
      </c>
      <c r="T21" s="81">
        <v>3.363</v>
      </c>
      <c r="U21" s="81">
        <v>5.6230000000000002</v>
      </c>
      <c r="V21" s="81">
        <v>12.869</v>
      </c>
      <c r="W21" s="81">
        <v>9.6300000000000008</v>
      </c>
      <c r="X21" s="81">
        <v>13.44</v>
      </c>
      <c r="Y21" s="81">
        <v>26.879000000000001</v>
      </c>
      <c r="Z21" s="78"/>
      <c r="AA21" s="79">
        <f t="shared" si="2"/>
        <v>299.75200000000001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19.599</v>
      </c>
      <c r="C26" s="88">
        <f t="shared" ref="C26:Z26" si="3">IF(LEN(C$2)&gt;0,SUM(C19:C25),"")</f>
        <v>22.423999999999999</v>
      </c>
      <c r="D26" s="88">
        <f t="shared" si="3"/>
        <v>25.264000000000003</v>
      </c>
      <c r="E26" s="88">
        <f t="shared" si="3"/>
        <v>22.537000000000003</v>
      </c>
      <c r="F26" s="88">
        <f t="shared" si="3"/>
        <v>15.818999999999999</v>
      </c>
      <c r="G26" s="88">
        <f t="shared" si="3"/>
        <v>9.4250000000000007</v>
      </c>
      <c r="H26" s="88">
        <f t="shared" si="3"/>
        <v>15.065</v>
      </c>
      <c r="I26" s="88">
        <f t="shared" si="3"/>
        <v>17.09</v>
      </c>
      <c r="J26" s="88">
        <f t="shared" si="3"/>
        <v>0</v>
      </c>
      <c r="K26" s="88">
        <f t="shared" si="3"/>
        <v>9.8339999999999996</v>
      </c>
      <c r="L26" s="88">
        <f t="shared" si="3"/>
        <v>30.082000000000001</v>
      </c>
      <c r="M26" s="88">
        <f t="shared" si="3"/>
        <v>18.518000000000001</v>
      </c>
      <c r="N26" s="88">
        <f t="shared" si="3"/>
        <v>12.082000000000001</v>
      </c>
      <c r="O26" s="88">
        <f t="shared" si="3"/>
        <v>30.138000000000002</v>
      </c>
      <c r="P26" s="88">
        <f t="shared" si="3"/>
        <v>29.233000000000001</v>
      </c>
      <c r="Q26" s="88">
        <f t="shared" si="3"/>
        <v>3.0230000000000001</v>
      </c>
      <c r="R26" s="88">
        <f t="shared" si="3"/>
        <v>1.4079999999999999</v>
      </c>
      <c r="S26" s="88">
        <f t="shared" si="3"/>
        <v>0.69499999999999995</v>
      </c>
      <c r="T26" s="88">
        <f t="shared" si="3"/>
        <v>3.363</v>
      </c>
      <c r="U26" s="88">
        <f t="shared" si="3"/>
        <v>12.623000000000001</v>
      </c>
      <c r="V26" s="88">
        <f t="shared" si="3"/>
        <v>18.852</v>
      </c>
      <c r="W26" s="88">
        <f t="shared" si="3"/>
        <v>11.742000000000001</v>
      </c>
      <c r="X26" s="88">
        <f t="shared" si="3"/>
        <v>18.177</v>
      </c>
      <c r="Y26" s="88">
        <f t="shared" si="3"/>
        <v>39.532000000000004</v>
      </c>
      <c r="Z26" s="89" t="str">
        <f t="shared" si="3"/>
        <v/>
      </c>
      <c r="AA26" s="90">
        <f>SUM(AA19:AA25)</f>
        <v>386.52499999999998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20.969000000000001</v>
      </c>
      <c r="C30" s="77">
        <v>26.047999999999998</v>
      </c>
      <c r="D30" s="77">
        <v>26.210999999999999</v>
      </c>
      <c r="E30" s="77">
        <v>25.483000000000001</v>
      </c>
      <c r="F30" s="77">
        <v>16.997</v>
      </c>
      <c r="G30" s="77">
        <v>10.999000000000001</v>
      </c>
      <c r="H30" s="77">
        <v>18.495999999999999</v>
      </c>
      <c r="I30" s="77">
        <v>19.032</v>
      </c>
      <c r="J30" s="77">
        <v>46.131999999999998</v>
      </c>
      <c r="K30" s="77">
        <v>65.147999999999996</v>
      </c>
      <c r="L30" s="77">
        <v>43.997</v>
      </c>
      <c r="M30" s="77">
        <v>43.759</v>
      </c>
      <c r="N30" s="77">
        <v>32.341000000000001</v>
      </c>
      <c r="O30" s="77">
        <v>32.134999999999998</v>
      </c>
      <c r="P30" s="77">
        <v>32.707000000000001</v>
      </c>
      <c r="Q30" s="77">
        <v>3.0230000000000001</v>
      </c>
      <c r="R30" s="77">
        <v>1.4079999999999999</v>
      </c>
      <c r="S30" s="77">
        <v>0.69499999999999995</v>
      </c>
      <c r="T30" s="77">
        <v>8.1370000000000005</v>
      </c>
      <c r="U30" s="77">
        <v>13.89</v>
      </c>
      <c r="V30" s="77">
        <v>21.408999999999999</v>
      </c>
      <c r="W30" s="77">
        <v>15.331</v>
      </c>
      <c r="X30" s="77">
        <v>33.884</v>
      </c>
      <c r="Y30" s="77">
        <v>50.746000000000002</v>
      </c>
      <c r="Z30" s="78"/>
      <c r="AA30" s="79">
        <f>SUM(B30:Z30)</f>
        <v>608.97699999999998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20.969000000000001</v>
      </c>
      <c r="C32" s="62">
        <f t="shared" ref="C32:Z32" si="4">IF(LEN(C$2)&gt;0,SUM(C29:C31),"")</f>
        <v>26.047999999999998</v>
      </c>
      <c r="D32" s="62">
        <f t="shared" si="4"/>
        <v>26.210999999999999</v>
      </c>
      <c r="E32" s="62">
        <f t="shared" si="4"/>
        <v>25.483000000000001</v>
      </c>
      <c r="F32" s="62">
        <f t="shared" si="4"/>
        <v>16.997</v>
      </c>
      <c r="G32" s="62">
        <f t="shared" si="4"/>
        <v>10.999000000000001</v>
      </c>
      <c r="H32" s="62">
        <f t="shared" si="4"/>
        <v>18.495999999999999</v>
      </c>
      <c r="I32" s="62">
        <f t="shared" si="4"/>
        <v>19.032</v>
      </c>
      <c r="J32" s="62">
        <f t="shared" si="4"/>
        <v>46.131999999999998</v>
      </c>
      <c r="K32" s="62">
        <f t="shared" si="4"/>
        <v>65.147999999999996</v>
      </c>
      <c r="L32" s="62">
        <f t="shared" si="4"/>
        <v>43.997</v>
      </c>
      <c r="M32" s="62">
        <f t="shared" si="4"/>
        <v>43.759</v>
      </c>
      <c r="N32" s="62">
        <f t="shared" si="4"/>
        <v>32.341000000000001</v>
      </c>
      <c r="O32" s="62">
        <f t="shared" si="4"/>
        <v>32.134999999999998</v>
      </c>
      <c r="P32" s="62">
        <f t="shared" si="4"/>
        <v>32.707000000000001</v>
      </c>
      <c r="Q32" s="62">
        <f t="shared" si="4"/>
        <v>3.0230000000000001</v>
      </c>
      <c r="R32" s="62">
        <f t="shared" si="4"/>
        <v>1.4079999999999999</v>
      </c>
      <c r="S32" s="62">
        <f t="shared" si="4"/>
        <v>0.69499999999999995</v>
      </c>
      <c r="T32" s="62">
        <f t="shared" si="4"/>
        <v>8.1370000000000005</v>
      </c>
      <c r="U32" s="62">
        <f t="shared" si="4"/>
        <v>13.89</v>
      </c>
      <c r="V32" s="62">
        <f t="shared" si="4"/>
        <v>21.408999999999999</v>
      </c>
      <c r="W32" s="62">
        <f t="shared" si="4"/>
        <v>15.331</v>
      </c>
      <c r="X32" s="62">
        <f t="shared" si="4"/>
        <v>33.884</v>
      </c>
      <c r="Y32" s="62">
        <f t="shared" si="4"/>
        <v>50.746000000000002</v>
      </c>
      <c r="Z32" s="63" t="str">
        <f t="shared" si="4"/>
        <v/>
      </c>
      <c r="AA32" s="64">
        <f>SUM(AA29:AA31)</f>
        <v>608.97699999999998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122.3</v>
      </c>
      <c r="C39" s="99"/>
      <c r="D39" s="99"/>
      <c r="E39" s="99"/>
      <c r="F39" s="99">
        <v>88.2</v>
      </c>
      <c r="G39" s="99">
        <v>48.1</v>
      </c>
      <c r="H39" s="99"/>
      <c r="I39" s="99"/>
      <c r="J39" s="99">
        <v>21.1</v>
      </c>
      <c r="K39" s="99"/>
      <c r="L39" s="99"/>
      <c r="M39" s="99"/>
      <c r="N39" s="99"/>
      <c r="O39" s="99"/>
      <c r="P39" s="99"/>
      <c r="Q39" s="99">
        <v>82.6</v>
      </c>
      <c r="R39" s="99">
        <v>104.1</v>
      </c>
      <c r="S39" s="99">
        <v>60.7</v>
      </c>
      <c r="T39" s="99">
        <v>93</v>
      </c>
      <c r="U39" s="99"/>
      <c r="V39" s="99"/>
      <c r="W39" s="99">
        <v>82.1</v>
      </c>
      <c r="X39" s="99"/>
      <c r="Y39" s="99"/>
      <c r="Z39" s="100"/>
      <c r="AA39" s="79">
        <f t="shared" si="5"/>
        <v>702.20000000000016</v>
      </c>
    </row>
    <row r="40" spans="1:27" ht="30" customHeight="1" thickBot="1" x14ac:dyDescent="0.25">
      <c r="A40" s="86" t="s">
        <v>46</v>
      </c>
      <c r="B40" s="87">
        <f>IF(LEN(B$2)&gt;0,SUM(B35:B39),"")</f>
        <v>122.3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88.2</v>
      </c>
      <c r="G40" s="88">
        <f t="shared" si="6"/>
        <v>48.1</v>
      </c>
      <c r="H40" s="88">
        <f t="shared" si="6"/>
        <v>0</v>
      </c>
      <c r="I40" s="88">
        <f t="shared" si="6"/>
        <v>0</v>
      </c>
      <c r="J40" s="88">
        <f t="shared" si="6"/>
        <v>21.1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82.6</v>
      </c>
      <c r="R40" s="88">
        <f t="shared" si="6"/>
        <v>104.1</v>
      </c>
      <c r="S40" s="88">
        <f t="shared" si="6"/>
        <v>60.7</v>
      </c>
      <c r="T40" s="88">
        <f t="shared" si="6"/>
        <v>93</v>
      </c>
      <c r="U40" s="88">
        <f t="shared" si="6"/>
        <v>0</v>
      </c>
      <c r="V40" s="88">
        <f t="shared" si="6"/>
        <v>0</v>
      </c>
      <c r="W40" s="88">
        <f t="shared" si="6"/>
        <v>82.1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702.20000000000016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122.3</v>
      </c>
      <c r="C47" s="99"/>
      <c r="D47" s="99"/>
      <c r="E47" s="99"/>
      <c r="F47" s="99">
        <v>88.2</v>
      </c>
      <c r="G47" s="99">
        <v>48.1</v>
      </c>
      <c r="H47" s="99"/>
      <c r="I47" s="99"/>
      <c r="J47" s="99">
        <v>21.1</v>
      </c>
      <c r="K47" s="99"/>
      <c r="L47" s="99"/>
      <c r="M47" s="99"/>
      <c r="N47" s="99"/>
      <c r="O47" s="99"/>
      <c r="P47" s="99"/>
      <c r="Q47" s="99">
        <v>82.6</v>
      </c>
      <c r="R47" s="99">
        <v>104.1</v>
      </c>
      <c r="S47" s="99">
        <v>60.7</v>
      </c>
      <c r="T47" s="99">
        <v>93</v>
      </c>
      <c r="U47" s="99"/>
      <c r="V47" s="99"/>
      <c r="W47" s="99">
        <v>82.1</v>
      </c>
      <c r="X47" s="99"/>
      <c r="Y47" s="99"/>
      <c r="Z47" s="100"/>
      <c r="AA47" s="79">
        <f t="shared" si="7"/>
        <v>702.20000000000016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122.3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88.2</v>
      </c>
      <c r="G49" s="88">
        <f t="shared" si="8"/>
        <v>48.1</v>
      </c>
      <c r="H49" s="88">
        <f t="shared" si="8"/>
        <v>0</v>
      </c>
      <c r="I49" s="88">
        <f t="shared" si="8"/>
        <v>0</v>
      </c>
      <c r="J49" s="88">
        <f t="shared" si="8"/>
        <v>21.1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82.6</v>
      </c>
      <c r="R49" s="88">
        <f t="shared" si="8"/>
        <v>104.1</v>
      </c>
      <c r="S49" s="88">
        <f t="shared" si="8"/>
        <v>60.7</v>
      </c>
      <c r="T49" s="88">
        <f t="shared" si="8"/>
        <v>93</v>
      </c>
      <c r="U49" s="88">
        <f t="shared" si="8"/>
        <v>0</v>
      </c>
      <c r="V49" s="88">
        <f t="shared" si="8"/>
        <v>0</v>
      </c>
      <c r="W49" s="88">
        <f t="shared" si="8"/>
        <v>82.1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702.20000000000016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143.26900000000001</v>
      </c>
      <c r="C52" s="88">
        <f t="shared" ref="C52:Z52" si="10">IF(LEN(C$2)&gt;0,SUM(C10:C15)+C26+C40,"")</f>
        <v>26.047999999999998</v>
      </c>
      <c r="D52" s="88">
        <f t="shared" si="10"/>
        <v>26.211000000000002</v>
      </c>
      <c r="E52" s="88">
        <f t="shared" si="10"/>
        <v>25.483000000000004</v>
      </c>
      <c r="F52" s="88">
        <f t="shared" si="10"/>
        <v>105.197</v>
      </c>
      <c r="G52" s="88">
        <f t="shared" si="10"/>
        <v>59.099000000000004</v>
      </c>
      <c r="H52" s="88">
        <f t="shared" si="10"/>
        <v>18.495999999999999</v>
      </c>
      <c r="I52" s="88">
        <f t="shared" si="10"/>
        <v>19.032</v>
      </c>
      <c r="J52" s="88">
        <f t="shared" si="10"/>
        <v>67.231999999999999</v>
      </c>
      <c r="K52" s="88">
        <f t="shared" si="10"/>
        <v>65.147999999999996</v>
      </c>
      <c r="L52" s="88">
        <f t="shared" si="10"/>
        <v>43.997</v>
      </c>
      <c r="M52" s="88">
        <f t="shared" si="10"/>
        <v>43.759</v>
      </c>
      <c r="N52" s="88">
        <f t="shared" si="10"/>
        <v>32.341000000000001</v>
      </c>
      <c r="O52" s="88">
        <f t="shared" si="10"/>
        <v>32.135000000000005</v>
      </c>
      <c r="P52" s="88">
        <f t="shared" si="10"/>
        <v>32.707000000000001</v>
      </c>
      <c r="Q52" s="88">
        <f t="shared" si="10"/>
        <v>85.62299999999999</v>
      </c>
      <c r="R52" s="88">
        <f t="shared" si="10"/>
        <v>105.508</v>
      </c>
      <c r="S52" s="88">
        <f t="shared" si="10"/>
        <v>61.395000000000003</v>
      </c>
      <c r="T52" s="88">
        <f t="shared" si="10"/>
        <v>101.137</v>
      </c>
      <c r="U52" s="88">
        <f t="shared" si="10"/>
        <v>13.89</v>
      </c>
      <c r="V52" s="88">
        <f t="shared" si="10"/>
        <v>21.408999999999999</v>
      </c>
      <c r="W52" s="88">
        <f t="shared" si="10"/>
        <v>97.430999999999997</v>
      </c>
      <c r="X52" s="88">
        <f t="shared" si="10"/>
        <v>33.884</v>
      </c>
      <c r="Y52" s="88">
        <f t="shared" si="10"/>
        <v>50.746000000000002</v>
      </c>
      <c r="Z52" s="89" t="str">
        <f t="shared" si="10"/>
        <v/>
      </c>
      <c r="AA52" s="104">
        <f>SUM(B52:Z52)</f>
        <v>1311.1770000000004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122.3</v>
      </c>
      <c r="C4" s="18"/>
      <c r="D4" s="18"/>
      <c r="E4" s="18"/>
      <c r="F4" s="18">
        <v>88.2</v>
      </c>
      <c r="G4" s="18">
        <v>48.1</v>
      </c>
      <c r="H4" s="18"/>
      <c r="I4" s="18"/>
      <c r="J4" s="18">
        <v>21.1</v>
      </c>
      <c r="K4" s="18"/>
      <c r="L4" s="18"/>
      <c r="M4" s="18"/>
      <c r="N4" s="18"/>
      <c r="O4" s="18"/>
      <c r="P4" s="18"/>
      <c r="Q4" s="18">
        <v>82.6</v>
      </c>
      <c r="R4" s="18">
        <v>104.1</v>
      </c>
      <c r="S4" s="18">
        <v>60.7</v>
      </c>
      <c r="T4" s="18">
        <v>93</v>
      </c>
      <c r="U4" s="18"/>
      <c r="V4" s="18">
        <v>-21.4</v>
      </c>
      <c r="W4" s="18">
        <v>82.1</v>
      </c>
      <c r="X4" s="18">
        <v>-33.9</v>
      </c>
      <c r="Y4" s="18"/>
      <c r="Z4" s="19"/>
      <c r="AA4" s="111">
        <f>SUM(B4:Z4)</f>
        <v>646.9000000000002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105.88</v>
      </c>
      <c r="C7" s="117">
        <v>88.08</v>
      </c>
      <c r="D7" s="117">
        <v>90.16</v>
      </c>
      <c r="E7" s="117">
        <v>82.11</v>
      </c>
      <c r="F7" s="117">
        <v>95.43</v>
      </c>
      <c r="G7" s="117">
        <v>100.67</v>
      </c>
      <c r="H7" s="117">
        <v>162.69999999999999</v>
      </c>
      <c r="I7" s="117">
        <v>151.09</v>
      </c>
      <c r="J7" s="117">
        <v>135.41</v>
      </c>
      <c r="K7" s="117">
        <v>103</v>
      </c>
      <c r="L7" s="117">
        <v>87.33</v>
      </c>
      <c r="M7" s="117">
        <v>74.89</v>
      </c>
      <c r="N7" s="117">
        <v>50.88</v>
      </c>
      <c r="O7" s="117">
        <v>59.27</v>
      </c>
      <c r="P7" s="117">
        <v>86.63</v>
      </c>
      <c r="Q7" s="117">
        <v>99.39</v>
      </c>
      <c r="R7" s="117">
        <v>107.24</v>
      </c>
      <c r="S7" s="117">
        <v>122</v>
      </c>
      <c r="T7" s="117">
        <v>129.12</v>
      </c>
      <c r="U7" s="117">
        <v>483.13</v>
      </c>
      <c r="V7" s="117">
        <v>139.38</v>
      </c>
      <c r="W7" s="117">
        <v>112.85</v>
      </c>
      <c r="X7" s="117">
        <v>99.46</v>
      </c>
      <c r="Y7" s="117">
        <v>93</v>
      </c>
      <c r="Z7" s="118"/>
      <c r="AA7" s="119">
        <f>IF(SUM(B7:Z7)&lt;&gt;0,AVERAGEIF(B7:Z7,"&lt;&gt;"""),"")</f>
        <v>119.12916666666668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21.4</v>
      </c>
      <c r="W15" s="133"/>
      <c r="X15" s="133">
        <v>33.9</v>
      </c>
      <c r="Y15" s="133"/>
      <c r="Z15" s="131"/>
      <c r="AA15" s="132">
        <f t="shared" si="0"/>
        <v>55.3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21.4</v>
      </c>
      <c r="W16" s="135">
        <f t="shared" si="1"/>
        <v>0</v>
      </c>
      <c r="X16" s="135">
        <f t="shared" si="1"/>
        <v>33.9</v>
      </c>
      <c r="Y16" s="135">
        <f t="shared" si="1"/>
        <v>0</v>
      </c>
      <c r="Z16" s="136" t="str">
        <f t="shared" si="1"/>
        <v/>
      </c>
      <c r="AA16" s="90">
        <f t="shared" si="0"/>
        <v>55.3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122.3</v>
      </c>
      <c r="C23" s="133"/>
      <c r="D23" s="133"/>
      <c r="E23" s="133"/>
      <c r="F23" s="133">
        <v>88.2</v>
      </c>
      <c r="G23" s="133">
        <v>48.1</v>
      </c>
      <c r="H23" s="133"/>
      <c r="I23" s="133"/>
      <c r="J23" s="133">
        <v>21.1</v>
      </c>
      <c r="K23" s="133"/>
      <c r="L23" s="133"/>
      <c r="M23" s="133"/>
      <c r="N23" s="133"/>
      <c r="O23" s="133"/>
      <c r="P23" s="133"/>
      <c r="Q23" s="133">
        <v>82.6</v>
      </c>
      <c r="R23" s="133">
        <v>104.1</v>
      </c>
      <c r="S23" s="133">
        <v>60.7</v>
      </c>
      <c r="T23" s="133">
        <v>93</v>
      </c>
      <c r="U23" s="133"/>
      <c r="V23" s="133"/>
      <c r="W23" s="133">
        <v>82.1</v>
      </c>
      <c r="X23" s="133"/>
      <c r="Y23" s="133"/>
      <c r="Z23" s="131"/>
      <c r="AA23" s="132">
        <f t="shared" si="2"/>
        <v>702.20000000000016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122.3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88.2</v>
      </c>
      <c r="G24" s="135">
        <f t="shared" si="3"/>
        <v>48.1</v>
      </c>
      <c r="H24" s="135">
        <f t="shared" si="3"/>
        <v>0</v>
      </c>
      <c r="I24" s="135">
        <f t="shared" si="3"/>
        <v>0</v>
      </c>
      <c r="J24" s="135">
        <f t="shared" si="3"/>
        <v>21.1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82.6</v>
      </c>
      <c r="R24" s="135">
        <f t="shared" si="3"/>
        <v>104.1</v>
      </c>
      <c r="S24" s="135">
        <f t="shared" si="3"/>
        <v>60.7</v>
      </c>
      <c r="T24" s="135">
        <f t="shared" si="3"/>
        <v>93</v>
      </c>
      <c r="U24" s="135">
        <f t="shared" si="3"/>
        <v>0</v>
      </c>
      <c r="V24" s="135">
        <f t="shared" si="3"/>
        <v>0</v>
      </c>
      <c r="W24" s="135">
        <f t="shared" si="3"/>
        <v>82.1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702.20000000000016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2024-09-11T20:28:15Z</dcterms:created>
  <dcterms:modified xsi:type="dcterms:W3CDTF">2024-09-11T20:28:16Z</dcterms:modified>
</cp:coreProperties>
</file>