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<sst xmlns="http://schemas.openxmlformats.org/spreadsheetml/2006/main" count="119" uniqueCount="54">
  <si>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10/09/2024 23:36:08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</si>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</sst>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898-41BF-B09C-4B3CBC9EF30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898-41BF-B09C-4B3CBC9EF30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8">
                  <c:v>2.21</c:v>
                </c:pt>
                <c:pt idx="11">
                  <c:v>2.1840000000000002</c:v>
                </c:pt>
                <c:pt idx="12">
                  <c:v>2.6869999999999998</c:v>
                </c:pt>
                <c:pt idx="18">
                  <c:v>2.7850000000000001</c:v>
                </c:pt>
                <c:pt idx="20">
                  <c:v>7.7619999999999996</c:v>
                </c:pt>
                <c:pt idx="22">
                  <c:v>2.6930000000000001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898-41BF-B09C-4B3CBC9EF30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1.625</c:v>
                </c:pt>
                <c:pt idx="14">
                  <c:v>1.25</c:v>
                </c:pt>
                <c:pt idx="15">
                  <c:v>2.6379999999999999</c:v>
                </c:pt>
                <c:pt idx="16">
                  <c:v>2.282</c:v>
                </c:pt>
                <c:pt idx="17">
                  <c:v>0.7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898-41BF-B09C-4B3CBC9EF30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898-41BF-B09C-4B3CBC9EF30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898-41BF-B09C-4B3CBC9EF30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898-41BF-B09C-4B3CBC9EF30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898-41BF-B09C-4B3CBC9EF30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898-41BF-B09C-4B3CBC9EF30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85.82</c:v>
                </c:pt>
                <c:pt idx="4">
                  <c:v>55.984999999999999</c:v>
                </c:pt>
                <c:pt idx="5">
                  <c:v>37.677</c:v>
                </c:pt>
                <c:pt idx="6">
                  <c:v>20.442</c:v>
                </c:pt>
                <c:pt idx="11">
                  <c:v>27.35</c:v>
                </c:pt>
                <c:pt idx="12">
                  <c:v>3.363</c:v>
                </c:pt>
                <c:pt idx="13">
                  <c:v>7.3289999999999997</c:v>
                </c:pt>
                <c:pt idx="16">
                  <c:v>7.5209999999999999</c:v>
                </c:pt>
                <c:pt idx="17">
                  <c:v>9.6850000000000005</c:v>
                </c:pt>
                <c:pt idx="18">
                  <c:v>39.563000000000002</c:v>
                </c:pt>
                <c:pt idx="20">
                  <c:v>60.665999999999997</c:v>
                </c:pt>
                <c:pt idx="21">
                  <c:v>47.856999999999999</c:v>
                </c:pt>
                <c:pt idx="22">
                  <c:v>128.744</c:v>
                </c:pt>
                <c:pt idx="23">
                  <c:v>27.55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898-41BF-B09C-4B3CBC9EF30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88.3</c:v>
                </c:pt>
                <c:pt idx="8">
                  <c:v>0</c:v>
                </c:pt>
                <c:pt idx="9">
                  <c:v>113.9</c:v>
                </c:pt>
                <c:pt idx="10">
                  <c:v>96</c:v>
                </c:pt>
                <c:pt idx="11">
                  <c:v>23.2</c:v>
                </c:pt>
                <c:pt idx="12">
                  <c:v>12.9</c:v>
                </c:pt>
                <c:pt idx="13">
                  <c:v>25.8</c:v>
                </c:pt>
                <c:pt idx="14">
                  <c:v>40</c:v>
                </c:pt>
                <c:pt idx="15">
                  <c:v>51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898-41BF-B09C-4B3CBC9EF30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19.513999999999999</c:v>
                </c:pt>
                <c:pt idx="1">
                  <c:v>1.1160000000000001</c:v>
                </c:pt>
                <c:pt idx="2">
                  <c:v>31.76</c:v>
                </c:pt>
                <c:pt idx="3">
                  <c:v>34.591000000000001</c:v>
                </c:pt>
                <c:pt idx="4">
                  <c:v>22.614000000000001</c:v>
                </c:pt>
                <c:pt idx="5">
                  <c:v>5.6390000000000002</c:v>
                </c:pt>
                <c:pt idx="8">
                  <c:v>24.753</c:v>
                </c:pt>
                <c:pt idx="10">
                  <c:v>16.326000000000001</c:v>
                </c:pt>
                <c:pt idx="11">
                  <c:v>46.256</c:v>
                </c:pt>
                <c:pt idx="12">
                  <c:v>58.67</c:v>
                </c:pt>
                <c:pt idx="13">
                  <c:v>27.646999999999998</c:v>
                </c:pt>
                <c:pt idx="14">
                  <c:v>19.486999999999998</c:v>
                </c:pt>
                <c:pt idx="16">
                  <c:v>24.693999999999999</c:v>
                </c:pt>
                <c:pt idx="17">
                  <c:v>15.376000000000001</c:v>
                </c:pt>
                <c:pt idx="18">
                  <c:v>41.660000000000004</c:v>
                </c:pt>
                <c:pt idx="19">
                  <c:v>45.242999999999995</c:v>
                </c:pt>
                <c:pt idx="20">
                  <c:v>61.884999999999991</c:v>
                </c:pt>
                <c:pt idx="21">
                  <c:v>10.975</c:v>
                </c:pt>
                <c:pt idx="22">
                  <c:v>79.215000000000003</c:v>
                </c:pt>
                <c:pt idx="23">
                  <c:v>13.099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898-41BF-B09C-4B3CBC9EF30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898-41BF-B09C-4B3CBC9EF30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898-41BF-B09C-4B3CBC9EF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96.54</c:v>
                </c:pt>
                <c:pt idx="1">
                  <c:v>91</c:v>
                </c:pt>
                <c:pt idx="2">
                  <c:v>77.92</c:v>
                </c:pt>
                <c:pt idx="3">
                  <c:v>77.92</c:v>
                </c:pt>
                <c:pt idx="4">
                  <c:v>90.3</c:v>
                </c:pt>
                <c:pt idx="5">
                  <c:v>101.18</c:v>
                </c:pt>
                <c:pt idx="6">
                  <c:v>138.33000000000001</c:v>
                </c:pt>
                <c:pt idx="7">
                  <c:v>176.59</c:v>
                </c:pt>
                <c:pt idx="8">
                  <c:v>168.96</c:v>
                </c:pt>
                <c:pt idx="9">
                  <c:v>105.03</c:v>
                </c:pt>
                <c:pt idx="10">
                  <c:v>98.42</c:v>
                </c:pt>
                <c:pt idx="11">
                  <c:v>98.47</c:v>
                </c:pt>
                <c:pt idx="12">
                  <c:v>94</c:v>
                </c:pt>
                <c:pt idx="13">
                  <c:v>94</c:v>
                </c:pt>
                <c:pt idx="14">
                  <c:v>95.37</c:v>
                </c:pt>
                <c:pt idx="15">
                  <c:v>99</c:v>
                </c:pt>
                <c:pt idx="16">
                  <c:v>115</c:v>
                </c:pt>
                <c:pt idx="17">
                  <c:v>183</c:v>
                </c:pt>
                <c:pt idx="18">
                  <c:v>155.33000000000001</c:v>
                </c:pt>
                <c:pt idx="19">
                  <c:v>431.39</c:v>
                </c:pt>
                <c:pt idx="20">
                  <c:v>182</c:v>
                </c:pt>
                <c:pt idx="21">
                  <c:v>139.30000000000001</c:v>
                </c:pt>
                <c:pt idx="22">
                  <c:v>120.53</c:v>
                </c:pt>
                <c:pt idx="23">
                  <c:v>104.51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898-41BF-B09C-4B3CBC9EF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BF0-4BDE-AA60-8B7B6192AA6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BF0-4BDE-AA60-8B7B6192AA6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3.3979999999999997</c:v>
                </c:pt>
                <c:pt idx="1">
                  <c:v>3.7430000000000003</c:v>
                </c:pt>
                <c:pt idx="2">
                  <c:v>3.8699999999999997</c:v>
                </c:pt>
                <c:pt idx="3">
                  <c:v>3.8839999999999999</c:v>
                </c:pt>
                <c:pt idx="4">
                  <c:v>3.6750000000000003</c:v>
                </c:pt>
                <c:pt idx="5">
                  <c:v>3.5830000000000002</c:v>
                </c:pt>
                <c:pt idx="6">
                  <c:v>5.6740000000000004</c:v>
                </c:pt>
                <c:pt idx="7">
                  <c:v>19.446000000000002</c:v>
                </c:pt>
                <c:pt idx="8">
                  <c:v>14.529</c:v>
                </c:pt>
                <c:pt idx="9">
                  <c:v>15.237</c:v>
                </c:pt>
                <c:pt idx="10">
                  <c:v>41.748999999999995</c:v>
                </c:pt>
                <c:pt idx="11">
                  <c:v>37.579000000000001</c:v>
                </c:pt>
                <c:pt idx="12">
                  <c:v>27.388999999999999</c:v>
                </c:pt>
                <c:pt idx="13">
                  <c:v>12.266999999999999</c:v>
                </c:pt>
                <c:pt idx="14">
                  <c:v>10.345000000000001</c:v>
                </c:pt>
                <c:pt idx="15">
                  <c:v>9.2119999999999997</c:v>
                </c:pt>
                <c:pt idx="16">
                  <c:v>6.5190000000000001</c:v>
                </c:pt>
                <c:pt idx="17">
                  <c:v>3.0760000000000001</c:v>
                </c:pt>
                <c:pt idx="18">
                  <c:v>3.9990000000000001</c:v>
                </c:pt>
                <c:pt idx="19">
                  <c:v>21.277999999999999</c:v>
                </c:pt>
                <c:pt idx="21">
                  <c:v>4.8179999999999996</c:v>
                </c:pt>
                <c:pt idx="23">
                  <c:v>11.946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BF0-4BDE-AA60-8B7B6192AA6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13.112</c:v>
                </c:pt>
                <c:pt idx="1">
                  <c:v>8.8040000000000003</c:v>
                </c:pt>
                <c:pt idx="2">
                  <c:v>25.052999999999997</c:v>
                </c:pt>
                <c:pt idx="3">
                  <c:v>27.994999999999997</c:v>
                </c:pt>
                <c:pt idx="4">
                  <c:v>16.718</c:v>
                </c:pt>
                <c:pt idx="5">
                  <c:v>5.65</c:v>
                </c:pt>
                <c:pt idx="6">
                  <c:v>5.5940000000000003</c:v>
                </c:pt>
                <c:pt idx="7">
                  <c:v>14.701000000000001</c:v>
                </c:pt>
                <c:pt idx="8">
                  <c:v>6.048</c:v>
                </c:pt>
                <c:pt idx="9">
                  <c:v>16.972999999999999</c:v>
                </c:pt>
                <c:pt idx="10">
                  <c:v>22.345999999999997</c:v>
                </c:pt>
                <c:pt idx="11">
                  <c:v>31.552999999999997</c:v>
                </c:pt>
                <c:pt idx="12">
                  <c:v>19.503999999999998</c:v>
                </c:pt>
                <c:pt idx="13">
                  <c:v>18.614000000000001</c:v>
                </c:pt>
                <c:pt idx="14">
                  <c:v>17.445</c:v>
                </c:pt>
                <c:pt idx="15">
                  <c:v>10.701000000000001</c:v>
                </c:pt>
                <c:pt idx="16">
                  <c:v>11.923999999999999</c:v>
                </c:pt>
                <c:pt idx="17">
                  <c:v>16.237000000000002</c:v>
                </c:pt>
                <c:pt idx="18">
                  <c:v>11.552</c:v>
                </c:pt>
                <c:pt idx="19">
                  <c:v>20.992000000000001</c:v>
                </c:pt>
                <c:pt idx="20">
                  <c:v>2.0190000000000001</c:v>
                </c:pt>
                <c:pt idx="21">
                  <c:v>13.25</c:v>
                </c:pt>
                <c:pt idx="22">
                  <c:v>2.6459999999999999</c:v>
                </c:pt>
                <c:pt idx="23">
                  <c:v>14.317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BF0-4BDE-AA60-8B7B6192AA6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BF0-4BDE-AA60-8B7B6192AA6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BF0-4BDE-AA60-8B7B6192AA6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BF0-4BDE-AA60-8B7B6192AA6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BF0-4BDE-AA60-8B7B6192AA6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BF0-4BDE-AA60-8B7B6192AA6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64.259</c:v>
                </c:pt>
                <c:pt idx="4">
                  <c:v>55.984999999999999</c:v>
                </c:pt>
                <c:pt idx="5">
                  <c:v>30.765000000000001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BF0-4BDE-AA60-8B7B6192AA6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67.2</c:v>
                </c:pt>
                <c:pt idx="19">
                  <c:v>0</c:v>
                </c:pt>
                <c:pt idx="20">
                  <c:v>128.30000000000001</c:v>
                </c:pt>
                <c:pt idx="21">
                  <c:v>38.9</c:v>
                </c:pt>
                <c:pt idx="22">
                  <c:v>208</c:v>
                </c:pt>
                <c:pt idx="23">
                  <c:v>13.3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F0-4BDE-AA60-8B7B6192AA6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3.004</c:v>
                </c:pt>
                <c:pt idx="1">
                  <c:v>10.130000000000001</c:v>
                </c:pt>
                <c:pt idx="2">
                  <c:v>2.8369999999999997</c:v>
                </c:pt>
                <c:pt idx="3">
                  <c:v>2.7119999999999997</c:v>
                </c:pt>
                <c:pt idx="4">
                  <c:v>2.2210000000000001</c:v>
                </c:pt>
                <c:pt idx="5">
                  <c:v>3.3179999999999996</c:v>
                </c:pt>
                <c:pt idx="6">
                  <c:v>9.1740000000000013</c:v>
                </c:pt>
                <c:pt idx="7">
                  <c:v>54.170999999999999</c:v>
                </c:pt>
                <c:pt idx="9">
                  <c:v>81.681000000000012</c:v>
                </c:pt>
                <c:pt idx="10">
                  <c:v>48.222999999999999</c:v>
                </c:pt>
                <c:pt idx="11">
                  <c:v>29.904</c:v>
                </c:pt>
                <c:pt idx="12">
                  <c:v>30.727999999999998</c:v>
                </c:pt>
                <c:pt idx="13">
                  <c:v>31.555</c:v>
                </c:pt>
                <c:pt idx="14">
                  <c:v>32.914999999999999</c:v>
                </c:pt>
                <c:pt idx="15">
                  <c:v>33.75</c:v>
                </c:pt>
                <c:pt idx="16">
                  <c:v>16.054000000000002</c:v>
                </c:pt>
                <c:pt idx="17">
                  <c:v>6.4479999999999995</c:v>
                </c:pt>
                <c:pt idx="18">
                  <c:v>1.2520000000000002</c:v>
                </c:pt>
                <c:pt idx="19">
                  <c:v>2.9730000000000003</c:v>
                </c:pt>
                <c:pt idx="21">
                  <c:v>1.8959999999999999</c:v>
                </c:pt>
                <c:pt idx="23">
                  <c:v>1.109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BF0-4BDE-AA60-8B7B6192AA6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BF0-4BDE-AA60-8B7B6192AA6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BF0-4BDE-AA60-8B7B6192A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96.54</c:v>
                </c:pt>
                <c:pt idx="1">
                  <c:v>91</c:v>
                </c:pt>
                <c:pt idx="2">
                  <c:v>77.92</c:v>
                </c:pt>
                <c:pt idx="3">
                  <c:v>77.92</c:v>
                </c:pt>
                <c:pt idx="4">
                  <c:v>90.3</c:v>
                </c:pt>
                <c:pt idx="5">
                  <c:v>101.18</c:v>
                </c:pt>
                <c:pt idx="6">
                  <c:v>138.33000000000001</c:v>
                </c:pt>
                <c:pt idx="7">
                  <c:v>176.59</c:v>
                </c:pt>
                <c:pt idx="8">
                  <c:v>168.96</c:v>
                </c:pt>
                <c:pt idx="9">
                  <c:v>105.03</c:v>
                </c:pt>
                <c:pt idx="10">
                  <c:v>98.42</c:v>
                </c:pt>
                <c:pt idx="11">
                  <c:v>98.47</c:v>
                </c:pt>
                <c:pt idx="12">
                  <c:v>94</c:v>
                </c:pt>
                <c:pt idx="13">
                  <c:v>94</c:v>
                </c:pt>
                <c:pt idx="14">
                  <c:v>95.37</c:v>
                </c:pt>
                <c:pt idx="15">
                  <c:v>99</c:v>
                </c:pt>
                <c:pt idx="16">
                  <c:v>115</c:v>
                </c:pt>
                <c:pt idx="17">
                  <c:v>183</c:v>
                </c:pt>
                <c:pt idx="18">
                  <c:v>155.33000000000001</c:v>
                </c:pt>
                <c:pt idx="19">
                  <c:v>431.39</c:v>
                </c:pt>
                <c:pt idx="20">
                  <c:v>182</c:v>
                </c:pt>
                <c:pt idx="21">
                  <c:v>139.30000000000001</c:v>
                </c:pt>
                <c:pt idx="22">
                  <c:v>120.53</c:v>
                </c:pt>
                <c:pt idx="23">
                  <c:v>104.51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BF0-4BDE-AA60-8B7B6192AA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19.513999999999999</v>
      </c>
      <c r="C4" s="18">
        <v>86.935999999999993</v>
      </c>
      <c r="D4" s="18">
        <v>31.76</v>
      </c>
      <c r="E4" s="18">
        <v>34.591000000000001</v>
      </c>
      <c r="F4" s="18">
        <v>78.599000000000004</v>
      </c>
      <c r="G4" s="18">
        <v>43.316000000000003</v>
      </c>
      <c r="H4" s="18">
        <v>20.442</v>
      </c>
      <c r="I4" s="18">
        <v>88.3</v>
      </c>
      <c r="J4" s="18">
        <v>26.963000000000001</v>
      </c>
      <c r="K4" s="18">
        <v>113.9</v>
      </c>
      <c r="L4" s="18">
        <v>112.32599999999999</v>
      </c>
      <c r="M4" s="18">
        <v>98.990000000000009</v>
      </c>
      <c r="N4" s="18">
        <v>77.62</v>
      </c>
      <c r="O4" s="18">
        <v>62.40100000000001</v>
      </c>
      <c r="P4" s="18">
        <v>60.737000000000002</v>
      </c>
      <c r="Q4" s="18">
        <v>53.637999999999998</v>
      </c>
      <c r="R4" s="18">
        <v>34.497</v>
      </c>
      <c r="S4" s="18">
        <v>25.761000000000003</v>
      </c>
      <c r="T4" s="18">
        <v>84.00800000000001</v>
      </c>
      <c r="U4" s="18">
        <v>45.242999999999995</v>
      </c>
      <c r="V4" s="18">
        <v>130.31300000000002</v>
      </c>
      <c r="W4" s="18">
        <v>58.832000000000001</v>
      </c>
      <c r="X4" s="18">
        <v>210.65199999999999</v>
      </c>
      <c r="Y4" s="18">
        <v>40.649000000000001</v>
      </c>
      <c r="Z4" s="19"/>
      <c r="AA4" s="20">
        <f>SUM(B4:Z4)</f>
        <v>1639.9880000000003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96.54</v>
      </c>
      <c r="C7" s="28">
        <v>91</v>
      </c>
      <c r="D7" s="28">
        <v>77.92</v>
      </c>
      <c r="E7" s="28">
        <v>77.92</v>
      </c>
      <c r="F7" s="28">
        <v>90.3</v>
      </c>
      <c r="G7" s="28">
        <v>101.18</v>
      </c>
      <c r="H7" s="28">
        <v>138.33000000000001</v>
      </c>
      <c r="I7" s="28">
        <v>176.59</v>
      </c>
      <c r="J7" s="28">
        <v>168.96</v>
      </c>
      <c r="K7" s="28">
        <v>105.03</v>
      </c>
      <c r="L7" s="28">
        <v>98.42</v>
      </c>
      <c r="M7" s="28">
        <v>98.47</v>
      </c>
      <c r="N7" s="28">
        <v>94</v>
      </c>
      <c r="O7" s="28">
        <v>94</v>
      </c>
      <c r="P7" s="28">
        <v>95.37</v>
      </c>
      <c r="Q7" s="28">
        <v>99</v>
      </c>
      <c r="R7" s="28">
        <v>115</v>
      </c>
      <c r="S7" s="28">
        <v>183</v>
      </c>
      <c r="T7" s="28">
        <v>155.33000000000001</v>
      </c>
      <c r="U7" s="28">
        <v>431.39</v>
      </c>
      <c r="V7" s="28">
        <v>182</v>
      </c>
      <c r="W7" s="28">
        <v>139.30000000000001</v>
      </c>
      <c r="X7" s="28">
        <v>120.53</v>
      </c>
      <c r="Y7" s="28">
        <v>104.51</v>
      </c>
      <c r="Z7" s="29"/>
      <c r="AA7" s="30">
        <f>IF(SUM(B7:Z7)&lt;&gt;0,AVERAGEIF(B7:Z7,"&lt;&gt;"""),"")</f>
        <v>130.58708333333337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85.82</v>
      </c>
      <c r="D12" s="52"/>
      <c r="E12" s="52"/>
      <c r="F12" s="52">
        <v>55.984999999999999</v>
      </c>
      <c r="G12" s="52">
        <v>37.677</v>
      </c>
      <c r="H12" s="52">
        <v>20.442</v>
      </c>
      <c r="I12" s="52"/>
      <c r="J12" s="52"/>
      <c r="K12" s="52"/>
      <c r="L12" s="52"/>
      <c r="M12" s="52">
        <v>27.35</v>
      </c>
      <c r="N12" s="52">
        <v>3.363</v>
      </c>
      <c r="O12" s="52">
        <v>7.3289999999999997</v>
      </c>
      <c r="P12" s="52"/>
      <c r="Q12" s="52"/>
      <c r="R12" s="52">
        <v>7.5209999999999999</v>
      </c>
      <c r="S12" s="52">
        <v>9.6850000000000005</v>
      </c>
      <c r="T12" s="52">
        <v>39.563000000000002</v>
      </c>
      <c r="U12" s="52"/>
      <c r="V12" s="52">
        <v>60.665999999999997</v>
      </c>
      <c r="W12" s="52">
        <v>47.856999999999999</v>
      </c>
      <c r="X12" s="52">
        <v>128.744</v>
      </c>
      <c r="Y12" s="52">
        <v>27.55</v>
      </c>
      <c r="Z12" s="53"/>
      <c r="AA12" s="54">
        <f t="shared" si="0"/>
        <v>559.55200000000002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19.513999999999999</v>
      </c>
      <c r="C14" s="57">
        <v>1.1160000000000001</v>
      </c>
      <c r="D14" s="57">
        <v>31.76</v>
      </c>
      <c r="E14" s="57">
        <v>34.591000000000001</v>
      </c>
      <c r="F14" s="57">
        <v>22.614000000000001</v>
      </c>
      <c r="G14" s="57">
        <v>5.6390000000000002</v>
      </c>
      <c r="H14" s="57"/>
      <c r="I14" s="57"/>
      <c r="J14" s="57">
        <v>24.753</v>
      </c>
      <c r="K14" s="57"/>
      <c r="L14" s="57">
        <v>16.326000000000001</v>
      </c>
      <c r="M14" s="57">
        <v>46.256</v>
      </c>
      <c r="N14" s="57">
        <v>58.67</v>
      </c>
      <c r="O14" s="57">
        <v>27.646999999999998</v>
      </c>
      <c r="P14" s="57">
        <v>19.486999999999998</v>
      </c>
      <c r="Q14" s="57"/>
      <c r="R14" s="57">
        <v>24.693999999999999</v>
      </c>
      <c r="S14" s="57">
        <v>15.376000000000001</v>
      </c>
      <c r="T14" s="57">
        <v>41.660000000000004</v>
      </c>
      <c r="U14" s="57">
        <v>45.242999999999995</v>
      </c>
      <c r="V14" s="57">
        <v>61.884999999999991</v>
      </c>
      <c r="W14" s="57">
        <v>10.975</v>
      </c>
      <c r="X14" s="57">
        <v>79.215000000000003</v>
      </c>
      <c r="Y14" s="57">
        <v>13.099</v>
      </c>
      <c r="Z14" s="58"/>
      <c r="AA14" s="59">
        <f t="shared" si="0"/>
        <v>600.5200000000001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19.513999999999999</v>
      </c>
      <c r="C16" s="62">
        <f t="shared" si="1"/>
        <v>86.935999999999993</v>
      </c>
      <c r="D16" s="62">
        <f t="shared" si="1"/>
        <v>31.76</v>
      </c>
      <c r="E16" s="62">
        <f t="shared" si="1"/>
        <v>34.591000000000001</v>
      </c>
      <c r="F16" s="62">
        <f t="shared" si="1"/>
        <v>78.599000000000004</v>
      </c>
      <c r="G16" s="62">
        <f t="shared" si="1"/>
        <v>43.316000000000003</v>
      </c>
      <c r="H16" s="62">
        <f t="shared" si="1"/>
        <v>20.442</v>
      </c>
      <c r="I16" s="62">
        <f t="shared" si="1"/>
        <v>0</v>
      </c>
      <c r="J16" s="62">
        <f t="shared" si="1"/>
        <v>24.753</v>
      </c>
      <c r="K16" s="62">
        <f t="shared" si="1"/>
        <v>0</v>
      </c>
      <c r="L16" s="62">
        <f t="shared" si="1"/>
        <v>16.326000000000001</v>
      </c>
      <c r="M16" s="62">
        <f t="shared" si="1"/>
        <v>73.605999999999995</v>
      </c>
      <c r="N16" s="62">
        <f t="shared" si="1"/>
        <v>62.033000000000001</v>
      </c>
      <c r="O16" s="62">
        <f t="shared" si="1"/>
        <v>34.975999999999999</v>
      </c>
      <c r="P16" s="62">
        <f t="shared" si="1"/>
        <v>19.486999999999998</v>
      </c>
      <c r="Q16" s="62">
        <f t="shared" si="1"/>
        <v>0</v>
      </c>
      <c r="R16" s="62">
        <f t="shared" si="1"/>
        <v>32.214999999999996</v>
      </c>
      <c r="S16" s="62">
        <f t="shared" si="1"/>
        <v>25.061</v>
      </c>
      <c r="T16" s="62">
        <f t="shared" si="1"/>
        <v>81.223000000000013</v>
      </c>
      <c r="U16" s="62">
        <f t="shared" si="1"/>
        <v>45.242999999999995</v>
      </c>
      <c r="V16" s="62">
        <f t="shared" si="1"/>
        <v>122.55099999999999</v>
      </c>
      <c r="W16" s="62">
        <f t="shared" si="1"/>
        <v>58.832000000000001</v>
      </c>
      <c r="X16" s="62">
        <f t="shared" si="1"/>
        <v>207.959</v>
      </c>
      <c r="Y16" s="62">
        <f t="shared" si="1"/>
        <v>40.649000000000001</v>
      </c>
      <c r="Z16" s="63" t="str">
        <f t="shared" si="1"/>
        <v/>
      </c>
      <c r="AA16" s="64">
        <f>SUM(AA10:AA15)</f>
        <v>1160.0720000000001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2.21</v>
      </c>
      <c r="K20" s="77"/>
      <c r="L20" s="77"/>
      <c r="M20" s="77">
        <v>2.1840000000000002</v>
      </c>
      <c r="N20" s="77">
        <v>2.6869999999999998</v>
      </c>
      <c r="O20" s="77"/>
      <c r="P20" s="77"/>
      <c r="Q20" s="77"/>
      <c r="R20" s="77"/>
      <c r="S20" s="77"/>
      <c r="T20" s="77">
        <v>2.7850000000000001</v>
      </c>
      <c r="U20" s="77"/>
      <c r="V20" s="77">
        <v>7.7619999999999996</v>
      </c>
      <c r="W20" s="77"/>
      <c r="X20" s="77">
        <v>2.6930000000000001</v>
      </c>
      <c r="Y20" s="77"/>
      <c r="Z20" s="78"/>
      <c r="AA20" s="79">
        <f t="shared" si="2"/>
        <v>20.321000000000002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1.625</v>
      </c>
      <c r="P21" s="81">
        <v>1.25</v>
      </c>
      <c r="Q21" s="81">
        <v>2.6379999999999999</v>
      </c>
      <c r="R21" s="81">
        <v>2.282</v>
      </c>
      <c r="S21" s="81">
        <v>0.7</v>
      </c>
      <c r="T21" s="81"/>
      <c r="U21" s="81"/>
      <c r="V21" s="81"/>
      <c r="W21" s="81"/>
      <c r="X21" s="81"/>
      <c r="Y21" s="81"/>
      <c r="Z21" s="78"/>
      <c r="AA21" s="79">
        <f t="shared" si="2"/>
        <v>8.4949999999999992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2.21</v>
      </c>
      <c r="K26" s="88">
        <f t="shared" si="3"/>
        <v>0</v>
      </c>
      <c r="L26" s="88">
        <f t="shared" si="3"/>
        <v>0</v>
      </c>
      <c r="M26" s="88">
        <f t="shared" si="3"/>
        <v>2.1840000000000002</v>
      </c>
      <c r="N26" s="88">
        <f t="shared" si="3"/>
        <v>2.6869999999999998</v>
      </c>
      <c r="O26" s="88">
        <f t="shared" si="3"/>
        <v>1.625</v>
      </c>
      <c r="P26" s="88">
        <f t="shared" si="3"/>
        <v>1.25</v>
      </c>
      <c r="Q26" s="88">
        <f t="shared" si="3"/>
        <v>2.6379999999999999</v>
      </c>
      <c r="R26" s="88">
        <f t="shared" si="3"/>
        <v>2.282</v>
      </c>
      <c r="S26" s="88">
        <f t="shared" si="3"/>
        <v>0.7</v>
      </c>
      <c r="T26" s="88">
        <f t="shared" si="3"/>
        <v>2.7850000000000001</v>
      </c>
      <c r="U26" s="88">
        <f t="shared" si="3"/>
        <v>0</v>
      </c>
      <c r="V26" s="88">
        <f t="shared" si="3"/>
        <v>7.7619999999999996</v>
      </c>
      <c r="W26" s="88">
        <f t="shared" si="3"/>
        <v>0</v>
      </c>
      <c r="X26" s="88">
        <f t="shared" si="3"/>
        <v>2.6930000000000001</v>
      </c>
      <c r="Y26" s="88">
        <f t="shared" si="3"/>
        <v>0</v>
      </c>
      <c r="Z26" s="89" t="str">
        <f t="shared" si="3"/>
        <v/>
      </c>
      <c r="AA26" s="90">
        <f>SUM(AA19:AA25)</f>
        <v>28.816000000000003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19.513999999999999</v>
      </c>
      <c r="C30" s="77">
        <v>86.936000000000007</v>
      </c>
      <c r="D30" s="77">
        <v>31.76</v>
      </c>
      <c r="E30" s="77">
        <v>34.591000000000001</v>
      </c>
      <c r="F30" s="77">
        <v>78.599000000000004</v>
      </c>
      <c r="G30" s="77">
        <v>43.316000000000003</v>
      </c>
      <c r="H30" s="77">
        <v>20.442</v>
      </c>
      <c r="I30" s="77"/>
      <c r="J30" s="77">
        <v>26.963000000000001</v>
      </c>
      <c r="K30" s="77"/>
      <c r="L30" s="77">
        <v>16.326000000000001</v>
      </c>
      <c r="M30" s="77">
        <v>75.790000000000006</v>
      </c>
      <c r="N30" s="77">
        <v>64.72</v>
      </c>
      <c r="O30" s="77">
        <v>36.600999999999999</v>
      </c>
      <c r="P30" s="77">
        <v>20.736999999999998</v>
      </c>
      <c r="Q30" s="77">
        <v>2.6379999999999999</v>
      </c>
      <c r="R30" s="77">
        <v>34.497</v>
      </c>
      <c r="S30" s="77">
        <v>25.760999999999999</v>
      </c>
      <c r="T30" s="77">
        <v>84.007999999999996</v>
      </c>
      <c r="U30" s="77">
        <v>45.243000000000002</v>
      </c>
      <c r="V30" s="77">
        <v>130.31299999999999</v>
      </c>
      <c r="W30" s="77">
        <v>58.832000000000001</v>
      </c>
      <c r="X30" s="77">
        <v>210.65199999999999</v>
      </c>
      <c r="Y30" s="77">
        <v>40.649000000000001</v>
      </c>
      <c r="Z30" s="78"/>
      <c r="AA30" s="79">
        <f>SUM(B30:Z30)</f>
        <v>1188.8879999999999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19.513999999999999</v>
      </c>
      <c r="C32" s="62">
        <f t="shared" ref="C32:Z32" si="4">IF(LEN(C$2)&gt;0,SUM(C29:C31),"")</f>
        <v>86.936000000000007</v>
      </c>
      <c r="D32" s="62">
        <f t="shared" si="4"/>
        <v>31.76</v>
      </c>
      <c r="E32" s="62">
        <f t="shared" si="4"/>
        <v>34.591000000000001</v>
      </c>
      <c r="F32" s="62">
        <f t="shared" si="4"/>
        <v>78.599000000000004</v>
      </c>
      <c r="G32" s="62">
        <f t="shared" si="4"/>
        <v>43.316000000000003</v>
      </c>
      <c r="H32" s="62">
        <f t="shared" si="4"/>
        <v>20.442</v>
      </c>
      <c r="I32" s="62">
        <f t="shared" si="4"/>
        <v>0</v>
      </c>
      <c r="J32" s="62">
        <f t="shared" si="4"/>
        <v>26.963000000000001</v>
      </c>
      <c r="K32" s="62">
        <f t="shared" si="4"/>
        <v>0</v>
      </c>
      <c r="L32" s="62">
        <f t="shared" si="4"/>
        <v>16.326000000000001</v>
      </c>
      <c r="M32" s="62">
        <f t="shared" si="4"/>
        <v>75.790000000000006</v>
      </c>
      <c r="N32" s="62">
        <f t="shared" si="4"/>
        <v>64.72</v>
      </c>
      <c r="O32" s="62">
        <f t="shared" si="4"/>
        <v>36.600999999999999</v>
      </c>
      <c r="P32" s="62">
        <f t="shared" si="4"/>
        <v>20.736999999999998</v>
      </c>
      <c r="Q32" s="62">
        <f t="shared" si="4"/>
        <v>2.6379999999999999</v>
      </c>
      <c r="R32" s="62">
        <f t="shared" si="4"/>
        <v>34.497</v>
      </c>
      <c r="S32" s="62">
        <f t="shared" si="4"/>
        <v>25.760999999999999</v>
      </c>
      <c r="T32" s="62">
        <f t="shared" si="4"/>
        <v>84.007999999999996</v>
      </c>
      <c r="U32" s="62">
        <f t="shared" si="4"/>
        <v>45.243000000000002</v>
      </c>
      <c r="V32" s="62">
        <f t="shared" si="4"/>
        <v>130.31299999999999</v>
      </c>
      <c r="W32" s="62">
        <f t="shared" si="4"/>
        <v>58.832000000000001</v>
      </c>
      <c r="X32" s="62">
        <f t="shared" si="4"/>
        <v>210.65199999999999</v>
      </c>
      <c r="Y32" s="62">
        <f t="shared" si="4"/>
        <v>40.649000000000001</v>
      </c>
      <c r="Z32" s="63" t="str">
        <f t="shared" si="4"/>
        <v/>
      </c>
      <c r="AA32" s="64">
        <f>SUM(AA29:AA31)</f>
        <v>1188.8879999999999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88.3</v>
      </c>
      <c r="J39" s="99"/>
      <c r="K39" s="99">
        <v>113.9</v>
      </c>
      <c r="L39" s="99">
        <v>96</v>
      </c>
      <c r="M39" s="99">
        <v>23.2</v>
      </c>
      <c r="N39" s="99">
        <v>12.9</v>
      </c>
      <c r="O39" s="99">
        <v>25.8</v>
      </c>
      <c r="P39" s="99">
        <v>40</v>
      </c>
      <c r="Q39" s="99">
        <v>51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451.09999999999997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88.3</v>
      </c>
      <c r="J40" s="88">
        <f t="shared" si="6"/>
        <v>0</v>
      </c>
      <c r="K40" s="88">
        <f t="shared" si="6"/>
        <v>113.9</v>
      </c>
      <c r="L40" s="88">
        <f t="shared" si="6"/>
        <v>96</v>
      </c>
      <c r="M40" s="88">
        <f t="shared" si="6"/>
        <v>23.2</v>
      </c>
      <c r="N40" s="88">
        <f t="shared" si="6"/>
        <v>12.9</v>
      </c>
      <c r="O40" s="88">
        <f t="shared" si="6"/>
        <v>25.8</v>
      </c>
      <c r="P40" s="88">
        <f t="shared" si="6"/>
        <v>40</v>
      </c>
      <c r="Q40" s="88">
        <f t="shared" si="6"/>
        <v>51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451.09999999999997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88.3</v>
      </c>
      <c r="J47" s="99"/>
      <c r="K47" s="99">
        <v>113.9</v>
      </c>
      <c r="L47" s="99">
        <v>96</v>
      </c>
      <c r="M47" s="99">
        <v>23.2</v>
      </c>
      <c r="N47" s="99">
        <v>12.9</v>
      </c>
      <c r="O47" s="99">
        <v>25.8</v>
      </c>
      <c r="P47" s="99">
        <v>40</v>
      </c>
      <c r="Q47" s="99">
        <v>51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451.09999999999997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88.3</v>
      </c>
      <c r="J49" s="88">
        <f t="shared" si="8"/>
        <v>0</v>
      </c>
      <c r="K49" s="88">
        <f t="shared" si="8"/>
        <v>113.9</v>
      </c>
      <c r="L49" s="88">
        <f t="shared" si="8"/>
        <v>96</v>
      </c>
      <c r="M49" s="88">
        <f t="shared" si="8"/>
        <v>23.2</v>
      </c>
      <c r="N49" s="88">
        <f t="shared" si="8"/>
        <v>12.9</v>
      </c>
      <c r="O49" s="88">
        <f t="shared" si="8"/>
        <v>25.8</v>
      </c>
      <c r="P49" s="88">
        <f t="shared" si="8"/>
        <v>40</v>
      </c>
      <c r="Q49" s="88">
        <f t="shared" si="8"/>
        <v>51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451.09999999999997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19.513999999999999</v>
      </c>
      <c r="C52" s="88">
        <f t="shared" si="10"/>
        <v>86.935999999999993</v>
      </c>
      <c r="D52" s="88">
        <f t="shared" si="10"/>
        <v>31.76</v>
      </c>
      <c r="E52" s="88">
        <f t="shared" si="10"/>
        <v>34.591000000000001</v>
      </c>
      <c r="F52" s="88">
        <f t="shared" si="10"/>
        <v>78.599000000000004</v>
      </c>
      <c r="G52" s="88">
        <f t="shared" si="10"/>
        <v>43.316000000000003</v>
      </c>
      <c r="H52" s="88">
        <f t="shared" si="10"/>
        <v>20.442</v>
      </c>
      <c r="I52" s="88">
        <f t="shared" si="10"/>
        <v>88.3</v>
      </c>
      <c r="J52" s="88">
        <f t="shared" si="10"/>
        <v>26.963000000000001</v>
      </c>
      <c r="K52" s="88">
        <f t="shared" si="10"/>
        <v>113.9</v>
      </c>
      <c r="L52" s="88">
        <f t="shared" si="10"/>
        <v>112.32599999999999</v>
      </c>
      <c r="M52" s="88">
        <f t="shared" si="10"/>
        <v>98.99</v>
      </c>
      <c r="N52" s="88">
        <f t="shared" si="10"/>
        <v>77.62</v>
      </c>
      <c r="O52" s="88">
        <f t="shared" si="10"/>
        <v>62.400999999999996</v>
      </c>
      <c r="P52" s="88">
        <f t="shared" si="10"/>
        <v>60.736999999999995</v>
      </c>
      <c r="Q52" s="88">
        <f t="shared" si="10"/>
        <v>53.637999999999998</v>
      </c>
      <c r="R52" s="88">
        <f t="shared" si="10"/>
        <v>34.497</v>
      </c>
      <c r="S52" s="88">
        <f t="shared" si="10"/>
        <v>25.760999999999999</v>
      </c>
      <c r="T52" s="88">
        <f t="shared" si="10"/>
        <v>84.00800000000001</v>
      </c>
      <c r="U52" s="88">
        <f t="shared" si="10"/>
        <v>45.242999999999995</v>
      </c>
      <c r="V52" s="88">
        <f t="shared" si="10"/>
        <v>130.31299999999999</v>
      </c>
      <c r="W52" s="88">
        <f t="shared" si="10"/>
        <v>58.832000000000001</v>
      </c>
      <c r="X52" s="88">
        <f t="shared" si="10"/>
        <v>210.65200000000002</v>
      </c>
      <c r="Y52" s="88">
        <f t="shared" si="10"/>
        <v>40.649000000000001</v>
      </c>
      <c r="Z52" s="89" t="str">
        <f t="shared" si="10"/>
        <v/>
      </c>
      <c r="AA52" s="104">
        <f>SUM(B52:Z52)</f>
        <v>1639.9880000000003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19.513999999999999</v>
      </c>
      <c r="C4" s="18">
        <v>86.935999999999993</v>
      </c>
      <c r="D4" s="18">
        <v>31.76</v>
      </c>
      <c r="E4" s="18">
        <v>34.590999999999994</v>
      </c>
      <c r="F4" s="18">
        <v>78.59899999999999</v>
      </c>
      <c r="G4" s="18">
        <v>43.316000000000003</v>
      </c>
      <c r="H4" s="18">
        <v>20.442</v>
      </c>
      <c r="I4" s="18">
        <v>88.317999999999984</v>
      </c>
      <c r="J4" s="18">
        <v>26.977</v>
      </c>
      <c r="K4" s="18">
        <v>113.89099999999999</v>
      </c>
      <c r="L4" s="18">
        <v>112.31800000000004</v>
      </c>
      <c r="M4" s="18">
        <v>99.036000000000016</v>
      </c>
      <c r="N4" s="18">
        <v>77.621000000000009</v>
      </c>
      <c r="O4" s="18">
        <v>62.435999999999986</v>
      </c>
      <c r="P4" s="18">
        <v>60.704999999999998</v>
      </c>
      <c r="Q4" s="18">
        <v>53.662999999999997</v>
      </c>
      <c r="R4" s="18">
        <v>34.497</v>
      </c>
      <c r="S4" s="18">
        <v>25.760999999999999</v>
      </c>
      <c r="T4" s="18">
        <v>84.002999999999986</v>
      </c>
      <c r="U4" s="18">
        <v>45.243000000000002</v>
      </c>
      <c r="V4" s="18">
        <v>130.31900000000002</v>
      </c>
      <c r="W4" s="18">
        <v>58.86399999999999</v>
      </c>
      <c r="X4" s="18">
        <v>210.64599999999999</v>
      </c>
      <c r="Y4" s="18">
        <v>40.671999999999997</v>
      </c>
      <c r="Z4" s="19"/>
      <c r="AA4" s="20">
        <f>SUM(B4:Z4)</f>
        <v>1640.1279999999999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96.54</v>
      </c>
      <c r="C7" s="28">
        <v>91</v>
      </c>
      <c r="D7" s="28">
        <v>77.92</v>
      </c>
      <c r="E7" s="28">
        <v>77.92</v>
      </c>
      <c r="F7" s="28">
        <v>90.3</v>
      </c>
      <c r="G7" s="28">
        <v>101.18</v>
      </c>
      <c r="H7" s="28">
        <v>138.33000000000001</v>
      </c>
      <c r="I7" s="28">
        <v>176.59</v>
      </c>
      <c r="J7" s="28">
        <v>168.96</v>
      </c>
      <c r="K7" s="28">
        <v>105.03</v>
      </c>
      <c r="L7" s="28">
        <v>98.42</v>
      </c>
      <c r="M7" s="28">
        <v>98.47</v>
      </c>
      <c r="N7" s="28">
        <v>94</v>
      </c>
      <c r="O7" s="28">
        <v>94</v>
      </c>
      <c r="P7" s="28">
        <v>95.37</v>
      </c>
      <c r="Q7" s="28">
        <v>99</v>
      </c>
      <c r="R7" s="28">
        <v>115</v>
      </c>
      <c r="S7" s="28">
        <v>183</v>
      </c>
      <c r="T7" s="28">
        <v>155.33000000000001</v>
      </c>
      <c r="U7" s="28">
        <v>431.39</v>
      </c>
      <c r="V7" s="28">
        <v>182</v>
      </c>
      <c r="W7" s="28">
        <v>139.30000000000001</v>
      </c>
      <c r="X7" s="28">
        <v>120.53</v>
      </c>
      <c r="Y7" s="28">
        <v>104.51</v>
      </c>
      <c r="Z7" s="29"/>
      <c r="AA7" s="30">
        <f>IF(SUM(B7:Z7)&lt;&gt;0,AVERAGEIF(B7:Z7,"&lt;&gt;"""),"")</f>
        <v>130.58708333333337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64.259</v>
      </c>
      <c r="D12" s="52"/>
      <c r="E12" s="52"/>
      <c r="F12" s="52">
        <v>55.984999999999999</v>
      </c>
      <c r="G12" s="52">
        <v>30.765000000000001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151.00900000000001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3.004</v>
      </c>
      <c r="C14" s="57">
        <v>10.130000000000001</v>
      </c>
      <c r="D14" s="57">
        <v>2.8369999999999997</v>
      </c>
      <c r="E14" s="57">
        <v>2.7119999999999997</v>
      </c>
      <c r="F14" s="57">
        <v>2.2210000000000001</v>
      </c>
      <c r="G14" s="57">
        <v>3.3179999999999996</v>
      </c>
      <c r="H14" s="57">
        <v>9.1740000000000013</v>
      </c>
      <c r="I14" s="57">
        <v>54.170999999999999</v>
      </c>
      <c r="J14" s="57"/>
      <c r="K14" s="57">
        <v>81.681000000000012</v>
      </c>
      <c r="L14" s="57">
        <v>48.222999999999999</v>
      </c>
      <c r="M14" s="57">
        <v>29.904</v>
      </c>
      <c r="N14" s="57">
        <v>30.727999999999998</v>
      </c>
      <c r="O14" s="57">
        <v>31.555</v>
      </c>
      <c r="P14" s="57">
        <v>32.914999999999999</v>
      </c>
      <c r="Q14" s="57">
        <v>33.75</v>
      </c>
      <c r="R14" s="57">
        <v>16.054000000000002</v>
      </c>
      <c r="S14" s="57">
        <v>6.4479999999999995</v>
      </c>
      <c r="T14" s="57">
        <v>1.2520000000000002</v>
      </c>
      <c r="U14" s="57">
        <v>2.9730000000000003</v>
      </c>
      <c r="V14" s="57"/>
      <c r="W14" s="57">
        <v>1.8959999999999999</v>
      </c>
      <c r="X14" s="57"/>
      <c r="Y14" s="57">
        <v>1.109</v>
      </c>
      <c r="Z14" s="58"/>
      <c r="AA14" s="59">
        <f t="shared" si="0"/>
        <v>406.05500000000006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3.004</v>
      </c>
      <c r="C16" s="62">
        <f t="shared" ref="C16:Z16" si="1">IF(LEN(C$2)&gt;0,SUM(C10:C15),"")</f>
        <v>74.388999999999996</v>
      </c>
      <c r="D16" s="62">
        <f t="shared" si="1"/>
        <v>2.8369999999999997</v>
      </c>
      <c r="E16" s="62">
        <f t="shared" si="1"/>
        <v>2.7119999999999997</v>
      </c>
      <c r="F16" s="62">
        <f t="shared" si="1"/>
        <v>58.206000000000003</v>
      </c>
      <c r="G16" s="62">
        <f t="shared" si="1"/>
        <v>34.082999999999998</v>
      </c>
      <c r="H16" s="62">
        <f t="shared" si="1"/>
        <v>9.1740000000000013</v>
      </c>
      <c r="I16" s="62">
        <f t="shared" si="1"/>
        <v>54.170999999999999</v>
      </c>
      <c r="J16" s="62">
        <f t="shared" si="1"/>
        <v>0</v>
      </c>
      <c r="K16" s="62">
        <f t="shared" si="1"/>
        <v>81.681000000000012</v>
      </c>
      <c r="L16" s="62">
        <f t="shared" si="1"/>
        <v>48.222999999999999</v>
      </c>
      <c r="M16" s="62">
        <f t="shared" si="1"/>
        <v>29.904</v>
      </c>
      <c r="N16" s="62">
        <f t="shared" si="1"/>
        <v>30.727999999999998</v>
      </c>
      <c r="O16" s="62">
        <f t="shared" si="1"/>
        <v>31.555</v>
      </c>
      <c r="P16" s="62">
        <f t="shared" si="1"/>
        <v>32.914999999999999</v>
      </c>
      <c r="Q16" s="62">
        <f t="shared" si="1"/>
        <v>33.75</v>
      </c>
      <c r="R16" s="62">
        <f t="shared" si="1"/>
        <v>16.054000000000002</v>
      </c>
      <c r="S16" s="62">
        <f t="shared" si="1"/>
        <v>6.4479999999999995</v>
      </c>
      <c r="T16" s="62">
        <f t="shared" si="1"/>
        <v>1.2520000000000002</v>
      </c>
      <c r="U16" s="62">
        <f t="shared" si="1"/>
        <v>2.9730000000000003</v>
      </c>
      <c r="V16" s="62">
        <f t="shared" si="1"/>
        <v>0</v>
      </c>
      <c r="W16" s="62">
        <f t="shared" si="1"/>
        <v>1.8959999999999999</v>
      </c>
      <c r="X16" s="62">
        <f t="shared" si="1"/>
        <v>0</v>
      </c>
      <c r="Y16" s="62">
        <f t="shared" si="1"/>
        <v>1.109</v>
      </c>
      <c r="Z16" s="63" t="str">
        <f t="shared" si="1"/>
        <v/>
      </c>
      <c r="AA16" s="64">
        <f>SUM(AA10:AA15)</f>
        <v>557.06400000000008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3.3979999999999997</v>
      </c>
      <c r="C20" s="77">
        <v>3.7430000000000003</v>
      </c>
      <c r="D20" s="77">
        <v>3.8699999999999997</v>
      </c>
      <c r="E20" s="77">
        <v>3.8839999999999999</v>
      </c>
      <c r="F20" s="77">
        <v>3.6750000000000003</v>
      </c>
      <c r="G20" s="77">
        <v>3.5830000000000002</v>
      </c>
      <c r="H20" s="77">
        <v>5.6740000000000004</v>
      </c>
      <c r="I20" s="77">
        <v>19.446000000000002</v>
      </c>
      <c r="J20" s="77">
        <v>14.529</v>
      </c>
      <c r="K20" s="77">
        <v>15.237</v>
      </c>
      <c r="L20" s="77">
        <v>41.748999999999995</v>
      </c>
      <c r="M20" s="77">
        <v>37.579000000000001</v>
      </c>
      <c r="N20" s="77">
        <v>27.388999999999999</v>
      </c>
      <c r="O20" s="77">
        <v>12.266999999999999</v>
      </c>
      <c r="P20" s="77">
        <v>10.345000000000001</v>
      </c>
      <c r="Q20" s="77">
        <v>9.2119999999999997</v>
      </c>
      <c r="R20" s="77">
        <v>6.5190000000000001</v>
      </c>
      <c r="S20" s="77">
        <v>3.0760000000000001</v>
      </c>
      <c r="T20" s="77">
        <v>3.9990000000000001</v>
      </c>
      <c r="U20" s="77">
        <v>21.277999999999999</v>
      </c>
      <c r="V20" s="77"/>
      <c r="W20" s="77">
        <v>4.8179999999999996</v>
      </c>
      <c r="X20" s="77"/>
      <c r="Y20" s="77">
        <v>11.946</v>
      </c>
      <c r="Z20" s="78"/>
      <c r="AA20" s="79">
        <f t="shared" si="2"/>
        <v>267.21600000000001</v>
      </c>
    </row>
    <row r="21" spans="1:27" ht="24.95" customHeight="1" x14ac:dyDescent="0.2">
      <c r="A21" s="75" t="s">
        <v>16</v>
      </c>
      <c r="B21" s="80">
        <v>13.112</v>
      </c>
      <c r="C21" s="81">
        <v>8.8040000000000003</v>
      </c>
      <c r="D21" s="81">
        <v>25.052999999999997</v>
      </c>
      <c r="E21" s="81">
        <v>27.994999999999997</v>
      </c>
      <c r="F21" s="81">
        <v>16.718</v>
      </c>
      <c r="G21" s="81">
        <v>5.65</v>
      </c>
      <c r="H21" s="81">
        <v>5.5940000000000003</v>
      </c>
      <c r="I21" s="81">
        <v>14.701000000000001</v>
      </c>
      <c r="J21" s="81">
        <v>6.048</v>
      </c>
      <c r="K21" s="81">
        <v>16.972999999999999</v>
      </c>
      <c r="L21" s="81">
        <v>22.345999999999997</v>
      </c>
      <c r="M21" s="81">
        <v>31.552999999999997</v>
      </c>
      <c r="N21" s="81">
        <v>19.503999999999998</v>
      </c>
      <c r="O21" s="81">
        <v>18.614000000000001</v>
      </c>
      <c r="P21" s="81">
        <v>17.445</v>
      </c>
      <c r="Q21" s="81">
        <v>10.701000000000001</v>
      </c>
      <c r="R21" s="81">
        <v>11.923999999999999</v>
      </c>
      <c r="S21" s="81">
        <v>16.237000000000002</v>
      </c>
      <c r="T21" s="81">
        <v>11.552</v>
      </c>
      <c r="U21" s="81">
        <v>20.992000000000001</v>
      </c>
      <c r="V21" s="81">
        <v>2.0190000000000001</v>
      </c>
      <c r="W21" s="81">
        <v>13.25</v>
      </c>
      <c r="X21" s="81">
        <v>2.6459999999999999</v>
      </c>
      <c r="Y21" s="81">
        <v>14.317</v>
      </c>
      <c r="Z21" s="78"/>
      <c r="AA21" s="79">
        <f t="shared" si="2"/>
        <v>353.7480000000001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16.509999999999998</v>
      </c>
      <c r="C26" s="88">
        <f t="shared" ref="C26:Z26" si="3">IF(LEN(C$2)&gt;0,SUM(C19:C25),"")</f>
        <v>12.547000000000001</v>
      </c>
      <c r="D26" s="88">
        <f t="shared" si="3"/>
        <v>28.922999999999998</v>
      </c>
      <c r="E26" s="88">
        <f t="shared" si="3"/>
        <v>31.878999999999998</v>
      </c>
      <c r="F26" s="88">
        <f t="shared" si="3"/>
        <v>20.393000000000001</v>
      </c>
      <c r="G26" s="88">
        <f t="shared" si="3"/>
        <v>9.2330000000000005</v>
      </c>
      <c r="H26" s="88">
        <f t="shared" si="3"/>
        <v>11.268000000000001</v>
      </c>
      <c r="I26" s="88">
        <f t="shared" si="3"/>
        <v>34.147000000000006</v>
      </c>
      <c r="J26" s="88">
        <f t="shared" si="3"/>
        <v>20.576999999999998</v>
      </c>
      <c r="K26" s="88">
        <f t="shared" si="3"/>
        <v>32.21</v>
      </c>
      <c r="L26" s="88">
        <f t="shared" si="3"/>
        <v>64.094999999999999</v>
      </c>
      <c r="M26" s="88">
        <f t="shared" si="3"/>
        <v>69.132000000000005</v>
      </c>
      <c r="N26" s="88">
        <f t="shared" si="3"/>
        <v>46.893000000000001</v>
      </c>
      <c r="O26" s="88">
        <f t="shared" si="3"/>
        <v>30.881</v>
      </c>
      <c r="P26" s="88">
        <f t="shared" si="3"/>
        <v>27.79</v>
      </c>
      <c r="Q26" s="88">
        <f t="shared" si="3"/>
        <v>19.913</v>
      </c>
      <c r="R26" s="88">
        <f t="shared" si="3"/>
        <v>18.442999999999998</v>
      </c>
      <c r="S26" s="88">
        <f t="shared" si="3"/>
        <v>19.313000000000002</v>
      </c>
      <c r="T26" s="88">
        <f t="shared" si="3"/>
        <v>15.551</v>
      </c>
      <c r="U26" s="88">
        <f t="shared" si="3"/>
        <v>42.269999999999996</v>
      </c>
      <c r="V26" s="88">
        <f t="shared" si="3"/>
        <v>2.0190000000000001</v>
      </c>
      <c r="W26" s="88">
        <f t="shared" si="3"/>
        <v>18.067999999999998</v>
      </c>
      <c r="X26" s="88">
        <f t="shared" si="3"/>
        <v>2.6459999999999999</v>
      </c>
      <c r="Y26" s="88">
        <f t="shared" si="3"/>
        <v>26.262999999999998</v>
      </c>
      <c r="Z26" s="89" t="str">
        <f t="shared" si="3"/>
        <v/>
      </c>
      <c r="AA26" s="90">
        <f>SUM(AA19:AA25)</f>
        <v>620.96400000000017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19.513999999999999</v>
      </c>
      <c r="C30" s="77">
        <v>86.936000000000007</v>
      </c>
      <c r="D30" s="77">
        <v>31.76</v>
      </c>
      <c r="E30" s="77">
        <v>34.591000000000001</v>
      </c>
      <c r="F30" s="77">
        <v>78.599000000000004</v>
      </c>
      <c r="G30" s="77">
        <v>43.316000000000003</v>
      </c>
      <c r="H30" s="77">
        <v>20.442</v>
      </c>
      <c r="I30" s="77">
        <v>88.317999999999998</v>
      </c>
      <c r="J30" s="77">
        <v>20.577000000000002</v>
      </c>
      <c r="K30" s="77">
        <v>113.89100000000001</v>
      </c>
      <c r="L30" s="77">
        <v>112.318</v>
      </c>
      <c r="M30" s="77">
        <v>99.036000000000001</v>
      </c>
      <c r="N30" s="77">
        <v>77.620999999999995</v>
      </c>
      <c r="O30" s="77">
        <v>62.436</v>
      </c>
      <c r="P30" s="77">
        <v>60.704999999999998</v>
      </c>
      <c r="Q30" s="77">
        <v>53.662999999999997</v>
      </c>
      <c r="R30" s="77">
        <v>34.497</v>
      </c>
      <c r="S30" s="77">
        <v>25.760999999999999</v>
      </c>
      <c r="T30" s="77">
        <v>16.803000000000001</v>
      </c>
      <c r="U30" s="77">
        <v>45.243000000000002</v>
      </c>
      <c r="V30" s="77">
        <v>2.0190000000000001</v>
      </c>
      <c r="W30" s="77">
        <v>19.963999999999999</v>
      </c>
      <c r="X30" s="77">
        <v>2.6459999999999999</v>
      </c>
      <c r="Y30" s="77">
        <v>27.372</v>
      </c>
      <c r="Z30" s="78"/>
      <c r="AA30" s="79">
        <f>SUM(B30:Z30)</f>
        <v>1178.028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19.513999999999999</v>
      </c>
      <c r="C32" s="62">
        <f t="shared" ref="C32:Z32" si="4">IF(LEN(C$2)&gt;0,SUM(C29:C31),"")</f>
        <v>86.936000000000007</v>
      </c>
      <c r="D32" s="62">
        <f t="shared" si="4"/>
        <v>31.76</v>
      </c>
      <c r="E32" s="62">
        <f t="shared" si="4"/>
        <v>34.591000000000001</v>
      </c>
      <c r="F32" s="62">
        <f t="shared" si="4"/>
        <v>78.599000000000004</v>
      </c>
      <c r="G32" s="62">
        <f t="shared" si="4"/>
        <v>43.316000000000003</v>
      </c>
      <c r="H32" s="62">
        <f t="shared" si="4"/>
        <v>20.442</v>
      </c>
      <c r="I32" s="62">
        <f t="shared" si="4"/>
        <v>88.317999999999998</v>
      </c>
      <c r="J32" s="62">
        <f t="shared" si="4"/>
        <v>20.577000000000002</v>
      </c>
      <c r="K32" s="62">
        <f t="shared" si="4"/>
        <v>113.89100000000001</v>
      </c>
      <c r="L32" s="62">
        <f t="shared" si="4"/>
        <v>112.318</v>
      </c>
      <c r="M32" s="62">
        <f t="shared" si="4"/>
        <v>99.036000000000001</v>
      </c>
      <c r="N32" s="62">
        <f t="shared" si="4"/>
        <v>77.620999999999995</v>
      </c>
      <c r="O32" s="62">
        <f t="shared" si="4"/>
        <v>62.436</v>
      </c>
      <c r="P32" s="62">
        <f t="shared" si="4"/>
        <v>60.704999999999998</v>
      </c>
      <c r="Q32" s="62">
        <f t="shared" si="4"/>
        <v>53.662999999999997</v>
      </c>
      <c r="R32" s="62">
        <f t="shared" si="4"/>
        <v>34.497</v>
      </c>
      <c r="S32" s="62">
        <f t="shared" si="4"/>
        <v>25.760999999999999</v>
      </c>
      <c r="T32" s="62">
        <f t="shared" si="4"/>
        <v>16.803000000000001</v>
      </c>
      <c r="U32" s="62">
        <f t="shared" si="4"/>
        <v>45.243000000000002</v>
      </c>
      <c r="V32" s="62">
        <f t="shared" si="4"/>
        <v>2.0190000000000001</v>
      </c>
      <c r="W32" s="62">
        <f t="shared" si="4"/>
        <v>19.963999999999999</v>
      </c>
      <c r="X32" s="62">
        <f t="shared" si="4"/>
        <v>2.6459999999999999</v>
      </c>
      <c r="Y32" s="62">
        <f t="shared" si="4"/>
        <v>27.372</v>
      </c>
      <c r="Z32" s="63" t="str">
        <f t="shared" si="4"/>
        <v/>
      </c>
      <c r="AA32" s="64">
        <f>SUM(AA29:AA31)</f>
        <v>1178.028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>
        <v>6.4</v>
      </c>
      <c r="K39" s="99"/>
      <c r="L39" s="99"/>
      <c r="M39" s="99"/>
      <c r="N39" s="99"/>
      <c r="O39" s="99"/>
      <c r="P39" s="99"/>
      <c r="Q39" s="99"/>
      <c r="R39" s="99"/>
      <c r="S39" s="99"/>
      <c r="T39" s="99">
        <v>67.2</v>
      </c>
      <c r="U39" s="99"/>
      <c r="V39" s="99">
        <v>128.30000000000001</v>
      </c>
      <c r="W39" s="99">
        <v>38.9</v>
      </c>
      <c r="X39" s="99">
        <v>208</v>
      </c>
      <c r="Y39" s="99">
        <v>13.3</v>
      </c>
      <c r="Z39" s="100"/>
      <c r="AA39" s="79">
        <f t="shared" si="5"/>
        <v>462.10000000000008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6.4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67.2</v>
      </c>
      <c r="U40" s="88">
        <f t="shared" si="6"/>
        <v>0</v>
      </c>
      <c r="V40" s="88">
        <f t="shared" si="6"/>
        <v>128.30000000000001</v>
      </c>
      <c r="W40" s="88">
        <f t="shared" si="6"/>
        <v>38.9</v>
      </c>
      <c r="X40" s="88">
        <f t="shared" si="6"/>
        <v>208</v>
      </c>
      <c r="Y40" s="88">
        <f t="shared" si="6"/>
        <v>13.3</v>
      </c>
      <c r="Z40" s="89" t="str">
        <f t="shared" si="6"/>
        <v/>
      </c>
      <c r="AA40" s="90">
        <f t="shared" si="5"/>
        <v>462.10000000000008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>
        <v>6.4</v>
      </c>
      <c r="K47" s="99"/>
      <c r="L47" s="99"/>
      <c r="M47" s="99"/>
      <c r="N47" s="99"/>
      <c r="O47" s="99"/>
      <c r="P47" s="99"/>
      <c r="Q47" s="99"/>
      <c r="R47" s="99"/>
      <c r="S47" s="99"/>
      <c r="T47" s="99">
        <v>67.2</v>
      </c>
      <c r="U47" s="99"/>
      <c r="V47" s="99">
        <v>128.30000000000001</v>
      </c>
      <c r="W47" s="99">
        <v>38.9</v>
      </c>
      <c r="X47" s="99">
        <v>208</v>
      </c>
      <c r="Y47" s="99">
        <v>13.3</v>
      </c>
      <c r="Z47" s="100"/>
      <c r="AA47" s="79">
        <f t="shared" si="7"/>
        <v>462.10000000000008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6.4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67.2</v>
      </c>
      <c r="U49" s="88">
        <f t="shared" si="8"/>
        <v>0</v>
      </c>
      <c r="V49" s="88">
        <f t="shared" si="8"/>
        <v>128.30000000000001</v>
      </c>
      <c r="W49" s="88">
        <f t="shared" si="8"/>
        <v>38.9</v>
      </c>
      <c r="X49" s="88">
        <f t="shared" si="8"/>
        <v>208</v>
      </c>
      <c r="Y49" s="88">
        <f t="shared" si="8"/>
        <v>13.3</v>
      </c>
      <c r="Z49" s="89" t="str">
        <f t="shared" si="8"/>
        <v/>
      </c>
      <c r="AA49" s="90">
        <f t="shared" si="7"/>
        <v>462.10000000000008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19.513999999999999</v>
      </c>
      <c r="C52" s="88">
        <f t="shared" ref="C52:Z52" si="10">IF(LEN(C$2)&gt;0,SUM(C10:C15)+C26+C40,"")</f>
        <v>86.935999999999993</v>
      </c>
      <c r="D52" s="88">
        <f t="shared" si="10"/>
        <v>31.759999999999998</v>
      </c>
      <c r="E52" s="88">
        <f t="shared" si="10"/>
        <v>34.590999999999994</v>
      </c>
      <c r="F52" s="88">
        <f t="shared" si="10"/>
        <v>78.599000000000004</v>
      </c>
      <c r="G52" s="88">
        <f t="shared" si="10"/>
        <v>43.316000000000003</v>
      </c>
      <c r="H52" s="88">
        <f t="shared" si="10"/>
        <v>20.442</v>
      </c>
      <c r="I52" s="88">
        <f t="shared" si="10"/>
        <v>88.318000000000012</v>
      </c>
      <c r="J52" s="88">
        <f t="shared" si="10"/>
        <v>26.976999999999997</v>
      </c>
      <c r="K52" s="88">
        <f t="shared" si="10"/>
        <v>113.89100000000002</v>
      </c>
      <c r="L52" s="88">
        <f t="shared" si="10"/>
        <v>112.318</v>
      </c>
      <c r="M52" s="88">
        <f t="shared" si="10"/>
        <v>99.036000000000001</v>
      </c>
      <c r="N52" s="88">
        <f t="shared" si="10"/>
        <v>77.620999999999995</v>
      </c>
      <c r="O52" s="88">
        <f t="shared" si="10"/>
        <v>62.436</v>
      </c>
      <c r="P52" s="88">
        <f t="shared" si="10"/>
        <v>60.704999999999998</v>
      </c>
      <c r="Q52" s="88">
        <f t="shared" si="10"/>
        <v>53.662999999999997</v>
      </c>
      <c r="R52" s="88">
        <f t="shared" si="10"/>
        <v>34.497</v>
      </c>
      <c r="S52" s="88">
        <f t="shared" si="10"/>
        <v>25.761000000000003</v>
      </c>
      <c r="T52" s="88">
        <f t="shared" si="10"/>
        <v>84.003</v>
      </c>
      <c r="U52" s="88">
        <f t="shared" si="10"/>
        <v>45.242999999999995</v>
      </c>
      <c r="V52" s="88">
        <f t="shared" si="10"/>
        <v>130.31900000000002</v>
      </c>
      <c r="W52" s="88">
        <f t="shared" si="10"/>
        <v>58.863999999999997</v>
      </c>
      <c r="X52" s="88">
        <f t="shared" si="10"/>
        <v>210.64599999999999</v>
      </c>
      <c r="Y52" s="88">
        <f t="shared" si="10"/>
        <v>40.671999999999997</v>
      </c>
      <c r="Z52" s="89" t="str">
        <f t="shared" si="10"/>
        <v/>
      </c>
      <c r="AA52" s="104">
        <f>SUM(B52:Z52)</f>
        <v>1640.1279999999999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-88.3</v>
      </c>
      <c r="J4" s="18">
        <v>6.4</v>
      </c>
      <c r="K4" s="18">
        <v>-113.9</v>
      </c>
      <c r="L4" s="18">
        <v>-96</v>
      </c>
      <c r="M4" s="18">
        <v>-23.2</v>
      </c>
      <c r="N4" s="18">
        <v>-12.9</v>
      </c>
      <c r="O4" s="18">
        <v>-25.8</v>
      </c>
      <c r="P4" s="18">
        <v>-40</v>
      </c>
      <c r="Q4" s="18">
        <v>-51</v>
      </c>
      <c r="R4" s="18"/>
      <c r="S4" s="18"/>
      <c r="T4" s="18">
        <v>67.2</v>
      </c>
      <c r="U4" s="18"/>
      <c r="V4" s="18">
        <v>128.30000000000001</v>
      </c>
      <c r="W4" s="18">
        <v>38.9</v>
      </c>
      <c r="X4" s="18">
        <v>208</v>
      </c>
      <c r="Y4" s="18">
        <v>13.3</v>
      </c>
      <c r="Z4" s="19"/>
      <c r="AA4" s="111">
        <f>SUM(B4:Z4)</f>
        <v>11.000000000000018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96.54</v>
      </c>
      <c r="C7" s="117">
        <v>91</v>
      </c>
      <c r="D7" s="117">
        <v>77.92</v>
      </c>
      <c r="E7" s="117">
        <v>77.92</v>
      </c>
      <c r="F7" s="117">
        <v>90.3</v>
      </c>
      <c r="G7" s="117">
        <v>101.18</v>
      </c>
      <c r="H7" s="117">
        <v>138.33000000000001</v>
      </c>
      <c r="I7" s="117">
        <v>176.59</v>
      </c>
      <c r="J7" s="117">
        <v>168.96</v>
      </c>
      <c r="K7" s="117">
        <v>105.03</v>
      </c>
      <c r="L7" s="117">
        <v>98.42</v>
      </c>
      <c r="M7" s="117">
        <v>98.47</v>
      </c>
      <c r="N7" s="117">
        <v>94</v>
      </c>
      <c r="O7" s="117">
        <v>94</v>
      </c>
      <c r="P7" s="117">
        <v>95.37</v>
      </c>
      <c r="Q7" s="117">
        <v>99</v>
      </c>
      <c r="R7" s="117">
        <v>115</v>
      </c>
      <c r="S7" s="117">
        <v>183</v>
      </c>
      <c r="T7" s="117">
        <v>155.33000000000001</v>
      </c>
      <c r="U7" s="117">
        <v>431.39</v>
      </c>
      <c r="V7" s="117">
        <v>182</v>
      </c>
      <c r="W7" s="117">
        <v>139.30000000000001</v>
      </c>
      <c r="X7" s="117">
        <v>120.53</v>
      </c>
      <c r="Y7" s="117">
        <v>104.51</v>
      </c>
      <c r="Z7" s="118"/>
      <c r="AA7" s="119">
        <f>IF(SUM(B7:Z7)&lt;&gt;0,AVERAGEIF(B7:Z7,"&lt;&gt;"""),"")</f>
        <v>130.58708333333337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88.3</v>
      </c>
      <c r="J15" s="133"/>
      <c r="K15" s="133">
        <v>113.9</v>
      </c>
      <c r="L15" s="133">
        <v>96</v>
      </c>
      <c r="M15" s="133">
        <v>23.2</v>
      </c>
      <c r="N15" s="133">
        <v>12.9</v>
      </c>
      <c r="O15" s="133">
        <v>25.8</v>
      </c>
      <c r="P15" s="133">
        <v>40</v>
      </c>
      <c r="Q15" s="133">
        <v>51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451.09999999999997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88.3</v>
      </c>
      <c r="J16" s="135">
        <f t="shared" si="1"/>
        <v>0</v>
      </c>
      <c r="K16" s="135">
        <f t="shared" si="1"/>
        <v>113.9</v>
      </c>
      <c r="L16" s="135">
        <f t="shared" si="1"/>
        <v>96</v>
      </c>
      <c r="M16" s="135">
        <f t="shared" si="1"/>
        <v>23.2</v>
      </c>
      <c r="N16" s="135">
        <f t="shared" si="1"/>
        <v>12.9</v>
      </c>
      <c r="O16" s="135">
        <f t="shared" si="1"/>
        <v>25.8</v>
      </c>
      <c r="P16" s="135">
        <f t="shared" si="1"/>
        <v>40</v>
      </c>
      <c r="Q16" s="135">
        <f t="shared" si="1"/>
        <v>51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451.09999999999997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>
        <v>6.4</v>
      </c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67.2</v>
      </c>
      <c r="U23" s="133"/>
      <c r="V23" s="133">
        <v>128.30000000000001</v>
      </c>
      <c r="W23" s="133">
        <v>38.9</v>
      </c>
      <c r="X23" s="133">
        <v>208</v>
      </c>
      <c r="Y23" s="133">
        <v>13.3</v>
      </c>
      <c r="Z23" s="131"/>
      <c r="AA23" s="132">
        <f t="shared" si="2"/>
        <v>462.10000000000008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6.4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67.2</v>
      </c>
      <c r="U24" s="135">
        <f t="shared" si="3"/>
        <v>0</v>
      </c>
      <c r="V24" s="135">
        <f t="shared" si="3"/>
        <v>128.30000000000001</v>
      </c>
      <c r="W24" s="135">
        <f t="shared" si="3"/>
        <v>38.9</v>
      </c>
      <c r="X24" s="135">
        <f t="shared" si="3"/>
        <v>208</v>
      </c>
      <c r="Y24" s="135">
        <f t="shared" si="3"/>
        <v>13.3</v>
      </c>
      <c r="Z24" s="136" t="str">
        <f t="shared" si="3"/>
        <v/>
      </c>
      <c r="AA24" s="90">
        <f t="shared" si="2"/>
        <v>462.10000000000008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2024-09-10T20:36:08Z</dcterms:created>
  <dcterms:modified xsi:type="dcterms:W3CDTF">2024-09-10T20:36:10Z</dcterms:modified>
</cp:coreProperties>
</file>