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<sst xmlns="http://schemas.openxmlformats.org/spreadsheetml/2006/main" count="119" uniqueCount="54">
  <si>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09/09/2024 23:32:46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</si>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</sst>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C34-4EC8-A26C-6C841352AE0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C34-4EC8-A26C-6C841352AE0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4.1230000000000002</c:v>
                </c:pt>
                <c:pt idx="1">
                  <c:v>15.081</c:v>
                </c:pt>
                <c:pt idx="2">
                  <c:v>15.238</c:v>
                </c:pt>
                <c:pt idx="3">
                  <c:v>15.407999999999999</c:v>
                </c:pt>
                <c:pt idx="4">
                  <c:v>15.67</c:v>
                </c:pt>
                <c:pt idx="5">
                  <c:v>17.710999999999999</c:v>
                </c:pt>
                <c:pt idx="6">
                  <c:v>5.44</c:v>
                </c:pt>
                <c:pt idx="7">
                  <c:v>5.8879999999999999</c:v>
                </c:pt>
                <c:pt idx="8">
                  <c:v>41.437999999999995</c:v>
                </c:pt>
                <c:pt idx="9">
                  <c:v>40.94</c:v>
                </c:pt>
                <c:pt idx="10">
                  <c:v>40.569000000000003</c:v>
                </c:pt>
                <c:pt idx="11">
                  <c:v>40.665999999999997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C34-4EC8-A26C-6C841352AE0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5.157</c:v>
                </c:pt>
                <c:pt idx="1">
                  <c:v>13.090999999999999</c:v>
                </c:pt>
                <c:pt idx="2">
                  <c:v>12.19</c:v>
                </c:pt>
                <c:pt idx="3">
                  <c:v>10.414</c:v>
                </c:pt>
                <c:pt idx="4">
                  <c:v>10.872</c:v>
                </c:pt>
                <c:pt idx="5">
                  <c:v>10.231</c:v>
                </c:pt>
                <c:pt idx="6">
                  <c:v>2.7890000000000001</c:v>
                </c:pt>
                <c:pt idx="7">
                  <c:v>3.68</c:v>
                </c:pt>
                <c:pt idx="8">
                  <c:v>27.826000000000001</c:v>
                </c:pt>
                <c:pt idx="9">
                  <c:v>29.734000000000002</c:v>
                </c:pt>
                <c:pt idx="10">
                  <c:v>31.19</c:v>
                </c:pt>
                <c:pt idx="11">
                  <c:v>31.658999999999999</c:v>
                </c:pt>
                <c:pt idx="13">
                  <c:v>0.7</c:v>
                </c:pt>
                <c:pt idx="14">
                  <c:v>1.5680000000000001</c:v>
                </c:pt>
                <c:pt idx="15">
                  <c:v>2.6080000000000001</c:v>
                </c:pt>
                <c:pt idx="16">
                  <c:v>2.093</c:v>
                </c:pt>
                <c:pt idx="17">
                  <c:v>0.52800000000000002</c:v>
                </c:pt>
                <c:pt idx="19">
                  <c:v>0.71899999999999997</c:v>
                </c:pt>
                <c:pt idx="20">
                  <c:v>0.72299999999999998</c:v>
                </c:pt>
                <c:pt idx="21">
                  <c:v>0.71799999999999997</c:v>
                </c:pt>
                <c:pt idx="22">
                  <c:v>1.409</c:v>
                </c:pt>
                <c:pt idx="23">
                  <c:v>1.151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C34-4EC8-A26C-6C841352AE0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C34-4EC8-A26C-6C841352AE0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C34-4EC8-A26C-6C841352AE0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C34-4EC8-A26C-6C841352AE0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7">
                  <c:v>50</c:v>
                </c:pt>
                <c:pt idx="8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C34-4EC8-A26C-6C841352AE0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C34-4EC8-A26C-6C841352AE0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49.605000000000004</c:v>
                </c:pt>
                <c:pt idx="2">
                  <c:v>3.4969999999999999</c:v>
                </c:pt>
                <c:pt idx="5">
                  <c:v>170.68700000000001</c:v>
                </c:pt>
                <c:pt idx="6">
                  <c:v>22.352</c:v>
                </c:pt>
                <c:pt idx="9">
                  <c:v>34.933</c:v>
                </c:pt>
                <c:pt idx="10">
                  <c:v>37.769000000000005</c:v>
                </c:pt>
                <c:pt idx="14">
                  <c:v>105.425</c:v>
                </c:pt>
                <c:pt idx="15">
                  <c:v>41.067</c:v>
                </c:pt>
                <c:pt idx="17">
                  <c:v>15.26</c:v>
                </c:pt>
                <c:pt idx="21">
                  <c:v>46.798999999999999</c:v>
                </c:pt>
                <c:pt idx="23">
                  <c:v>49.116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C34-4EC8-A26C-6C841352AE0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7.7</c:v>
                </c:pt>
                <c:pt idx="5">
                  <c:v>0</c:v>
                </c:pt>
                <c:pt idx="6">
                  <c:v>33.799999999999997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36.700000000000003</c:v>
                </c:pt>
                <c:pt idx="11">
                  <c:v>133.19999999999999</c:v>
                </c:pt>
                <c:pt idx="12">
                  <c:v>190.6</c:v>
                </c:pt>
                <c:pt idx="13">
                  <c:v>154.6</c:v>
                </c:pt>
                <c:pt idx="14">
                  <c:v>0</c:v>
                </c:pt>
                <c:pt idx="15">
                  <c:v>1.4</c:v>
                </c:pt>
                <c:pt idx="16">
                  <c:v>0</c:v>
                </c:pt>
                <c:pt idx="17">
                  <c:v>0</c:v>
                </c:pt>
                <c:pt idx="18">
                  <c:v>47.1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44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C34-4EC8-A26C-6C841352AE0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58.380999999999993</c:v>
                </c:pt>
                <c:pt idx="1">
                  <c:v>8.4019999999999992</c:v>
                </c:pt>
                <c:pt idx="2">
                  <c:v>34.619999999999997</c:v>
                </c:pt>
                <c:pt idx="3">
                  <c:v>12.984</c:v>
                </c:pt>
                <c:pt idx="4">
                  <c:v>16.975000000000001</c:v>
                </c:pt>
                <c:pt idx="5">
                  <c:v>46.536999999999999</c:v>
                </c:pt>
                <c:pt idx="6">
                  <c:v>9.7089999999999996</c:v>
                </c:pt>
                <c:pt idx="7">
                  <c:v>23.641999999999999</c:v>
                </c:pt>
                <c:pt idx="8">
                  <c:v>31.841000000000001</c:v>
                </c:pt>
                <c:pt idx="14">
                  <c:v>5.4820000000000002</c:v>
                </c:pt>
                <c:pt idx="15">
                  <c:v>0.65800000000000003</c:v>
                </c:pt>
                <c:pt idx="16">
                  <c:v>15.792</c:v>
                </c:pt>
                <c:pt idx="17">
                  <c:v>1.8479999999999999</c:v>
                </c:pt>
                <c:pt idx="19">
                  <c:v>39.344999999999999</c:v>
                </c:pt>
                <c:pt idx="20">
                  <c:v>31.248000000000001</c:v>
                </c:pt>
                <c:pt idx="21">
                  <c:v>5.7629999999999999</c:v>
                </c:pt>
                <c:pt idx="22">
                  <c:v>5.9169999999999998</c:v>
                </c:pt>
                <c:pt idx="23">
                  <c:v>3.907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C34-4EC8-A26C-6C841352AE0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C34-4EC8-A26C-6C841352AE0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C34-4EC8-A26C-6C841352AE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98.05</c:v>
                </c:pt>
                <c:pt idx="1">
                  <c:v>79.400000000000006</c:v>
                </c:pt>
                <c:pt idx="2">
                  <c:v>92.73</c:v>
                </c:pt>
                <c:pt idx="3">
                  <c:v>87.5</c:v>
                </c:pt>
                <c:pt idx="4">
                  <c:v>92.5</c:v>
                </c:pt>
                <c:pt idx="5">
                  <c:v>100.14</c:v>
                </c:pt>
                <c:pt idx="6">
                  <c:v>118.8</c:v>
                </c:pt>
                <c:pt idx="7">
                  <c:v>170</c:v>
                </c:pt>
                <c:pt idx="8">
                  <c:v>160</c:v>
                </c:pt>
                <c:pt idx="9">
                  <c:v>106.3</c:v>
                </c:pt>
                <c:pt idx="10">
                  <c:v>96.36</c:v>
                </c:pt>
                <c:pt idx="11">
                  <c:v>90.45</c:v>
                </c:pt>
                <c:pt idx="12">
                  <c:v>80</c:v>
                </c:pt>
                <c:pt idx="13">
                  <c:v>78.94</c:v>
                </c:pt>
                <c:pt idx="14">
                  <c:v>90.98</c:v>
                </c:pt>
                <c:pt idx="15">
                  <c:v>95.41</c:v>
                </c:pt>
                <c:pt idx="16">
                  <c:v>113.47</c:v>
                </c:pt>
                <c:pt idx="17">
                  <c:v>109.06</c:v>
                </c:pt>
                <c:pt idx="18">
                  <c:v>101.2</c:v>
                </c:pt>
                <c:pt idx="19">
                  <c:v>178.9</c:v>
                </c:pt>
                <c:pt idx="20">
                  <c:v>149.27000000000001</c:v>
                </c:pt>
                <c:pt idx="21">
                  <c:v>118.27</c:v>
                </c:pt>
                <c:pt idx="22">
                  <c:v>106.22</c:v>
                </c:pt>
                <c:pt idx="23">
                  <c:v>94.64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C34-4EC8-A26C-6C841352AE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52D-4151-97D8-FF826629BCB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52D-4151-97D8-FF826629BCB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12.869</c:v>
                </c:pt>
                <c:pt idx="1">
                  <c:v>4.625</c:v>
                </c:pt>
                <c:pt idx="2">
                  <c:v>30</c:v>
                </c:pt>
                <c:pt idx="3">
                  <c:v>3</c:v>
                </c:pt>
                <c:pt idx="4">
                  <c:v>30</c:v>
                </c:pt>
                <c:pt idx="5">
                  <c:v>40</c:v>
                </c:pt>
                <c:pt idx="6">
                  <c:v>50.358000000000004</c:v>
                </c:pt>
                <c:pt idx="9">
                  <c:v>18.358000000000001</c:v>
                </c:pt>
                <c:pt idx="10">
                  <c:v>20.853000000000002</c:v>
                </c:pt>
                <c:pt idx="11">
                  <c:v>31.233000000000004</c:v>
                </c:pt>
                <c:pt idx="12">
                  <c:v>36.137</c:v>
                </c:pt>
                <c:pt idx="13">
                  <c:v>19.091999999999999</c:v>
                </c:pt>
                <c:pt idx="14">
                  <c:v>1.4550000000000001</c:v>
                </c:pt>
                <c:pt idx="16">
                  <c:v>11.450999999999999</c:v>
                </c:pt>
                <c:pt idx="17">
                  <c:v>5</c:v>
                </c:pt>
                <c:pt idx="18">
                  <c:v>5</c:v>
                </c:pt>
                <c:pt idx="20">
                  <c:v>15.095000000000001</c:v>
                </c:pt>
                <c:pt idx="22">
                  <c:v>12.312999999999999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52D-4151-97D8-FF826629BCB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21.497</c:v>
                </c:pt>
                <c:pt idx="1">
                  <c:v>30.886000000000003</c:v>
                </c:pt>
                <c:pt idx="2">
                  <c:v>13.106</c:v>
                </c:pt>
                <c:pt idx="3">
                  <c:v>26.204999999999998</c:v>
                </c:pt>
                <c:pt idx="4">
                  <c:v>7.8280000000000003</c:v>
                </c:pt>
                <c:pt idx="5">
                  <c:v>8.3070000000000004</c:v>
                </c:pt>
                <c:pt idx="6">
                  <c:v>18.721</c:v>
                </c:pt>
                <c:pt idx="7">
                  <c:v>25.952999999999999</c:v>
                </c:pt>
                <c:pt idx="8">
                  <c:v>9.66</c:v>
                </c:pt>
                <c:pt idx="11">
                  <c:v>12.949</c:v>
                </c:pt>
                <c:pt idx="12">
                  <c:v>29.71</c:v>
                </c:pt>
                <c:pt idx="13">
                  <c:v>26.154</c:v>
                </c:pt>
                <c:pt idx="15">
                  <c:v>23.996000000000002</c:v>
                </c:pt>
                <c:pt idx="16">
                  <c:v>5.3490000000000002</c:v>
                </c:pt>
                <c:pt idx="17">
                  <c:v>3.996</c:v>
                </c:pt>
                <c:pt idx="18">
                  <c:v>10</c:v>
                </c:pt>
                <c:pt idx="20">
                  <c:v>4.2110000000000003</c:v>
                </c:pt>
                <c:pt idx="21">
                  <c:v>10.645</c:v>
                </c:pt>
                <c:pt idx="22">
                  <c:v>14.25</c:v>
                </c:pt>
                <c:pt idx="23">
                  <c:v>13.201000000000001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52D-4151-97D8-FF826629BCB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52D-4151-97D8-FF826629BCB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52D-4151-97D8-FF826629BCB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52D-4151-97D8-FF826629BCB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52D-4151-97D8-FF826629BCB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52D-4151-97D8-FF826629BCB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52D-4151-97D8-FF826629BCB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82.9</c:v>
                </c:pt>
                <c:pt idx="1">
                  <c:v>0</c:v>
                </c:pt>
                <c:pt idx="2">
                  <c:v>19</c:v>
                </c:pt>
                <c:pt idx="3">
                  <c:v>4</c:v>
                </c:pt>
                <c:pt idx="4">
                  <c:v>0</c:v>
                </c:pt>
                <c:pt idx="5">
                  <c:v>175.8</c:v>
                </c:pt>
                <c:pt idx="6">
                  <c:v>0</c:v>
                </c:pt>
                <c:pt idx="7">
                  <c:v>57.3</c:v>
                </c:pt>
                <c:pt idx="8">
                  <c:v>141.4</c:v>
                </c:pt>
                <c:pt idx="9">
                  <c:v>0.8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93.8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40.1</c:v>
                </c:pt>
                <c:pt idx="20">
                  <c:v>12.7</c:v>
                </c:pt>
                <c:pt idx="21">
                  <c:v>38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52D-4151-97D8-FF826629BCB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">
                  <c:v>1.0629999999999999</c:v>
                </c:pt>
                <c:pt idx="2">
                  <c:v>3.4390000000000001</c:v>
                </c:pt>
                <c:pt idx="3">
                  <c:v>5.601</c:v>
                </c:pt>
                <c:pt idx="4">
                  <c:v>13.362</c:v>
                </c:pt>
                <c:pt idx="5">
                  <c:v>21.059000000000001</c:v>
                </c:pt>
                <c:pt idx="6">
                  <c:v>5.0460000000000003</c:v>
                </c:pt>
                <c:pt idx="9">
                  <c:v>86.426999999999992</c:v>
                </c:pt>
                <c:pt idx="10">
                  <c:v>125.37700000000001</c:v>
                </c:pt>
                <c:pt idx="11">
                  <c:v>161.34900000000002</c:v>
                </c:pt>
                <c:pt idx="12">
                  <c:v>124.71099999999998</c:v>
                </c:pt>
                <c:pt idx="13">
                  <c:v>110.042</c:v>
                </c:pt>
                <c:pt idx="14">
                  <c:v>17.192</c:v>
                </c:pt>
                <c:pt idx="15">
                  <c:v>21.695999999999998</c:v>
                </c:pt>
                <c:pt idx="16">
                  <c:v>1.085</c:v>
                </c:pt>
                <c:pt idx="17">
                  <c:v>8.64</c:v>
                </c:pt>
                <c:pt idx="18">
                  <c:v>32.137</c:v>
                </c:pt>
                <c:pt idx="21">
                  <c:v>4.6029999999999998</c:v>
                </c:pt>
                <c:pt idx="22">
                  <c:v>24.790000000000003</c:v>
                </c:pt>
                <c:pt idx="23">
                  <c:v>40.972999999999999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52D-4151-97D8-FF826629BCB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52D-4151-97D8-FF826629BCB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52D-4151-97D8-FF826629BC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98.05</c:v>
                </c:pt>
                <c:pt idx="1">
                  <c:v>79.400000000000006</c:v>
                </c:pt>
                <c:pt idx="2">
                  <c:v>92.73</c:v>
                </c:pt>
                <c:pt idx="3">
                  <c:v>87.5</c:v>
                </c:pt>
                <c:pt idx="4">
                  <c:v>92.5</c:v>
                </c:pt>
                <c:pt idx="5">
                  <c:v>100.14</c:v>
                </c:pt>
                <c:pt idx="6">
                  <c:v>118.8</c:v>
                </c:pt>
                <c:pt idx="7">
                  <c:v>170</c:v>
                </c:pt>
                <c:pt idx="8">
                  <c:v>160</c:v>
                </c:pt>
                <c:pt idx="9">
                  <c:v>106.3</c:v>
                </c:pt>
                <c:pt idx="10">
                  <c:v>96.36</c:v>
                </c:pt>
                <c:pt idx="11">
                  <c:v>90.45</c:v>
                </c:pt>
                <c:pt idx="12">
                  <c:v>80</c:v>
                </c:pt>
                <c:pt idx="13">
                  <c:v>78.94</c:v>
                </c:pt>
                <c:pt idx="14">
                  <c:v>90.98</c:v>
                </c:pt>
                <c:pt idx="15">
                  <c:v>95.41</c:v>
                </c:pt>
                <c:pt idx="16">
                  <c:v>113.47</c:v>
                </c:pt>
                <c:pt idx="17">
                  <c:v>109.06</c:v>
                </c:pt>
                <c:pt idx="18">
                  <c:v>101.2</c:v>
                </c:pt>
                <c:pt idx="19">
                  <c:v>178.9</c:v>
                </c:pt>
                <c:pt idx="20">
                  <c:v>149.27000000000001</c:v>
                </c:pt>
                <c:pt idx="21">
                  <c:v>118.27</c:v>
                </c:pt>
                <c:pt idx="22">
                  <c:v>106.22</c:v>
                </c:pt>
                <c:pt idx="23">
                  <c:v>94.64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52D-4151-97D8-FF826629BC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117.26600000000001</v>
      </c>
      <c r="C4" s="18">
        <v>36.573999999999998</v>
      </c>
      <c r="D4" s="18">
        <v>65.544999999999987</v>
      </c>
      <c r="E4" s="18">
        <v>38.805999999999997</v>
      </c>
      <c r="F4" s="18">
        <v>51.217000000000006</v>
      </c>
      <c r="G4" s="18">
        <v>245.166</v>
      </c>
      <c r="H4" s="18">
        <v>74.09</v>
      </c>
      <c r="I4" s="18">
        <v>83.21</v>
      </c>
      <c r="J4" s="18">
        <v>151.10500000000002</v>
      </c>
      <c r="K4" s="18">
        <v>105.607</v>
      </c>
      <c r="L4" s="18">
        <v>146.22800000000001</v>
      </c>
      <c r="M4" s="18">
        <v>205.52499999999998</v>
      </c>
      <c r="N4" s="18">
        <v>190.6</v>
      </c>
      <c r="O4" s="18">
        <v>155.29999999999998</v>
      </c>
      <c r="P4" s="18">
        <v>112.47499999999999</v>
      </c>
      <c r="Q4" s="18">
        <v>45.732999999999997</v>
      </c>
      <c r="R4" s="18">
        <v>17.884999999999998</v>
      </c>
      <c r="S4" s="18">
        <v>17.636000000000003</v>
      </c>
      <c r="T4" s="18">
        <v>47.1</v>
      </c>
      <c r="U4" s="18">
        <v>40.064</v>
      </c>
      <c r="V4" s="18">
        <v>31.971000000000004</v>
      </c>
      <c r="W4" s="18">
        <v>53.28</v>
      </c>
      <c r="X4" s="18">
        <v>51.326000000000001</v>
      </c>
      <c r="Y4" s="18">
        <v>54.173999999999992</v>
      </c>
      <c r="Z4" s="19"/>
      <c r="AA4" s="20">
        <f>SUM(B4:Z4)</f>
        <v>2137.8829999999994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98.05</v>
      </c>
      <c r="C7" s="28">
        <v>79.400000000000006</v>
      </c>
      <c r="D7" s="28">
        <v>92.73</v>
      </c>
      <c r="E7" s="28">
        <v>87.5</v>
      </c>
      <c r="F7" s="28">
        <v>92.5</v>
      </c>
      <c r="G7" s="28">
        <v>100.14</v>
      </c>
      <c r="H7" s="28">
        <v>118.8</v>
      </c>
      <c r="I7" s="28">
        <v>170</v>
      </c>
      <c r="J7" s="28">
        <v>160</v>
      </c>
      <c r="K7" s="28">
        <v>106.3</v>
      </c>
      <c r="L7" s="28">
        <v>96.36</v>
      </c>
      <c r="M7" s="28">
        <v>90.45</v>
      </c>
      <c r="N7" s="28">
        <v>80</v>
      </c>
      <c r="O7" s="28">
        <v>78.94</v>
      </c>
      <c r="P7" s="28">
        <v>90.98</v>
      </c>
      <c r="Q7" s="28">
        <v>95.41</v>
      </c>
      <c r="R7" s="28">
        <v>113.47</v>
      </c>
      <c r="S7" s="28">
        <v>109.06</v>
      </c>
      <c r="T7" s="28">
        <v>101.2</v>
      </c>
      <c r="U7" s="28">
        <v>178.9</v>
      </c>
      <c r="V7" s="28">
        <v>149.27000000000001</v>
      </c>
      <c r="W7" s="28">
        <v>118.27</v>
      </c>
      <c r="X7" s="28">
        <v>106.22</v>
      </c>
      <c r="Y7" s="28">
        <v>94.64</v>
      </c>
      <c r="Z7" s="29"/>
      <c r="AA7" s="30">
        <f>IF(SUM(B7:Z7)&lt;&gt;0,AVERAGEIF(B7:Z7,"&lt;&gt;"""),"")</f>
        <v>108.69124999999998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>
        <v>50</v>
      </c>
      <c r="J10" s="42">
        <v>50</v>
      </c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100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49.605000000000004</v>
      </c>
      <c r="C12" s="52"/>
      <c r="D12" s="52">
        <v>3.4969999999999999</v>
      </c>
      <c r="E12" s="52"/>
      <c r="F12" s="52"/>
      <c r="G12" s="52">
        <v>170.68700000000001</v>
      </c>
      <c r="H12" s="52">
        <v>22.352</v>
      </c>
      <c r="I12" s="52"/>
      <c r="J12" s="52"/>
      <c r="K12" s="52">
        <v>34.933</v>
      </c>
      <c r="L12" s="52">
        <v>37.769000000000005</v>
      </c>
      <c r="M12" s="52"/>
      <c r="N12" s="52"/>
      <c r="O12" s="52"/>
      <c r="P12" s="52">
        <v>105.425</v>
      </c>
      <c r="Q12" s="52">
        <v>41.067</v>
      </c>
      <c r="R12" s="52"/>
      <c r="S12" s="52">
        <v>15.26</v>
      </c>
      <c r="T12" s="52"/>
      <c r="U12" s="52"/>
      <c r="V12" s="52"/>
      <c r="W12" s="52">
        <v>46.798999999999999</v>
      </c>
      <c r="X12" s="52"/>
      <c r="Y12" s="52">
        <v>49.116</v>
      </c>
      <c r="Z12" s="53"/>
      <c r="AA12" s="54">
        <f t="shared" si="0"/>
        <v>576.51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58.380999999999993</v>
      </c>
      <c r="C14" s="57">
        <v>8.4019999999999992</v>
      </c>
      <c r="D14" s="57">
        <v>34.619999999999997</v>
      </c>
      <c r="E14" s="57">
        <v>12.984</v>
      </c>
      <c r="F14" s="57">
        <v>16.975000000000001</v>
      </c>
      <c r="G14" s="57">
        <v>46.536999999999999</v>
      </c>
      <c r="H14" s="57">
        <v>9.7089999999999996</v>
      </c>
      <c r="I14" s="57">
        <v>23.641999999999999</v>
      </c>
      <c r="J14" s="57">
        <v>31.841000000000001</v>
      </c>
      <c r="K14" s="57"/>
      <c r="L14" s="57"/>
      <c r="M14" s="57"/>
      <c r="N14" s="57"/>
      <c r="O14" s="57"/>
      <c r="P14" s="57">
        <v>5.4820000000000002</v>
      </c>
      <c r="Q14" s="57">
        <v>0.65800000000000003</v>
      </c>
      <c r="R14" s="57">
        <v>15.792</v>
      </c>
      <c r="S14" s="57">
        <v>1.8479999999999999</v>
      </c>
      <c r="T14" s="57"/>
      <c r="U14" s="57">
        <v>39.344999999999999</v>
      </c>
      <c r="V14" s="57">
        <v>31.248000000000001</v>
      </c>
      <c r="W14" s="57">
        <v>5.7629999999999999</v>
      </c>
      <c r="X14" s="57">
        <v>5.9169999999999998</v>
      </c>
      <c r="Y14" s="57">
        <v>3.907</v>
      </c>
      <c r="Z14" s="58"/>
      <c r="AA14" s="59">
        <f t="shared" si="0"/>
        <v>353.05099999999993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107.98599999999999</v>
      </c>
      <c r="C16" s="62">
        <f t="shared" si="1"/>
        <v>8.4019999999999992</v>
      </c>
      <c r="D16" s="62">
        <f t="shared" si="1"/>
        <v>38.116999999999997</v>
      </c>
      <c r="E16" s="62">
        <f t="shared" si="1"/>
        <v>12.984</v>
      </c>
      <c r="F16" s="62">
        <f t="shared" si="1"/>
        <v>16.975000000000001</v>
      </c>
      <c r="G16" s="62">
        <f t="shared" si="1"/>
        <v>217.22400000000002</v>
      </c>
      <c r="H16" s="62">
        <f t="shared" si="1"/>
        <v>32.061</v>
      </c>
      <c r="I16" s="62">
        <f t="shared" si="1"/>
        <v>73.641999999999996</v>
      </c>
      <c r="J16" s="62">
        <f t="shared" si="1"/>
        <v>81.841000000000008</v>
      </c>
      <c r="K16" s="62">
        <f t="shared" si="1"/>
        <v>34.933</v>
      </c>
      <c r="L16" s="62">
        <f t="shared" si="1"/>
        <v>37.769000000000005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110.907</v>
      </c>
      <c r="Q16" s="62">
        <f t="shared" si="1"/>
        <v>41.725000000000001</v>
      </c>
      <c r="R16" s="62">
        <f t="shared" si="1"/>
        <v>15.792</v>
      </c>
      <c r="S16" s="62">
        <f t="shared" si="1"/>
        <v>17.108000000000001</v>
      </c>
      <c r="T16" s="62">
        <f t="shared" si="1"/>
        <v>0</v>
      </c>
      <c r="U16" s="62">
        <f t="shared" si="1"/>
        <v>39.344999999999999</v>
      </c>
      <c r="V16" s="62">
        <f t="shared" si="1"/>
        <v>31.248000000000001</v>
      </c>
      <c r="W16" s="62">
        <f t="shared" si="1"/>
        <v>52.561999999999998</v>
      </c>
      <c r="X16" s="62">
        <f t="shared" si="1"/>
        <v>5.9169999999999998</v>
      </c>
      <c r="Y16" s="62">
        <f t="shared" si="1"/>
        <v>53.022999999999996</v>
      </c>
      <c r="Z16" s="63" t="str">
        <f t="shared" si="1"/>
        <v/>
      </c>
      <c r="AA16" s="64">
        <f>SUM(AA10:AA15)</f>
        <v>1029.5609999999999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4.1230000000000002</v>
      </c>
      <c r="C20" s="77">
        <v>15.081</v>
      </c>
      <c r="D20" s="77">
        <v>15.238</v>
      </c>
      <c r="E20" s="77">
        <v>15.407999999999999</v>
      </c>
      <c r="F20" s="77">
        <v>15.67</v>
      </c>
      <c r="G20" s="77">
        <v>17.710999999999999</v>
      </c>
      <c r="H20" s="77">
        <v>5.44</v>
      </c>
      <c r="I20" s="77">
        <v>5.8879999999999999</v>
      </c>
      <c r="J20" s="77">
        <v>41.437999999999995</v>
      </c>
      <c r="K20" s="77">
        <v>40.94</v>
      </c>
      <c r="L20" s="77">
        <v>40.569000000000003</v>
      </c>
      <c r="M20" s="77">
        <v>40.665999999999997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258.17199999999997</v>
      </c>
    </row>
    <row r="21" spans="1:27" ht="24.95" customHeight="1" x14ac:dyDescent="0.2">
      <c r="A21" s="75" t="s">
        <v>16</v>
      </c>
      <c r="B21" s="80">
        <v>5.157</v>
      </c>
      <c r="C21" s="81">
        <v>13.090999999999999</v>
      </c>
      <c r="D21" s="81">
        <v>12.19</v>
      </c>
      <c r="E21" s="81">
        <v>10.414</v>
      </c>
      <c r="F21" s="81">
        <v>10.872</v>
      </c>
      <c r="G21" s="81">
        <v>10.231</v>
      </c>
      <c r="H21" s="81">
        <v>2.7890000000000001</v>
      </c>
      <c r="I21" s="81">
        <v>3.68</v>
      </c>
      <c r="J21" s="81">
        <v>27.826000000000001</v>
      </c>
      <c r="K21" s="81">
        <v>29.734000000000002</v>
      </c>
      <c r="L21" s="81">
        <v>31.19</v>
      </c>
      <c r="M21" s="81">
        <v>31.658999999999999</v>
      </c>
      <c r="N21" s="81"/>
      <c r="O21" s="81">
        <v>0.7</v>
      </c>
      <c r="P21" s="81">
        <v>1.5680000000000001</v>
      </c>
      <c r="Q21" s="81">
        <v>2.6080000000000001</v>
      </c>
      <c r="R21" s="81">
        <v>2.093</v>
      </c>
      <c r="S21" s="81">
        <v>0.52800000000000002</v>
      </c>
      <c r="T21" s="81"/>
      <c r="U21" s="81">
        <v>0.71899999999999997</v>
      </c>
      <c r="V21" s="81">
        <v>0.72299999999999998</v>
      </c>
      <c r="W21" s="81">
        <v>0.71799999999999997</v>
      </c>
      <c r="X21" s="81">
        <v>1.409</v>
      </c>
      <c r="Y21" s="81">
        <v>1.151</v>
      </c>
      <c r="Z21" s="78"/>
      <c r="AA21" s="79">
        <f t="shared" si="2"/>
        <v>201.04999999999998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9.2800000000000011</v>
      </c>
      <c r="C26" s="88">
        <f t="shared" si="3"/>
        <v>28.171999999999997</v>
      </c>
      <c r="D26" s="88">
        <f t="shared" si="3"/>
        <v>27.427999999999997</v>
      </c>
      <c r="E26" s="88">
        <f t="shared" si="3"/>
        <v>25.821999999999999</v>
      </c>
      <c r="F26" s="88">
        <f t="shared" si="3"/>
        <v>26.542000000000002</v>
      </c>
      <c r="G26" s="88">
        <f t="shared" si="3"/>
        <v>27.942</v>
      </c>
      <c r="H26" s="88">
        <f t="shared" si="3"/>
        <v>8.229000000000001</v>
      </c>
      <c r="I26" s="88">
        <f t="shared" si="3"/>
        <v>9.5679999999999996</v>
      </c>
      <c r="J26" s="88">
        <f t="shared" si="3"/>
        <v>69.263999999999996</v>
      </c>
      <c r="K26" s="88">
        <f t="shared" si="3"/>
        <v>70.674000000000007</v>
      </c>
      <c r="L26" s="88">
        <f t="shared" si="3"/>
        <v>71.759</v>
      </c>
      <c r="M26" s="88">
        <f t="shared" si="3"/>
        <v>72.324999999999989</v>
      </c>
      <c r="N26" s="88">
        <f t="shared" si="3"/>
        <v>0</v>
      </c>
      <c r="O26" s="88">
        <f t="shared" si="3"/>
        <v>0.7</v>
      </c>
      <c r="P26" s="88">
        <f t="shared" si="3"/>
        <v>1.5680000000000001</v>
      </c>
      <c r="Q26" s="88">
        <f t="shared" si="3"/>
        <v>2.6080000000000001</v>
      </c>
      <c r="R26" s="88">
        <f t="shared" si="3"/>
        <v>2.093</v>
      </c>
      <c r="S26" s="88">
        <f t="shared" si="3"/>
        <v>0.52800000000000002</v>
      </c>
      <c r="T26" s="88">
        <f t="shared" si="3"/>
        <v>0</v>
      </c>
      <c r="U26" s="88">
        <f t="shared" si="3"/>
        <v>0.71899999999999997</v>
      </c>
      <c r="V26" s="88">
        <f t="shared" si="3"/>
        <v>0.72299999999999998</v>
      </c>
      <c r="W26" s="88">
        <f t="shared" si="3"/>
        <v>0.71799999999999997</v>
      </c>
      <c r="X26" s="88">
        <f t="shared" si="3"/>
        <v>1.409</v>
      </c>
      <c r="Y26" s="88">
        <f t="shared" si="3"/>
        <v>1.151</v>
      </c>
      <c r="Z26" s="89" t="str">
        <f t="shared" si="3"/>
        <v/>
      </c>
      <c r="AA26" s="90">
        <f>SUM(AA19:AA25)</f>
        <v>459.22199999999998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117.26600000000001</v>
      </c>
      <c r="C30" s="77">
        <v>36.573999999999998</v>
      </c>
      <c r="D30" s="77">
        <v>65.545000000000002</v>
      </c>
      <c r="E30" s="77">
        <v>38.805999999999997</v>
      </c>
      <c r="F30" s="77">
        <v>43.517000000000003</v>
      </c>
      <c r="G30" s="77">
        <v>245.166</v>
      </c>
      <c r="H30" s="77">
        <v>40.29</v>
      </c>
      <c r="I30" s="77">
        <v>83.21</v>
      </c>
      <c r="J30" s="77">
        <v>151.10499999999999</v>
      </c>
      <c r="K30" s="77">
        <v>105.607</v>
      </c>
      <c r="L30" s="77">
        <v>109.52800000000001</v>
      </c>
      <c r="M30" s="77">
        <v>72.325000000000003</v>
      </c>
      <c r="N30" s="77"/>
      <c r="O30" s="77">
        <v>0.7</v>
      </c>
      <c r="P30" s="77">
        <v>112.47499999999999</v>
      </c>
      <c r="Q30" s="77">
        <v>44.332999999999998</v>
      </c>
      <c r="R30" s="77">
        <v>17.885000000000002</v>
      </c>
      <c r="S30" s="77">
        <v>17.635999999999999</v>
      </c>
      <c r="T30" s="77"/>
      <c r="U30" s="77">
        <v>40.064</v>
      </c>
      <c r="V30" s="77">
        <v>31.971</v>
      </c>
      <c r="W30" s="77">
        <v>53.28</v>
      </c>
      <c r="X30" s="77">
        <v>7.3259999999999996</v>
      </c>
      <c r="Y30" s="77">
        <v>54.173999999999999</v>
      </c>
      <c r="Z30" s="78"/>
      <c r="AA30" s="79">
        <f>SUM(B30:Z30)</f>
        <v>1488.7830000000001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117.26600000000001</v>
      </c>
      <c r="C32" s="62">
        <f t="shared" ref="C32:Z32" si="4">IF(LEN(C$2)&gt;0,SUM(C29:C31),"")</f>
        <v>36.573999999999998</v>
      </c>
      <c r="D32" s="62">
        <f t="shared" si="4"/>
        <v>65.545000000000002</v>
      </c>
      <c r="E32" s="62">
        <f t="shared" si="4"/>
        <v>38.805999999999997</v>
      </c>
      <c r="F32" s="62">
        <f t="shared" si="4"/>
        <v>43.517000000000003</v>
      </c>
      <c r="G32" s="62">
        <f t="shared" si="4"/>
        <v>245.166</v>
      </c>
      <c r="H32" s="62">
        <f t="shared" si="4"/>
        <v>40.29</v>
      </c>
      <c r="I32" s="62">
        <f t="shared" si="4"/>
        <v>83.21</v>
      </c>
      <c r="J32" s="62">
        <f t="shared" si="4"/>
        <v>151.10499999999999</v>
      </c>
      <c r="K32" s="62">
        <f t="shared" si="4"/>
        <v>105.607</v>
      </c>
      <c r="L32" s="62">
        <f t="shared" si="4"/>
        <v>109.52800000000001</v>
      </c>
      <c r="M32" s="62">
        <f t="shared" si="4"/>
        <v>72.325000000000003</v>
      </c>
      <c r="N32" s="62">
        <f t="shared" si="4"/>
        <v>0</v>
      </c>
      <c r="O32" s="62">
        <f t="shared" si="4"/>
        <v>0.7</v>
      </c>
      <c r="P32" s="62">
        <f t="shared" si="4"/>
        <v>112.47499999999999</v>
      </c>
      <c r="Q32" s="62">
        <f t="shared" si="4"/>
        <v>44.332999999999998</v>
      </c>
      <c r="R32" s="62">
        <f t="shared" si="4"/>
        <v>17.885000000000002</v>
      </c>
      <c r="S32" s="62">
        <f t="shared" si="4"/>
        <v>17.635999999999999</v>
      </c>
      <c r="T32" s="62">
        <f t="shared" si="4"/>
        <v>0</v>
      </c>
      <c r="U32" s="62">
        <f t="shared" si="4"/>
        <v>40.064</v>
      </c>
      <c r="V32" s="62">
        <f t="shared" si="4"/>
        <v>31.971</v>
      </c>
      <c r="W32" s="62">
        <f t="shared" si="4"/>
        <v>53.28</v>
      </c>
      <c r="X32" s="62">
        <f t="shared" si="4"/>
        <v>7.3259999999999996</v>
      </c>
      <c r="Y32" s="62">
        <f t="shared" si="4"/>
        <v>54.173999999999999</v>
      </c>
      <c r="Z32" s="63" t="str">
        <f t="shared" si="4"/>
        <v/>
      </c>
      <c r="AA32" s="64">
        <f>SUM(AA29:AA31)</f>
        <v>1488.7830000000001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>
        <v>7.7</v>
      </c>
      <c r="G39" s="99"/>
      <c r="H39" s="99">
        <v>33.799999999999997</v>
      </c>
      <c r="I39" s="99"/>
      <c r="J39" s="99"/>
      <c r="K39" s="99"/>
      <c r="L39" s="99">
        <v>36.700000000000003</v>
      </c>
      <c r="M39" s="99">
        <v>133.19999999999999</v>
      </c>
      <c r="N39" s="99">
        <v>190.6</v>
      </c>
      <c r="O39" s="99">
        <v>154.6</v>
      </c>
      <c r="P39" s="99"/>
      <c r="Q39" s="99">
        <v>1.4</v>
      </c>
      <c r="R39" s="99"/>
      <c r="S39" s="99"/>
      <c r="T39" s="99">
        <v>47.1</v>
      </c>
      <c r="U39" s="99"/>
      <c r="V39" s="99"/>
      <c r="W39" s="99"/>
      <c r="X39" s="99">
        <v>44</v>
      </c>
      <c r="Y39" s="99"/>
      <c r="Z39" s="100"/>
      <c r="AA39" s="79">
        <f t="shared" si="5"/>
        <v>649.1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7.7</v>
      </c>
      <c r="G40" s="88">
        <f t="shared" si="6"/>
        <v>0</v>
      </c>
      <c r="H40" s="88">
        <f t="shared" si="6"/>
        <v>33.799999999999997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36.700000000000003</v>
      </c>
      <c r="M40" s="88">
        <f t="shared" si="6"/>
        <v>133.19999999999999</v>
      </c>
      <c r="N40" s="88">
        <f t="shared" si="6"/>
        <v>190.6</v>
      </c>
      <c r="O40" s="88">
        <f t="shared" si="6"/>
        <v>154.6</v>
      </c>
      <c r="P40" s="88">
        <f t="shared" si="6"/>
        <v>0</v>
      </c>
      <c r="Q40" s="88">
        <f t="shared" si="6"/>
        <v>1.4</v>
      </c>
      <c r="R40" s="88">
        <f t="shared" si="6"/>
        <v>0</v>
      </c>
      <c r="S40" s="88">
        <f t="shared" si="6"/>
        <v>0</v>
      </c>
      <c r="T40" s="88">
        <f t="shared" si="6"/>
        <v>47.1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44</v>
      </c>
      <c r="Y40" s="88">
        <f t="shared" si="6"/>
        <v>0</v>
      </c>
      <c r="Z40" s="89" t="str">
        <f t="shared" si="6"/>
        <v/>
      </c>
      <c r="AA40" s="90">
        <f t="shared" si="5"/>
        <v>649.1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>
        <v>7.7</v>
      </c>
      <c r="G47" s="99"/>
      <c r="H47" s="99">
        <v>33.799999999999997</v>
      </c>
      <c r="I47" s="99"/>
      <c r="J47" s="99"/>
      <c r="K47" s="99"/>
      <c r="L47" s="99">
        <v>36.700000000000003</v>
      </c>
      <c r="M47" s="99">
        <v>133.19999999999999</v>
      </c>
      <c r="N47" s="99">
        <v>190.6</v>
      </c>
      <c r="O47" s="99">
        <v>154.6</v>
      </c>
      <c r="P47" s="99"/>
      <c r="Q47" s="99">
        <v>1.4</v>
      </c>
      <c r="R47" s="99"/>
      <c r="S47" s="99"/>
      <c r="T47" s="99">
        <v>47.1</v>
      </c>
      <c r="U47" s="99"/>
      <c r="V47" s="99"/>
      <c r="W47" s="99"/>
      <c r="X47" s="99">
        <v>44</v>
      </c>
      <c r="Y47" s="99"/>
      <c r="Z47" s="100"/>
      <c r="AA47" s="79">
        <f t="shared" si="7"/>
        <v>649.1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7.7</v>
      </c>
      <c r="G49" s="88">
        <f t="shared" si="8"/>
        <v>0</v>
      </c>
      <c r="H49" s="88">
        <f t="shared" si="8"/>
        <v>33.799999999999997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36.700000000000003</v>
      </c>
      <c r="M49" s="88">
        <f t="shared" si="8"/>
        <v>133.19999999999999</v>
      </c>
      <c r="N49" s="88">
        <f t="shared" si="8"/>
        <v>190.6</v>
      </c>
      <c r="O49" s="88">
        <f t="shared" si="8"/>
        <v>154.6</v>
      </c>
      <c r="P49" s="88">
        <f t="shared" si="8"/>
        <v>0</v>
      </c>
      <c r="Q49" s="88">
        <f t="shared" si="8"/>
        <v>1.4</v>
      </c>
      <c r="R49" s="88">
        <f t="shared" si="8"/>
        <v>0</v>
      </c>
      <c r="S49" s="88">
        <f t="shared" si="8"/>
        <v>0</v>
      </c>
      <c r="T49" s="88">
        <f t="shared" si="8"/>
        <v>47.1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44</v>
      </c>
      <c r="Y49" s="88">
        <f t="shared" si="8"/>
        <v>0</v>
      </c>
      <c r="Z49" s="89" t="str">
        <f t="shared" si="8"/>
        <v/>
      </c>
      <c r="AA49" s="90">
        <f t="shared" si="7"/>
        <v>649.1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117.26599999999999</v>
      </c>
      <c r="C52" s="88">
        <f t="shared" si="10"/>
        <v>36.573999999999998</v>
      </c>
      <c r="D52" s="88">
        <f t="shared" si="10"/>
        <v>65.544999999999987</v>
      </c>
      <c r="E52" s="88">
        <f t="shared" si="10"/>
        <v>38.805999999999997</v>
      </c>
      <c r="F52" s="88">
        <f t="shared" si="10"/>
        <v>51.217000000000006</v>
      </c>
      <c r="G52" s="88">
        <f t="shared" si="10"/>
        <v>245.16600000000003</v>
      </c>
      <c r="H52" s="88">
        <f t="shared" si="10"/>
        <v>74.09</v>
      </c>
      <c r="I52" s="88">
        <f t="shared" si="10"/>
        <v>83.21</v>
      </c>
      <c r="J52" s="88">
        <f t="shared" si="10"/>
        <v>151.10500000000002</v>
      </c>
      <c r="K52" s="88">
        <f t="shared" si="10"/>
        <v>105.607</v>
      </c>
      <c r="L52" s="88">
        <f t="shared" si="10"/>
        <v>146.22800000000001</v>
      </c>
      <c r="M52" s="88">
        <f t="shared" si="10"/>
        <v>205.52499999999998</v>
      </c>
      <c r="N52" s="88">
        <f t="shared" si="10"/>
        <v>190.6</v>
      </c>
      <c r="O52" s="88">
        <f t="shared" si="10"/>
        <v>155.29999999999998</v>
      </c>
      <c r="P52" s="88">
        <f t="shared" si="10"/>
        <v>112.47499999999999</v>
      </c>
      <c r="Q52" s="88">
        <f t="shared" si="10"/>
        <v>45.732999999999997</v>
      </c>
      <c r="R52" s="88">
        <f t="shared" si="10"/>
        <v>17.884999999999998</v>
      </c>
      <c r="S52" s="88">
        <f t="shared" si="10"/>
        <v>17.635999999999999</v>
      </c>
      <c r="T52" s="88">
        <f t="shared" si="10"/>
        <v>47.1</v>
      </c>
      <c r="U52" s="88">
        <f t="shared" si="10"/>
        <v>40.064</v>
      </c>
      <c r="V52" s="88">
        <f t="shared" si="10"/>
        <v>31.971</v>
      </c>
      <c r="W52" s="88">
        <f t="shared" si="10"/>
        <v>53.28</v>
      </c>
      <c r="X52" s="88">
        <f t="shared" si="10"/>
        <v>51.326000000000001</v>
      </c>
      <c r="Y52" s="88">
        <f t="shared" si="10"/>
        <v>54.173999999999999</v>
      </c>
      <c r="Z52" s="89" t="str">
        <f t="shared" si="10"/>
        <v/>
      </c>
      <c r="AA52" s="104">
        <f>SUM(B52:Z52)</f>
        <v>2137.8829999999994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117.26600000000001</v>
      </c>
      <c r="C4" s="18">
        <v>36.573999999999998</v>
      </c>
      <c r="D4" s="18">
        <v>65.544999999999987</v>
      </c>
      <c r="E4" s="18">
        <v>38.805999999999997</v>
      </c>
      <c r="F4" s="18">
        <v>51.19</v>
      </c>
      <c r="G4" s="18">
        <v>245.166</v>
      </c>
      <c r="H4" s="18">
        <v>74.125</v>
      </c>
      <c r="I4" s="18">
        <v>83.253</v>
      </c>
      <c r="J4" s="18">
        <v>151.06</v>
      </c>
      <c r="K4" s="18">
        <v>105.58499999999999</v>
      </c>
      <c r="L4" s="18">
        <v>146.23000000000002</v>
      </c>
      <c r="M4" s="18">
        <v>205.53100000000001</v>
      </c>
      <c r="N4" s="18">
        <v>190.55799999999999</v>
      </c>
      <c r="O4" s="18">
        <v>155.28800000000001</v>
      </c>
      <c r="P4" s="18">
        <v>112.44699999999999</v>
      </c>
      <c r="Q4" s="18">
        <v>45.692</v>
      </c>
      <c r="R4" s="18">
        <v>17.884999999999998</v>
      </c>
      <c r="S4" s="18">
        <v>17.635999999999999</v>
      </c>
      <c r="T4" s="18">
        <v>47.137</v>
      </c>
      <c r="U4" s="18">
        <v>40.1</v>
      </c>
      <c r="V4" s="18">
        <v>32.006</v>
      </c>
      <c r="W4" s="18">
        <v>53.248000000000005</v>
      </c>
      <c r="X4" s="18">
        <v>51.353000000000009</v>
      </c>
      <c r="Y4" s="18">
        <v>54.173999999999999</v>
      </c>
      <c r="Z4" s="19"/>
      <c r="AA4" s="20">
        <f>SUM(B4:Z4)</f>
        <v>2137.855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98.05</v>
      </c>
      <c r="C7" s="28">
        <v>79.400000000000006</v>
      </c>
      <c r="D7" s="28">
        <v>92.73</v>
      </c>
      <c r="E7" s="28">
        <v>87.5</v>
      </c>
      <c r="F7" s="28">
        <v>92.5</v>
      </c>
      <c r="G7" s="28">
        <v>100.14</v>
      </c>
      <c r="H7" s="28">
        <v>118.8</v>
      </c>
      <c r="I7" s="28">
        <v>170</v>
      </c>
      <c r="J7" s="28">
        <v>160</v>
      </c>
      <c r="K7" s="28">
        <v>106.3</v>
      </c>
      <c r="L7" s="28">
        <v>96.36</v>
      </c>
      <c r="M7" s="28">
        <v>90.45</v>
      </c>
      <c r="N7" s="28">
        <v>80</v>
      </c>
      <c r="O7" s="28">
        <v>78.94</v>
      </c>
      <c r="P7" s="28">
        <v>90.98</v>
      </c>
      <c r="Q7" s="28">
        <v>95.41</v>
      </c>
      <c r="R7" s="28">
        <v>113.47</v>
      </c>
      <c r="S7" s="28">
        <v>109.06</v>
      </c>
      <c r="T7" s="28">
        <v>101.2</v>
      </c>
      <c r="U7" s="28">
        <v>178.9</v>
      </c>
      <c r="V7" s="28">
        <v>149.27000000000001</v>
      </c>
      <c r="W7" s="28">
        <v>118.27</v>
      </c>
      <c r="X7" s="28">
        <v>106.22</v>
      </c>
      <c r="Y7" s="28">
        <v>94.64</v>
      </c>
      <c r="Z7" s="29"/>
      <c r="AA7" s="30">
        <f>IF(SUM(B7:Z7)&lt;&gt;0,AVERAGEIF(B7:Z7,"&lt;&gt;"""),"")</f>
        <v>108.69124999999998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1.0629999999999999</v>
      </c>
      <c r="D14" s="57">
        <v>3.4390000000000001</v>
      </c>
      <c r="E14" s="57">
        <v>5.601</v>
      </c>
      <c r="F14" s="57">
        <v>13.362</v>
      </c>
      <c r="G14" s="57">
        <v>21.059000000000001</v>
      </c>
      <c r="H14" s="57">
        <v>5.0460000000000003</v>
      </c>
      <c r="I14" s="57"/>
      <c r="J14" s="57"/>
      <c r="K14" s="57">
        <v>86.426999999999992</v>
      </c>
      <c r="L14" s="57">
        <v>125.37700000000001</v>
      </c>
      <c r="M14" s="57">
        <v>161.34900000000002</v>
      </c>
      <c r="N14" s="57">
        <v>124.71099999999998</v>
      </c>
      <c r="O14" s="57">
        <v>110.042</v>
      </c>
      <c r="P14" s="57">
        <v>17.192</v>
      </c>
      <c r="Q14" s="57">
        <v>21.695999999999998</v>
      </c>
      <c r="R14" s="57">
        <v>1.085</v>
      </c>
      <c r="S14" s="57">
        <v>8.64</v>
      </c>
      <c r="T14" s="57">
        <v>32.137</v>
      </c>
      <c r="U14" s="57"/>
      <c r="V14" s="57"/>
      <c r="W14" s="57">
        <v>4.6029999999999998</v>
      </c>
      <c r="X14" s="57">
        <v>24.790000000000003</v>
      </c>
      <c r="Y14" s="57">
        <v>40.972999999999999</v>
      </c>
      <c r="Z14" s="58"/>
      <c r="AA14" s="59">
        <f t="shared" si="0"/>
        <v>808.59199999999998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1.0629999999999999</v>
      </c>
      <c r="D16" s="62">
        <f t="shared" si="1"/>
        <v>3.4390000000000001</v>
      </c>
      <c r="E16" s="62">
        <f t="shared" si="1"/>
        <v>5.601</v>
      </c>
      <c r="F16" s="62">
        <f t="shared" si="1"/>
        <v>13.362</v>
      </c>
      <c r="G16" s="62">
        <f t="shared" si="1"/>
        <v>21.059000000000001</v>
      </c>
      <c r="H16" s="62">
        <f t="shared" si="1"/>
        <v>5.0460000000000003</v>
      </c>
      <c r="I16" s="62">
        <f t="shared" si="1"/>
        <v>0</v>
      </c>
      <c r="J16" s="62">
        <f t="shared" si="1"/>
        <v>0</v>
      </c>
      <c r="K16" s="62">
        <f t="shared" si="1"/>
        <v>86.426999999999992</v>
      </c>
      <c r="L16" s="62">
        <f t="shared" si="1"/>
        <v>125.37700000000001</v>
      </c>
      <c r="M16" s="62">
        <f t="shared" si="1"/>
        <v>161.34900000000002</v>
      </c>
      <c r="N16" s="62">
        <f t="shared" si="1"/>
        <v>124.71099999999998</v>
      </c>
      <c r="O16" s="62">
        <f t="shared" si="1"/>
        <v>110.042</v>
      </c>
      <c r="P16" s="62">
        <f t="shared" si="1"/>
        <v>17.192</v>
      </c>
      <c r="Q16" s="62">
        <f t="shared" si="1"/>
        <v>21.695999999999998</v>
      </c>
      <c r="R16" s="62">
        <f t="shared" si="1"/>
        <v>1.085</v>
      </c>
      <c r="S16" s="62">
        <f t="shared" si="1"/>
        <v>8.64</v>
      </c>
      <c r="T16" s="62">
        <f t="shared" si="1"/>
        <v>32.137</v>
      </c>
      <c r="U16" s="62">
        <f t="shared" si="1"/>
        <v>0</v>
      </c>
      <c r="V16" s="62">
        <f t="shared" si="1"/>
        <v>0</v>
      </c>
      <c r="W16" s="62">
        <f t="shared" si="1"/>
        <v>4.6029999999999998</v>
      </c>
      <c r="X16" s="62">
        <f t="shared" si="1"/>
        <v>24.790000000000003</v>
      </c>
      <c r="Y16" s="62">
        <f t="shared" si="1"/>
        <v>40.972999999999999</v>
      </c>
      <c r="Z16" s="63" t="str">
        <f t="shared" si="1"/>
        <v/>
      </c>
      <c r="AA16" s="64">
        <f>SUM(AA10:AA15)</f>
        <v>808.59199999999998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12.869</v>
      </c>
      <c r="C20" s="77">
        <v>4.625</v>
      </c>
      <c r="D20" s="77">
        <v>30</v>
      </c>
      <c r="E20" s="77">
        <v>3</v>
      </c>
      <c r="F20" s="77">
        <v>30</v>
      </c>
      <c r="G20" s="77">
        <v>40</v>
      </c>
      <c r="H20" s="77">
        <v>50.358000000000004</v>
      </c>
      <c r="I20" s="77"/>
      <c r="J20" s="77"/>
      <c r="K20" s="77">
        <v>18.358000000000001</v>
      </c>
      <c r="L20" s="77">
        <v>20.853000000000002</v>
      </c>
      <c r="M20" s="77">
        <v>31.233000000000004</v>
      </c>
      <c r="N20" s="77">
        <v>36.137</v>
      </c>
      <c r="O20" s="77">
        <v>19.091999999999999</v>
      </c>
      <c r="P20" s="77">
        <v>1.4550000000000001</v>
      </c>
      <c r="Q20" s="77"/>
      <c r="R20" s="77">
        <v>11.450999999999999</v>
      </c>
      <c r="S20" s="77">
        <v>5</v>
      </c>
      <c r="T20" s="77">
        <v>5</v>
      </c>
      <c r="U20" s="77"/>
      <c r="V20" s="77">
        <v>15.095000000000001</v>
      </c>
      <c r="W20" s="77"/>
      <c r="X20" s="77">
        <v>12.312999999999999</v>
      </c>
      <c r="Y20" s="77"/>
      <c r="Z20" s="78"/>
      <c r="AA20" s="79">
        <f t="shared" si="2"/>
        <v>346.839</v>
      </c>
    </row>
    <row r="21" spans="1:27" ht="24.95" customHeight="1" x14ac:dyDescent="0.2">
      <c r="A21" s="75" t="s">
        <v>16</v>
      </c>
      <c r="B21" s="80">
        <v>21.497</v>
      </c>
      <c r="C21" s="81">
        <v>30.886000000000003</v>
      </c>
      <c r="D21" s="81">
        <v>13.106</v>
      </c>
      <c r="E21" s="81">
        <v>26.204999999999998</v>
      </c>
      <c r="F21" s="81">
        <v>7.8280000000000003</v>
      </c>
      <c r="G21" s="81">
        <v>8.3070000000000004</v>
      </c>
      <c r="H21" s="81">
        <v>18.721</v>
      </c>
      <c r="I21" s="81">
        <v>25.952999999999999</v>
      </c>
      <c r="J21" s="81">
        <v>9.66</v>
      </c>
      <c r="K21" s="81"/>
      <c r="L21" s="81"/>
      <c r="M21" s="81">
        <v>12.949</v>
      </c>
      <c r="N21" s="81">
        <v>29.71</v>
      </c>
      <c r="O21" s="81">
        <v>26.154</v>
      </c>
      <c r="P21" s="81"/>
      <c r="Q21" s="81">
        <v>23.996000000000002</v>
      </c>
      <c r="R21" s="81">
        <v>5.3490000000000002</v>
      </c>
      <c r="S21" s="81">
        <v>3.996</v>
      </c>
      <c r="T21" s="81">
        <v>10</v>
      </c>
      <c r="U21" s="81"/>
      <c r="V21" s="81">
        <v>4.2110000000000003</v>
      </c>
      <c r="W21" s="81">
        <v>10.645</v>
      </c>
      <c r="X21" s="81">
        <v>14.25</v>
      </c>
      <c r="Y21" s="81">
        <v>13.201000000000001</v>
      </c>
      <c r="Z21" s="78"/>
      <c r="AA21" s="79">
        <f t="shared" si="2"/>
        <v>316.62400000000002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34.366</v>
      </c>
      <c r="C26" s="88">
        <f t="shared" ref="C26:Z26" si="3">IF(LEN(C$2)&gt;0,SUM(C19:C25),"")</f>
        <v>35.511000000000003</v>
      </c>
      <c r="D26" s="88">
        <f t="shared" si="3"/>
        <v>43.106000000000002</v>
      </c>
      <c r="E26" s="88">
        <f t="shared" si="3"/>
        <v>29.204999999999998</v>
      </c>
      <c r="F26" s="88">
        <f t="shared" si="3"/>
        <v>37.828000000000003</v>
      </c>
      <c r="G26" s="88">
        <f t="shared" si="3"/>
        <v>48.307000000000002</v>
      </c>
      <c r="H26" s="88">
        <f t="shared" si="3"/>
        <v>69.079000000000008</v>
      </c>
      <c r="I26" s="88">
        <f t="shared" si="3"/>
        <v>25.952999999999999</v>
      </c>
      <c r="J26" s="88">
        <f t="shared" si="3"/>
        <v>9.66</v>
      </c>
      <c r="K26" s="88">
        <f t="shared" si="3"/>
        <v>18.358000000000001</v>
      </c>
      <c r="L26" s="88">
        <f t="shared" si="3"/>
        <v>20.853000000000002</v>
      </c>
      <c r="M26" s="88">
        <f t="shared" si="3"/>
        <v>44.182000000000002</v>
      </c>
      <c r="N26" s="88">
        <f t="shared" si="3"/>
        <v>65.847000000000008</v>
      </c>
      <c r="O26" s="88">
        <f t="shared" si="3"/>
        <v>45.245999999999995</v>
      </c>
      <c r="P26" s="88">
        <f t="shared" si="3"/>
        <v>1.4550000000000001</v>
      </c>
      <c r="Q26" s="88">
        <f t="shared" si="3"/>
        <v>23.996000000000002</v>
      </c>
      <c r="R26" s="88">
        <f t="shared" si="3"/>
        <v>16.799999999999997</v>
      </c>
      <c r="S26" s="88">
        <f t="shared" si="3"/>
        <v>8.9960000000000004</v>
      </c>
      <c r="T26" s="88">
        <f t="shared" si="3"/>
        <v>15</v>
      </c>
      <c r="U26" s="88">
        <f t="shared" si="3"/>
        <v>0</v>
      </c>
      <c r="V26" s="88">
        <f t="shared" si="3"/>
        <v>19.306000000000001</v>
      </c>
      <c r="W26" s="88">
        <f t="shared" si="3"/>
        <v>10.645</v>
      </c>
      <c r="X26" s="88">
        <f t="shared" si="3"/>
        <v>26.562999999999999</v>
      </c>
      <c r="Y26" s="88">
        <f t="shared" si="3"/>
        <v>13.201000000000001</v>
      </c>
      <c r="Z26" s="89" t="str">
        <f t="shared" si="3"/>
        <v/>
      </c>
      <c r="AA26" s="90">
        <f>SUM(AA19:AA25)</f>
        <v>663.46299999999997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34.366</v>
      </c>
      <c r="C30" s="77">
        <v>36.573999999999998</v>
      </c>
      <c r="D30" s="77">
        <v>46.545000000000002</v>
      </c>
      <c r="E30" s="77">
        <v>34.805999999999997</v>
      </c>
      <c r="F30" s="77">
        <v>51.19</v>
      </c>
      <c r="G30" s="77">
        <v>69.366</v>
      </c>
      <c r="H30" s="77">
        <v>74.125</v>
      </c>
      <c r="I30" s="77">
        <v>25.952999999999999</v>
      </c>
      <c r="J30" s="77">
        <v>9.66</v>
      </c>
      <c r="K30" s="77">
        <v>104.785</v>
      </c>
      <c r="L30" s="77">
        <v>146.22999999999999</v>
      </c>
      <c r="M30" s="77">
        <v>205.53100000000001</v>
      </c>
      <c r="N30" s="77">
        <v>190.55799999999999</v>
      </c>
      <c r="O30" s="77">
        <v>155.28800000000001</v>
      </c>
      <c r="P30" s="77">
        <v>18.646999999999998</v>
      </c>
      <c r="Q30" s="77">
        <v>45.692</v>
      </c>
      <c r="R30" s="77">
        <v>17.885000000000002</v>
      </c>
      <c r="S30" s="77">
        <v>17.635999999999999</v>
      </c>
      <c r="T30" s="77">
        <v>47.137</v>
      </c>
      <c r="U30" s="77"/>
      <c r="V30" s="77">
        <v>19.306000000000001</v>
      </c>
      <c r="W30" s="77">
        <v>15.247999999999999</v>
      </c>
      <c r="X30" s="77">
        <v>51.353000000000002</v>
      </c>
      <c r="Y30" s="77">
        <v>54.173999999999999</v>
      </c>
      <c r="Z30" s="78"/>
      <c r="AA30" s="79">
        <f>SUM(B30:Z30)</f>
        <v>1472.0550000000001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34.366</v>
      </c>
      <c r="C32" s="62">
        <f t="shared" ref="C32:Z32" si="4">IF(LEN(C$2)&gt;0,SUM(C29:C31),"")</f>
        <v>36.573999999999998</v>
      </c>
      <c r="D32" s="62">
        <f t="shared" si="4"/>
        <v>46.545000000000002</v>
      </c>
      <c r="E32" s="62">
        <f t="shared" si="4"/>
        <v>34.805999999999997</v>
      </c>
      <c r="F32" s="62">
        <f t="shared" si="4"/>
        <v>51.19</v>
      </c>
      <c r="G32" s="62">
        <f t="shared" si="4"/>
        <v>69.366</v>
      </c>
      <c r="H32" s="62">
        <f t="shared" si="4"/>
        <v>74.125</v>
      </c>
      <c r="I32" s="62">
        <f t="shared" si="4"/>
        <v>25.952999999999999</v>
      </c>
      <c r="J32" s="62">
        <f t="shared" si="4"/>
        <v>9.66</v>
      </c>
      <c r="K32" s="62">
        <f t="shared" si="4"/>
        <v>104.785</v>
      </c>
      <c r="L32" s="62">
        <f t="shared" si="4"/>
        <v>146.22999999999999</v>
      </c>
      <c r="M32" s="62">
        <f t="shared" si="4"/>
        <v>205.53100000000001</v>
      </c>
      <c r="N32" s="62">
        <f t="shared" si="4"/>
        <v>190.55799999999999</v>
      </c>
      <c r="O32" s="62">
        <f t="shared" si="4"/>
        <v>155.28800000000001</v>
      </c>
      <c r="P32" s="62">
        <f t="shared" si="4"/>
        <v>18.646999999999998</v>
      </c>
      <c r="Q32" s="62">
        <f t="shared" si="4"/>
        <v>45.692</v>
      </c>
      <c r="R32" s="62">
        <f t="shared" si="4"/>
        <v>17.885000000000002</v>
      </c>
      <c r="S32" s="62">
        <f t="shared" si="4"/>
        <v>17.635999999999999</v>
      </c>
      <c r="T32" s="62">
        <f t="shared" si="4"/>
        <v>47.137</v>
      </c>
      <c r="U32" s="62">
        <f t="shared" si="4"/>
        <v>0</v>
      </c>
      <c r="V32" s="62">
        <f t="shared" si="4"/>
        <v>19.306000000000001</v>
      </c>
      <c r="W32" s="62">
        <f t="shared" si="4"/>
        <v>15.247999999999999</v>
      </c>
      <c r="X32" s="62">
        <f t="shared" si="4"/>
        <v>51.353000000000002</v>
      </c>
      <c r="Y32" s="62">
        <f t="shared" si="4"/>
        <v>54.173999999999999</v>
      </c>
      <c r="Z32" s="63" t="str">
        <f t="shared" si="4"/>
        <v/>
      </c>
      <c r="AA32" s="64">
        <f>SUM(AA29:AA31)</f>
        <v>1472.0550000000001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82.9</v>
      </c>
      <c r="C39" s="99"/>
      <c r="D39" s="99">
        <v>19</v>
      </c>
      <c r="E39" s="99">
        <v>4</v>
      </c>
      <c r="F39" s="99"/>
      <c r="G39" s="99">
        <v>175.8</v>
      </c>
      <c r="H39" s="99"/>
      <c r="I39" s="99">
        <v>57.3</v>
      </c>
      <c r="J39" s="99">
        <v>141.4</v>
      </c>
      <c r="K39" s="99">
        <v>0.8</v>
      </c>
      <c r="L39" s="99"/>
      <c r="M39" s="99"/>
      <c r="N39" s="99"/>
      <c r="O39" s="99"/>
      <c r="P39" s="99">
        <v>93.8</v>
      </c>
      <c r="Q39" s="99"/>
      <c r="R39" s="99"/>
      <c r="S39" s="99"/>
      <c r="T39" s="99"/>
      <c r="U39" s="99">
        <v>40.1</v>
      </c>
      <c r="V39" s="99">
        <v>12.7</v>
      </c>
      <c r="W39" s="99">
        <v>38</v>
      </c>
      <c r="X39" s="99"/>
      <c r="Y39" s="99"/>
      <c r="Z39" s="100"/>
      <c r="AA39" s="79">
        <f t="shared" si="5"/>
        <v>665.80000000000018</v>
      </c>
    </row>
    <row r="40" spans="1:27" ht="30" customHeight="1" thickBot="1" x14ac:dyDescent="0.25">
      <c r="A40" s="86" t="s">
        <v>46</v>
      </c>
      <c r="B40" s="87">
        <f>IF(LEN(B$2)&gt;0,SUM(B35:B39),"")</f>
        <v>82.9</v>
      </c>
      <c r="C40" s="88">
        <f t="shared" ref="C40:Z40" si="6">IF(LEN(C$2)&gt;0,SUM(C35:C39),"")</f>
        <v>0</v>
      </c>
      <c r="D40" s="88">
        <f t="shared" si="6"/>
        <v>19</v>
      </c>
      <c r="E40" s="88">
        <f t="shared" si="6"/>
        <v>4</v>
      </c>
      <c r="F40" s="88">
        <f t="shared" si="6"/>
        <v>0</v>
      </c>
      <c r="G40" s="88">
        <f t="shared" si="6"/>
        <v>175.8</v>
      </c>
      <c r="H40" s="88">
        <f t="shared" si="6"/>
        <v>0</v>
      </c>
      <c r="I40" s="88">
        <f t="shared" si="6"/>
        <v>57.3</v>
      </c>
      <c r="J40" s="88">
        <f t="shared" si="6"/>
        <v>141.4</v>
      </c>
      <c r="K40" s="88">
        <f t="shared" si="6"/>
        <v>0.8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93.8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40.1</v>
      </c>
      <c r="V40" s="88">
        <f t="shared" si="6"/>
        <v>12.7</v>
      </c>
      <c r="W40" s="88">
        <f t="shared" si="6"/>
        <v>38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665.80000000000018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82.9</v>
      </c>
      <c r="C47" s="99"/>
      <c r="D47" s="99">
        <v>19</v>
      </c>
      <c r="E47" s="99">
        <v>4</v>
      </c>
      <c r="F47" s="99"/>
      <c r="G47" s="99">
        <v>175.8</v>
      </c>
      <c r="H47" s="99"/>
      <c r="I47" s="99">
        <v>57.3</v>
      </c>
      <c r="J47" s="99">
        <v>141.4</v>
      </c>
      <c r="K47" s="99">
        <v>0.8</v>
      </c>
      <c r="L47" s="99"/>
      <c r="M47" s="99"/>
      <c r="N47" s="99"/>
      <c r="O47" s="99"/>
      <c r="P47" s="99">
        <v>93.8</v>
      </c>
      <c r="Q47" s="99"/>
      <c r="R47" s="99"/>
      <c r="S47" s="99"/>
      <c r="T47" s="99"/>
      <c r="U47" s="99">
        <v>40.1</v>
      </c>
      <c r="V47" s="99">
        <v>12.7</v>
      </c>
      <c r="W47" s="99">
        <v>38</v>
      </c>
      <c r="X47" s="99"/>
      <c r="Y47" s="99"/>
      <c r="Z47" s="100"/>
      <c r="AA47" s="79">
        <f t="shared" si="7"/>
        <v>665.80000000000018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82.9</v>
      </c>
      <c r="C49" s="88">
        <f t="shared" ref="C49:Z49" si="8">IF(LEN(C$2)&gt;0,SUM(C43:C48),"")</f>
        <v>0</v>
      </c>
      <c r="D49" s="88">
        <f t="shared" si="8"/>
        <v>19</v>
      </c>
      <c r="E49" s="88">
        <f t="shared" si="8"/>
        <v>4</v>
      </c>
      <c r="F49" s="88">
        <f t="shared" si="8"/>
        <v>0</v>
      </c>
      <c r="G49" s="88">
        <f t="shared" si="8"/>
        <v>175.8</v>
      </c>
      <c r="H49" s="88">
        <f t="shared" si="8"/>
        <v>0</v>
      </c>
      <c r="I49" s="88">
        <f t="shared" si="8"/>
        <v>57.3</v>
      </c>
      <c r="J49" s="88">
        <f t="shared" si="8"/>
        <v>141.4</v>
      </c>
      <c r="K49" s="88">
        <f t="shared" si="8"/>
        <v>0.8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93.8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40.1</v>
      </c>
      <c r="V49" s="88">
        <f t="shared" si="8"/>
        <v>12.7</v>
      </c>
      <c r="W49" s="88">
        <f t="shared" si="8"/>
        <v>38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665.80000000000018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117.26600000000001</v>
      </c>
      <c r="C52" s="88">
        <f t="shared" ref="C52:Z52" si="10">IF(LEN(C$2)&gt;0,SUM(C10:C15)+C26+C40,"")</f>
        <v>36.574000000000005</v>
      </c>
      <c r="D52" s="88">
        <f t="shared" si="10"/>
        <v>65.545000000000002</v>
      </c>
      <c r="E52" s="88">
        <f t="shared" si="10"/>
        <v>38.805999999999997</v>
      </c>
      <c r="F52" s="88">
        <f t="shared" si="10"/>
        <v>51.190000000000005</v>
      </c>
      <c r="G52" s="88">
        <f t="shared" si="10"/>
        <v>245.166</v>
      </c>
      <c r="H52" s="88">
        <f t="shared" si="10"/>
        <v>74.125000000000014</v>
      </c>
      <c r="I52" s="88">
        <f t="shared" si="10"/>
        <v>83.253</v>
      </c>
      <c r="J52" s="88">
        <f t="shared" si="10"/>
        <v>151.06</v>
      </c>
      <c r="K52" s="88">
        <f t="shared" si="10"/>
        <v>105.58499999999999</v>
      </c>
      <c r="L52" s="88">
        <f t="shared" si="10"/>
        <v>146.23000000000002</v>
      </c>
      <c r="M52" s="88">
        <f t="shared" si="10"/>
        <v>205.53100000000001</v>
      </c>
      <c r="N52" s="88">
        <f t="shared" si="10"/>
        <v>190.55799999999999</v>
      </c>
      <c r="O52" s="88">
        <f t="shared" si="10"/>
        <v>155.28800000000001</v>
      </c>
      <c r="P52" s="88">
        <f t="shared" si="10"/>
        <v>112.447</v>
      </c>
      <c r="Q52" s="88">
        <f t="shared" si="10"/>
        <v>45.692</v>
      </c>
      <c r="R52" s="88">
        <f t="shared" si="10"/>
        <v>17.884999999999998</v>
      </c>
      <c r="S52" s="88">
        <f t="shared" si="10"/>
        <v>17.636000000000003</v>
      </c>
      <c r="T52" s="88">
        <f t="shared" si="10"/>
        <v>47.137</v>
      </c>
      <c r="U52" s="88">
        <f t="shared" si="10"/>
        <v>40.1</v>
      </c>
      <c r="V52" s="88">
        <f t="shared" si="10"/>
        <v>32.006</v>
      </c>
      <c r="W52" s="88">
        <f t="shared" si="10"/>
        <v>53.247999999999998</v>
      </c>
      <c r="X52" s="88">
        <f t="shared" si="10"/>
        <v>51.353000000000002</v>
      </c>
      <c r="Y52" s="88">
        <f t="shared" si="10"/>
        <v>54.173999999999999</v>
      </c>
      <c r="Z52" s="89" t="str">
        <f t="shared" si="10"/>
        <v/>
      </c>
      <c r="AA52" s="104">
        <f>SUM(B52:Z52)</f>
        <v>2137.855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82.9</v>
      </c>
      <c r="C4" s="18"/>
      <c r="D4" s="18">
        <v>19</v>
      </c>
      <c r="E4" s="18">
        <v>4</v>
      </c>
      <c r="F4" s="18">
        <v>-7.7</v>
      </c>
      <c r="G4" s="18">
        <v>175.8</v>
      </c>
      <c r="H4" s="18">
        <v>-33.799999999999997</v>
      </c>
      <c r="I4" s="18">
        <v>57.3</v>
      </c>
      <c r="J4" s="18">
        <v>141.4</v>
      </c>
      <c r="K4" s="18">
        <v>0.8</v>
      </c>
      <c r="L4" s="18">
        <v>-36.700000000000003</v>
      </c>
      <c r="M4" s="18">
        <v>-133.19999999999999</v>
      </c>
      <c r="N4" s="18">
        <v>-190.6</v>
      </c>
      <c r="O4" s="18">
        <v>-154.6</v>
      </c>
      <c r="P4" s="18">
        <v>93.8</v>
      </c>
      <c r="Q4" s="18">
        <v>-1.4</v>
      </c>
      <c r="R4" s="18"/>
      <c r="S4" s="18"/>
      <c r="T4" s="18">
        <v>-47.1</v>
      </c>
      <c r="U4" s="18">
        <v>40.1</v>
      </c>
      <c r="V4" s="18">
        <v>12.7</v>
      </c>
      <c r="W4" s="18">
        <v>38</v>
      </c>
      <c r="X4" s="18">
        <v>-44</v>
      </c>
      <c r="Y4" s="18"/>
      <c r="Z4" s="19"/>
      <c r="AA4" s="111">
        <f>SUM(B4:Z4)</f>
        <v>16.700000000000017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98.05</v>
      </c>
      <c r="C7" s="117">
        <v>79.400000000000006</v>
      </c>
      <c r="D7" s="117">
        <v>92.73</v>
      </c>
      <c r="E7" s="117">
        <v>87.5</v>
      </c>
      <c r="F7" s="117">
        <v>92.5</v>
      </c>
      <c r="G7" s="117">
        <v>100.14</v>
      </c>
      <c r="H7" s="117">
        <v>118.8</v>
      </c>
      <c r="I7" s="117">
        <v>170</v>
      </c>
      <c r="J7" s="117">
        <v>160</v>
      </c>
      <c r="K7" s="117">
        <v>106.3</v>
      </c>
      <c r="L7" s="117">
        <v>96.36</v>
      </c>
      <c r="M7" s="117">
        <v>90.45</v>
      </c>
      <c r="N7" s="117">
        <v>80</v>
      </c>
      <c r="O7" s="117">
        <v>78.94</v>
      </c>
      <c r="P7" s="117">
        <v>90.98</v>
      </c>
      <c r="Q7" s="117">
        <v>95.41</v>
      </c>
      <c r="R7" s="117">
        <v>113.47</v>
      </c>
      <c r="S7" s="117">
        <v>109.06</v>
      </c>
      <c r="T7" s="117">
        <v>101.2</v>
      </c>
      <c r="U7" s="117">
        <v>178.9</v>
      </c>
      <c r="V7" s="117">
        <v>149.27000000000001</v>
      </c>
      <c r="W7" s="117">
        <v>118.27</v>
      </c>
      <c r="X7" s="117">
        <v>106.22</v>
      </c>
      <c r="Y7" s="117">
        <v>94.64</v>
      </c>
      <c r="Z7" s="118"/>
      <c r="AA7" s="119">
        <f>IF(SUM(B7:Z7)&lt;&gt;0,AVERAGEIF(B7:Z7,"&lt;&gt;"""),"")</f>
        <v>108.69124999999998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>
        <v>7.7</v>
      </c>
      <c r="G15" s="133"/>
      <c r="H15" s="133">
        <v>33.799999999999997</v>
      </c>
      <c r="I15" s="133"/>
      <c r="J15" s="133"/>
      <c r="K15" s="133"/>
      <c r="L15" s="133">
        <v>36.700000000000003</v>
      </c>
      <c r="M15" s="133">
        <v>133.19999999999999</v>
      </c>
      <c r="N15" s="133">
        <v>190.6</v>
      </c>
      <c r="O15" s="133">
        <v>154.6</v>
      </c>
      <c r="P15" s="133"/>
      <c r="Q15" s="133">
        <v>1.4</v>
      </c>
      <c r="R15" s="133"/>
      <c r="S15" s="133"/>
      <c r="T15" s="133">
        <v>47.1</v>
      </c>
      <c r="U15" s="133"/>
      <c r="V15" s="133"/>
      <c r="W15" s="133"/>
      <c r="X15" s="133">
        <v>44</v>
      </c>
      <c r="Y15" s="133"/>
      <c r="Z15" s="131"/>
      <c r="AA15" s="132">
        <f t="shared" si="0"/>
        <v>649.1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7.7</v>
      </c>
      <c r="G16" s="135">
        <f t="shared" si="1"/>
        <v>0</v>
      </c>
      <c r="H16" s="135">
        <f t="shared" si="1"/>
        <v>33.799999999999997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36.700000000000003</v>
      </c>
      <c r="M16" s="135">
        <f t="shared" si="1"/>
        <v>133.19999999999999</v>
      </c>
      <c r="N16" s="135">
        <f t="shared" si="1"/>
        <v>190.6</v>
      </c>
      <c r="O16" s="135">
        <f t="shared" si="1"/>
        <v>154.6</v>
      </c>
      <c r="P16" s="135">
        <f t="shared" si="1"/>
        <v>0</v>
      </c>
      <c r="Q16" s="135">
        <f t="shared" si="1"/>
        <v>1.4</v>
      </c>
      <c r="R16" s="135">
        <f t="shared" si="1"/>
        <v>0</v>
      </c>
      <c r="S16" s="135">
        <f t="shared" si="1"/>
        <v>0</v>
      </c>
      <c r="T16" s="135">
        <f t="shared" si="1"/>
        <v>47.1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44</v>
      </c>
      <c r="Y16" s="135">
        <f t="shared" si="1"/>
        <v>0</v>
      </c>
      <c r="Z16" s="136" t="str">
        <f t="shared" si="1"/>
        <v/>
      </c>
      <c r="AA16" s="90">
        <f t="shared" si="0"/>
        <v>649.1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82.9</v>
      </c>
      <c r="C23" s="133"/>
      <c r="D23" s="133">
        <v>19</v>
      </c>
      <c r="E23" s="133">
        <v>4</v>
      </c>
      <c r="F23" s="133"/>
      <c r="G23" s="133">
        <v>175.8</v>
      </c>
      <c r="H23" s="133"/>
      <c r="I23" s="133">
        <v>57.3</v>
      </c>
      <c r="J23" s="133">
        <v>141.4</v>
      </c>
      <c r="K23" s="133">
        <v>0.8</v>
      </c>
      <c r="L23" s="133"/>
      <c r="M23" s="133"/>
      <c r="N23" s="133"/>
      <c r="O23" s="133"/>
      <c r="P23" s="133">
        <v>93.8</v>
      </c>
      <c r="Q23" s="133"/>
      <c r="R23" s="133"/>
      <c r="S23" s="133"/>
      <c r="T23" s="133"/>
      <c r="U23" s="133">
        <v>40.1</v>
      </c>
      <c r="V23" s="133">
        <v>12.7</v>
      </c>
      <c r="W23" s="133">
        <v>38</v>
      </c>
      <c r="X23" s="133"/>
      <c r="Y23" s="133"/>
      <c r="Z23" s="131"/>
      <c r="AA23" s="132">
        <f t="shared" si="2"/>
        <v>665.80000000000018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82.9</v>
      </c>
      <c r="C24" s="135">
        <f t="shared" si="3"/>
        <v>0</v>
      </c>
      <c r="D24" s="135">
        <f t="shared" si="3"/>
        <v>19</v>
      </c>
      <c r="E24" s="135">
        <f t="shared" si="3"/>
        <v>4</v>
      </c>
      <c r="F24" s="135">
        <f t="shared" si="3"/>
        <v>0</v>
      </c>
      <c r="G24" s="135">
        <f t="shared" si="3"/>
        <v>175.8</v>
      </c>
      <c r="H24" s="135">
        <f t="shared" si="3"/>
        <v>0</v>
      </c>
      <c r="I24" s="135">
        <f t="shared" si="3"/>
        <v>57.3</v>
      </c>
      <c r="J24" s="135">
        <f t="shared" si="3"/>
        <v>141.4</v>
      </c>
      <c r="K24" s="135">
        <f t="shared" si="3"/>
        <v>0.8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93.8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40.1</v>
      </c>
      <c r="V24" s="135">
        <f t="shared" si="3"/>
        <v>12.7</v>
      </c>
      <c r="W24" s="135">
        <f t="shared" si="3"/>
        <v>38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665.80000000000018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2024-09-09T20:32:46Z</dcterms:created>
  <dcterms:modified xsi:type="dcterms:W3CDTF">2024-09-09T20:32:47Z</dcterms:modified>
</cp:coreProperties>
</file>