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<sst xmlns="http://schemas.openxmlformats.org/spreadsheetml/2006/main" count="119" uniqueCount="54">
  <si>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08/09/2024 23:26:21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</si>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</sst>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88F-493E-A19F-FA2181F5ACC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6">
                  <c:v>16.768000000000001</c:v>
                </c:pt>
                <c:pt idx="7">
                  <c:v>3.9940000000000002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88F-493E-A19F-FA2181F5ACC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">
                  <c:v>8.4740000000000002</c:v>
                </c:pt>
                <c:pt idx="2">
                  <c:v>8.5109999999999992</c:v>
                </c:pt>
                <c:pt idx="3">
                  <c:v>8.8140000000000001</c:v>
                </c:pt>
                <c:pt idx="4">
                  <c:v>9.3629999999999995</c:v>
                </c:pt>
                <c:pt idx="5">
                  <c:v>11.502000000000001</c:v>
                </c:pt>
                <c:pt idx="8">
                  <c:v>27.222999999999999</c:v>
                </c:pt>
                <c:pt idx="9">
                  <c:v>14.71</c:v>
                </c:pt>
                <c:pt idx="10">
                  <c:v>25.728999999999999</c:v>
                </c:pt>
                <c:pt idx="11">
                  <c:v>27.404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88F-493E-A19F-FA2181F5ACC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9.8049999999999997</c:v>
                </c:pt>
                <c:pt idx="2">
                  <c:v>9.3930000000000007</c:v>
                </c:pt>
                <c:pt idx="3">
                  <c:v>8.67</c:v>
                </c:pt>
                <c:pt idx="4">
                  <c:v>10.175000000000001</c:v>
                </c:pt>
                <c:pt idx="5">
                  <c:v>9.2569999999999997</c:v>
                </c:pt>
                <c:pt idx="8">
                  <c:v>21.934000000000001</c:v>
                </c:pt>
                <c:pt idx="9">
                  <c:v>13.65</c:v>
                </c:pt>
                <c:pt idx="10">
                  <c:v>24.634</c:v>
                </c:pt>
                <c:pt idx="11">
                  <c:v>26.317</c:v>
                </c:pt>
                <c:pt idx="13">
                  <c:v>22.481999999999999</c:v>
                </c:pt>
                <c:pt idx="14">
                  <c:v>19.166</c:v>
                </c:pt>
                <c:pt idx="22">
                  <c:v>1.115</c:v>
                </c:pt>
                <c:pt idx="23">
                  <c:v>1.056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88F-493E-A19F-FA2181F5ACC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88F-493E-A19F-FA2181F5ACC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88F-493E-A19F-FA2181F5ACC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88F-493E-A19F-FA2181F5ACC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2.234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88F-493E-A19F-FA2181F5ACC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688F-493E-A19F-FA2181F5ACC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10.946999999999999</c:v>
                </c:pt>
                <c:pt idx="6">
                  <c:v>12.351000000000001</c:v>
                </c:pt>
                <c:pt idx="7">
                  <c:v>10.082000000000001</c:v>
                </c:pt>
                <c:pt idx="9">
                  <c:v>58.488999999999997</c:v>
                </c:pt>
                <c:pt idx="10">
                  <c:v>49.25</c:v>
                </c:pt>
                <c:pt idx="11">
                  <c:v>37.058</c:v>
                </c:pt>
                <c:pt idx="12">
                  <c:v>11.598000000000001</c:v>
                </c:pt>
                <c:pt idx="13">
                  <c:v>18.004999999999999</c:v>
                </c:pt>
                <c:pt idx="14">
                  <c:v>17.591999999999999</c:v>
                </c:pt>
                <c:pt idx="16">
                  <c:v>22.994</c:v>
                </c:pt>
                <c:pt idx="17">
                  <c:v>40.076999999999998</c:v>
                </c:pt>
                <c:pt idx="18">
                  <c:v>44.524999999999999</c:v>
                </c:pt>
                <c:pt idx="19">
                  <c:v>19.43</c:v>
                </c:pt>
                <c:pt idx="20">
                  <c:v>34.6</c:v>
                </c:pt>
                <c:pt idx="21">
                  <c:v>7.7759999999999998</c:v>
                </c:pt>
                <c:pt idx="23">
                  <c:v>14.037000000000001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88F-493E-A19F-FA2181F5ACC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22.4</c:v>
                </c:pt>
                <c:pt idx="8">
                  <c:v>38.700000000000003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51.2</c:v>
                </c:pt>
                <c:pt idx="13">
                  <c:v>0</c:v>
                </c:pt>
                <c:pt idx="14">
                  <c:v>0</c:v>
                </c:pt>
                <c:pt idx="15">
                  <c:v>37.799999999999997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4.5999999999999996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88F-493E-A19F-FA2181F5ACC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4.0060000000000002</c:v>
                </c:pt>
                <c:pt idx="1">
                  <c:v>2.141</c:v>
                </c:pt>
                <c:pt idx="2">
                  <c:v>2.1040000000000001</c:v>
                </c:pt>
                <c:pt idx="13">
                  <c:v>0.17499999999999999</c:v>
                </c:pt>
                <c:pt idx="14">
                  <c:v>0.66</c:v>
                </c:pt>
                <c:pt idx="18">
                  <c:v>6.7119999999999997</c:v>
                </c:pt>
                <c:pt idx="19">
                  <c:v>7.3049999999999997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88F-493E-A19F-FA2181F5ACC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688F-493E-A19F-FA2181F5ACC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688F-493E-A19F-FA2181F5AC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93.13</c:v>
                </c:pt>
                <c:pt idx="1">
                  <c:v>88</c:v>
                </c:pt>
                <c:pt idx="2">
                  <c:v>83.96</c:v>
                </c:pt>
                <c:pt idx="3">
                  <c:v>75.709999999999994</c:v>
                </c:pt>
                <c:pt idx="4">
                  <c:v>76.099999999999994</c:v>
                </c:pt>
                <c:pt idx="5">
                  <c:v>87</c:v>
                </c:pt>
                <c:pt idx="6">
                  <c:v>152.5</c:v>
                </c:pt>
                <c:pt idx="7">
                  <c:v>155.77000000000001</c:v>
                </c:pt>
                <c:pt idx="8">
                  <c:v>152.61000000000001</c:v>
                </c:pt>
                <c:pt idx="9">
                  <c:v>105.59</c:v>
                </c:pt>
                <c:pt idx="10">
                  <c:v>92.02</c:v>
                </c:pt>
                <c:pt idx="11">
                  <c:v>91.06</c:v>
                </c:pt>
                <c:pt idx="12">
                  <c:v>94</c:v>
                </c:pt>
                <c:pt idx="13">
                  <c:v>102.29</c:v>
                </c:pt>
                <c:pt idx="14">
                  <c:v>103.74</c:v>
                </c:pt>
                <c:pt idx="15">
                  <c:v>96.57</c:v>
                </c:pt>
                <c:pt idx="16">
                  <c:v>148.44999999999999</c:v>
                </c:pt>
                <c:pt idx="17">
                  <c:v>219.73</c:v>
                </c:pt>
                <c:pt idx="18">
                  <c:v>330.75</c:v>
                </c:pt>
                <c:pt idx="19">
                  <c:v>481.2</c:v>
                </c:pt>
                <c:pt idx="20">
                  <c:v>262.23</c:v>
                </c:pt>
                <c:pt idx="21">
                  <c:v>119.96</c:v>
                </c:pt>
                <c:pt idx="22">
                  <c:v>103.32</c:v>
                </c:pt>
                <c:pt idx="23">
                  <c:v>96.38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88F-493E-A19F-FA2181F5AC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816-4596-88C7-E9F25B58CCA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0">
                  <c:v>1.65</c:v>
                </c:pt>
                <c:pt idx="11">
                  <c:v>1.6</c:v>
                </c:pt>
                <c:pt idx="12">
                  <c:v>1.6</c:v>
                </c:pt>
                <c:pt idx="17">
                  <c:v>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16-4596-88C7-E9F25B58CCA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4.992</c:v>
                </c:pt>
                <c:pt idx="1">
                  <c:v>2.1829999999999998</c:v>
                </c:pt>
                <c:pt idx="2">
                  <c:v>2.165</c:v>
                </c:pt>
                <c:pt idx="3">
                  <c:v>2.214</c:v>
                </c:pt>
                <c:pt idx="4">
                  <c:v>3.8689999999999998</c:v>
                </c:pt>
                <c:pt idx="5">
                  <c:v>4.0720000000000001</c:v>
                </c:pt>
                <c:pt idx="6">
                  <c:v>8.85</c:v>
                </c:pt>
                <c:pt idx="7">
                  <c:v>6.883</c:v>
                </c:pt>
                <c:pt idx="8">
                  <c:v>18.507999999999999</c:v>
                </c:pt>
                <c:pt idx="9">
                  <c:v>13.488999999999999</c:v>
                </c:pt>
                <c:pt idx="10">
                  <c:v>38.909999999999997</c:v>
                </c:pt>
                <c:pt idx="11">
                  <c:v>44.235999999999997</c:v>
                </c:pt>
                <c:pt idx="12">
                  <c:v>26.510999999999999</c:v>
                </c:pt>
                <c:pt idx="13">
                  <c:v>12.213000000000001</c:v>
                </c:pt>
                <c:pt idx="14">
                  <c:v>12.245000000000001</c:v>
                </c:pt>
                <c:pt idx="15">
                  <c:v>3.6180000000000003</c:v>
                </c:pt>
                <c:pt idx="16">
                  <c:v>1.464</c:v>
                </c:pt>
                <c:pt idx="17">
                  <c:v>4.0369999999999999</c:v>
                </c:pt>
                <c:pt idx="18">
                  <c:v>15.602</c:v>
                </c:pt>
                <c:pt idx="19">
                  <c:v>10.679</c:v>
                </c:pt>
                <c:pt idx="20">
                  <c:v>9.66</c:v>
                </c:pt>
                <c:pt idx="21">
                  <c:v>3.173</c:v>
                </c:pt>
                <c:pt idx="22">
                  <c:v>2.5060000000000002</c:v>
                </c:pt>
                <c:pt idx="23">
                  <c:v>3.1420000000000003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16-4596-88C7-E9F25B58CCA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5.6930000000000005</c:v>
                </c:pt>
                <c:pt idx="1">
                  <c:v>1.883</c:v>
                </c:pt>
                <c:pt idx="2">
                  <c:v>1.726</c:v>
                </c:pt>
                <c:pt idx="3">
                  <c:v>1.7129999999999999</c:v>
                </c:pt>
                <c:pt idx="4">
                  <c:v>3.9820000000000002</c:v>
                </c:pt>
                <c:pt idx="5">
                  <c:v>1.655</c:v>
                </c:pt>
                <c:pt idx="6">
                  <c:v>4.9909999999999997</c:v>
                </c:pt>
                <c:pt idx="7">
                  <c:v>4.9020000000000001</c:v>
                </c:pt>
                <c:pt idx="8">
                  <c:v>7.577</c:v>
                </c:pt>
                <c:pt idx="9">
                  <c:v>4.5110000000000001</c:v>
                </c:pt>
                <c:pt idx="10">
                  <c:v>4.8570000000000002</c:v>
                </c:pt>
                <c:pt idx="11">
                  <c:v>4.6370000000000005</c:v>
                </c:pt>
                <c:pt idx="12">
                  <c:v>2.8260000000000001</c:v>
                </c:pt>
                <c:pt idx="13">
                  <c:v>3.0369999999999999</c:v>
                </c:pt>
                <c:pt idx="14">
                  <c:v>3.3369999999999997</c:v>
                </c:pt>
                <c:pt idx="15">
                  <c:v>13.248999999999999</c:v>
                </c:pt>
                <c:pt idx="16">
                  <c:v>1.2210000000000001</c:v>
                </c:pt>
                <c:pt idx="17">
                  <c:v>13.291</c:v>
                </c:pt>
                <c:pt idx="18">
                  <c:v>32.564</c:v>
                </c:pt>
                <c:pt idx="19">
                  <c:v>13.154</c:v>
                </c:pt>
                <c:pt idx="20">
                  <c:v>22.295999999999999</c:v>
                </c:pt>
                <c:pt idx="21">
                  <c:v>1.9430000000000001</c:v>
                </c:pt>
                <c:pt idx="22">
                  <c:v>2.1059999999999999</c:v>
                </c:pt>
                <c:pt idx="23">
                  <c:v>3.2709999999999999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816-4596-88C7-E9F25B58CCA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816-4596-88C7-E9F25B58CCA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816-4596-88C7-E9F25B58CCA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816-4596-88C7-E9F25B58CCA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816-4596-88C7-E9F25B58CCA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816-4596-88C7-E9F25B58CCA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816-4596-88C7-E9F25B58CCA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1.1000000000000001</c:v>
                </c:pt>
                <c:pt idx="1">
                  <c:v>12.2</c:v>
                </c:pt>
                <c:pt idx="2">
                  <c:v>12.1</c:v>
                </c:pt>
                <c:pt idx="3">
                  <c:v>4.0999999999999996</c:v>
                </c:pt>
                <c:pt idx="4">
                  <c:v>5.0999999999999996</c:v>
                </c:pt>
                <c:pt idx="5">
                  <c:v>6.9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816-4596-88C7-E9F25B58CCA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3.1319999999999997</c:v>
                </c:pt>
                <c:pt idx="1">
                  <c:v>4.1500000000000004</c:v>
                </c:pt>
                <c:pt idx="2">
                  <c:v>4.01</c:v>
                </c:pt>
                <c:pt idx="3">
                  <c:v>9.4390000000000001</c:v>
                </c:pt>
                <c:pt idx="4">
                  <c:v>6.6280000000000001</c:v>
                </c:pt>
                <c:pt idx="5">
                  <c:v>8.0839999999999996</c:v>
                </c:pt>
                <c:pt idx="6">
                  <c:v>15.278</c:v>
                </c:pt>
                <c:pt idx="7">
                  <c:v>24.690999999999999</c:v>
                </c:pt>
                <c:pt idx="8">
                  <c:v>61.767000000000003</c:v>
                </c:pt>
                <c:pt idx="9">
                  <c:v>68.849000000000004</c:v>
                </c:pt>
                <c:pt idx="10">
                  <c:v>54.196000000000005</c:v>
                </c:pt>
                <c:pt idx="11">
                  <c:v>40.305999999999997</c:v>
                </c:pt>
                <c:pt idx="12">
                  <c:v>31.863</c:v>
                </c:pt>
                <c:pt idx="13">
                  <c:v>25.412000000000006</c:v>
                </c:pt>
                <c:pt idx="14">
                  <c:v>21.835999999999999</c:v>
                </c:pt>
                <c:pt idx="15">
                  <c:v>20.885000000000002</c:v>
                </c:pt>
                <c:pt idx="16">
                  <c:v>22.543000000000003</c:v>
                </c:pt>
                <c:pt idx="17">
                  <c:v>21.148999999999997</c:v>
                </c:pt>
                <c:pt idx="18">
                  <c:v>3.0710000000000002</c:v>
                </c:pt>
                <c:pt idx="19">
                  <c:v>2.9020000000000001</c:v>
                </c:pt>
                <c:pt idx="20">
                  <c:v>2.6440000000000001</c:v>
                </c:pt>
                <c:pt idx="21">
                  <c:v>2.66</c:v>
                </c:pt>
                <c:pt idx="22">
                  <c:v>1.1120000000000001</c:v>
                </c:pt>
                <c:pt idx="23">
                  <c:v>8.68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816-4596-88C7-E9F25B58CCA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816-4596-88C7-E9F25B58CCA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816-4596-88C7-E9F25B58C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93.13</c:v>
                </c:pt>
                <c:pt idx="1">
                  <c:v>88</c:v>
                </c:pt>
                <c:pt idx="2">
                  <c:v>83.96</c:v>
                </c:pt>
                <c:pt idx="3">
                  <c:v>75.709999999999994</c:v>
                </c:pt>
                <c:pt idx="4">
                  <c:v>76.099999999999994</c:v>
                </c:pt>
                <c:pt idx="5">
                  <c:v>87</c:v>
                </c:pt>
                <c:pt idx="6">
                  <c:v>152.5</c:v>
                </c:pt>
                <c:pt idx="7">
                  <c:v>155.77000000000001</c:v>
                </c:pt>
                <c:pt idx="8">
                  <c:v>152.61000000000001</c:v>
                </c:pt>
                <c:pt idx="9">
                  <c:v>105.59</c:v>
                </c:pt>
                <c:pt idx="10">
                  <c:v>92.02</c:v>
                </c:pt>
                <c:pt idx="11">
                  <c:v>91.06</c:v>
                </c:pt>
                <c:pt idx="12">
                  <c:v>94</c:v>
                </c:pt>
                <c:pt idx="13">
                  <c:v>102.29</c:v>
                </c:pt>
                <c:pt idx="14">
                  <c:v>103.74</c:v>
                </c:pt>
                <c:pt idx="15">
                  <c:v>96.57</c:v>
                </c:pt>
                <c:pt idx="16">
                  <c:v>148.44999999999999</c:v>
                </c:pt>
                <c:pt idx="17">
                  <c:v>219.73</c:v>
                </c:pt>
                <c:pt idx="18">
                  <c:v>330.75</c:v>
                </c:pt>
                <c:pt idx="19">
                  <c:v>481.2</c:v>
                </c:pt>
                <c:pt idx="20">
                  <c:v>262.23</c:v>
                </c:pt>
                <c:pt idx="21">
                  <c:v>119.96</c:v>
                </c:pt>
                <c:pt idx="22">
                  <c:v>103.32</c:v>
                </c:pt>
                <c:pt idx="23">
                  <c:v>96.38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816-4596-88C7-E9F25B58C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14.952999999999999</v>
      </c>
      <c r="C4" s="18">
        <v>20.420000000000002</v>
      </c>
      <c r="D4" s="18">
        <v>20.007999999999999</v>
      </c>
      <c r="E4" s="18">
        <v>17.484000000000002</v>
      </c>
      <c r="F4" s="18">
        <v>19.538</v>
      </c>
      <c r="G4" s="18">
        <v>20.759</v>
      </c>
      <c r="H4" s="18">
        <v>29.119</v>
      </c>
      <c r="I4" s="18">
        <v>36.475999999999999</v>
      </c>
      <c r="J4" s="18">
        <v>87.856999999999999</v>
      </c>
      <c r="K4" s="18">
        <v>86.84899999999999</v>
      </c>
      <c r="L4" s="18">
        <v>99.613</v>
      </c>
      <c r="M4" s="18">
        <v>90.778999999999996</v>
      </c>
      <c r="N4" s="18">
        <v>62.798000000000002</v>
      </c>
      <c r="O4" s="18">
        <v>40.661999999999999</v>
      </c>
      <c r="P4" s="18">
        <v>37.417999999999999</v>
      </c>
      <c r="Q4" s="18">
        <v>37.799999999999997</v>
      </c>
      <c r="R4" s="18">
        <v>25.228000000000002</v>
      </c>
      <c r="S4" s="18">
        <v>40.076999999999998</v>
      </c>
      <c r="T4" s="18">
        <v>51.236999999999995</v>
      </c>
      <c r="U4" s="18">
        <v>26.734999999999999</v>
      </c>
      <c r="V4" s="18">
        <v>34.6</v>
      </c>
      <c r="W4" s="18">
        <v>7.7759999999999998</v>
      </c>
      <c r="X4" s="18">
        <v>5.7149999999999999</v>
      </c>
      <c r="Y4" s="18">
        <v>15.093</v>
      </c>
      <c r="Z4" s="19"/>
      <c r="AA4" s="20">
        <f>SUM(B4:Z4)</f>
        <v>928.99399999999991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93.13</v>
      </c>
      <c r="C7" s="28">
        <v>88</v>
      </c>
      <c r="D7" s="28">
        <v>83.96</v>
      </c>
      <c r="E7" s="28">
        <v>75.709999999999994</v>
      </c>
      <c r="F7" s="28">
        <v>76.099999999999994</v>
      </c>
      <c r="G7" s="28">
        <v>87</v>
      </c>
      <c r="H7" s="28">
        <v>152.5</v>
      </c>
      <c r="I7" s="28">
        <v>155.77000000000001</v>
      </c>
      <c r="J7" s="28">
        <v>152.61000000000001</v>
      </c>
      <c r="K7" s="28">
        <v>105.59</v>
      </c>
      <c r="L7" s="28">
        <v>92.02</v>
      </c>
      <c r="M7" s="28">
        <v>91.06</v>
      </c>
      <c r="N7" s="28">
        <v>94</v>
      </c>
      <c r="O7" s="28">
        <v>102.29</v>
      </c>
      <c r="P7" s="28">
        <v>103.74</v>
      </c>
      <c r="Q7" s="28">
        <v>96.57</v>
      </c>
      <c r="R7" s="28">
        <v>148.44999999999999</v>
      </c>
      <c r="S7" s="28">
        <v>219.73</v>
      </c>
      <c r="T7" s="28">
        <v>330.75</v>
      </c>
      <c r="U7" s="28">
        <v>481.2</v>
      </c>
      <c r="V7" s="28">
        <v>262.23</v>
      </c>
      <c r="W7" s="28">
        <v>119.96</v>
      </c>
      <c r="X7" s="28">
        <v>103.32</v>
      </c>
      <c r="Y7" s="28">
        <v>96.38</v>
      </c>
      <c r="Z7" s="29"/>
      <c r="AA7" s="30">
        <f>IF(SUM(B7:Z7)&lt;&gt;0,AVERAGEIF(B7:Z7,"&lt;&gt;"""),"")</f>
        <v>142.16958333333332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2.234</v>
      </c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2.234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10.946999999999999</v>
      </c>
      <c r="C12" s="52"/>
      <c r="D12" s="52"/>
      <c r="E12" s="52"/>
      <c r="F12" s="52"/>
      <c r="G12" s="52"/>
      <c r="H12" s="52">
        <v>12.351000000000001</v>
      </c>
      <c r="I12" s="52">
        <v>10.082000000000001</v>
      </c>
      <c r="J12" s="52"/>
      <c r="K12" s="52">
        <v>58.488999999999997</v>
      </c>
      <c r="L12" s="52">
        <v>49.25</v>
      </c>
      <c r="M12" s="52">
        <v>37.058</v>
      </c>
      <c r="N12" s="52">
        <v>11.598000000000001</v>
      </c>
      <c r="O12" s="52">
        <v>18.004999999999999</v>
      </c>
      <c r="P12" s="52">
        <v>17.591999999999999</v>
      </c>
      <c r="Q12" s="52"/>
      <c r="R12" s="52">
        <v>22.994</v>
      </c>
      <c r="S12" s="52">
        <v>40.076999999999998</v>
      </c>
      <c r="T12" s="52">
        <v>44.524999999999999</v>
      </c>
      <c r="U12" s="52">
        <v>19.43</v>
      </c>
      <c r="V12" s="52">
        <v>34.6</v>
      </c>
      <c r="W12" s="52">
        <v>7.7759999999999998</v>
      </c>
      <c r="X12" s="52"/>
      <c r="Y12" s="52">
        <v>14.037000000000001</v>
      </c>
      <c r="Z12" s="53"/>
      <c r="AA12" s="54">
        <f t="shared" si="0"/>
        <v>408.81099999999998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4.0060000000000002</v>
      </c>
      <c r="C14" s="57">
        <v>2.141</v>
      </c>
      <c r="D14" s="57">
        <v>2.1040000000000001</v>
      </c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0.17499999999999999</v>
      </c>
      <c r="P14" s="57">
        <v>0.66</v>
      </c>
      <c r="Q14" s="57"/>
      <c r="R14" s="57"/>
      <c r="S14" s="57"/>
      <c r="T14" s="57">
        <v>6.7119999999999997</v>
      </c>
      <c r="U14" s="57">
        <v>7.3049999999999997</v>
      </c>
      <c r="V14" s="57"/>
      <c r="W14" s="57"/>
      <c r="X14" s="57"/>
      <c r="Y14" s="57"/>
      <c r="Z14" s="58"/>
      <c r="AA14" s="59">
        <f t="shared" si="0"/>
        <v>23.103000000000002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14.952999999999999</v>
      </c>
      <c r="C16" s="62">
        <f t="shared" si="1"/>
        <v>2.141</v>
      </c>
      <c r="D16" s="62">
        <f t="shared" si="1"/>
        <v>2.1040000000000001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12.351000000000001</v>
      </c>
      <c r="I16" s="62">
        <f t="shared" si="1"/>
        <v>10.082000000000001</v>
      </c>
      <c r="J16" s="62">
        <f t="shared" si="1"/>
        <v>0</v>
      </c>
      <c r="K16" s="62">
        <f t="shared" si="1"/>
        <v>58.488999999999997</v>
      </c>
      <c r="L16" s="62">
        <f t="shared" si="1"/>
        <v>49.25</v>
      </c>
      <c r="M16" s="62">
        <f t="shared" si="1"/>
        <v>37.058</v>
      </c>
      <c r="N16" s="62">
        <f t="shared" si="1"/>
        <v>11.598000000000001</v>
      </c>
      <c r="O16" s="62">
        <f t="shared" si="1"/>
        <v>18.18</v>
      </c>
      <c r="P16" s="62">
        <f t="shared" si="1"/>
        <v>18.251999999999999</v>
      </c>
      <c r="Q16" s="62">
        <f t="shared" si="1"/>
        <v>0</v>
      </c>
      <c r="R16" s="62">
        <f t="shared" si="1"/>
        <v>25.228000000000002</v>
      </c>
      <c r="S16" s="62">
        <f t="shared" si="1"/>
        <v>40.076999999999998</v>
      </c>
      <c r="T16" s="62">
        <f t="shared" si="1"/>
        <v>51.236999999999995</v>
      </c>
      <c r="U16" s="62">
        <f t="shared" si="1"/>
        <v>26.734999999999999</v>
      </c>
      <c r="V16" s="62">
        <f t="shared" si="1"/>
        <v>34.6</v>
      </c>
      <c r="W16" s="62">
        <f t="shared" si="1"/>
        <v>7.7759999999999998</v>
      </c>
      <c r="X16" s="62">
        <f t="shared" si="1"/>
        <v>0</v>
      </c>
      <c r="Y16" s="62">
        <f t="shared" si="1"/>
        <v>14.037000000000001</v>
      </c>
      <c r="Z16" s="63" t="str">
        <f t="shared" si="1"/>
        <v/>
      </c>
      <c r="AA16" s="64">
        <f>SUM(AA10:AA15)</f>
        <v>434.14799999999997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16.768000000000001</v>
      </c>
      <c r="I19" s="72">
        <v>3.9940000000000002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20.762</v>
      </c>
    </row>
    <row r="20" spans="1:27" ht="24.95" customHeight="1" x14ac:dyDescent="0.2">
      <c r="A20" s="75" t="s">
        <v>15</v>
      </c>
      <c r="B20" s="76"/>
      <c r="C20" s="77">
        <v>8.4740000000000002</v>
      </c>
      <c r="D20" s="77">
        <v>8.5109999999999992</v>
      </c>
      <c r="E20" s="77">
        <v>8.8140000000000001</v>
      </c>
      <c r="F20" s="77">
        <v>9.3629999999999995</v>
      </c>
      <c r="G20" s="77">
        <v>11.502000000000001</v>
      </c>
      <c r="H20" s="77"/>
      <c r="I20" s="77"/>
      <c r="J20" s="77">
        <v>27.222999999999999</v>
      </c>
      <c r="K20" s="77">
        <v>14.71</v>
      </c>
      <c r="L20" s="77">
        <v>25.728999999999999</v>
      </c>
      <c r="M20" s="77">
        <v>27.404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141.73000000000002</v>
      </c>
    </row>
    <row r="21" spans="1:27" ht="24.95" customHeight="1" x14ac:dyDescent="0.2">
      <c r="A21" s="75" t="s">
        <v>16</v>
      </c>
      <c r="B21" s="80"/>
      <c r="C21" s="81">
        <v>9.8049999999999997</v>
      </c>
      <c r="D21" s="81">
        <v>9.3930000000000007</v>
      </c>
      <c r="E21" s="81">
        <v>8.67</v>
      </c>
      <c r="F21" s="81">
        <v>10.175000000000001</v>
      </c>
      <c r="G21" s="81">
        <v>9.2569999999999997</v>
      </c>
      <c r="H21" s="81"/>
      <c r="I21" s="81"/>
      <c r="J21" s="81">
        <v>21.934000000000001</v>
      </c>
      <c r="K21" s="81">
        <v>13.65</v>
      </c>
      <c r="L21" s="81">
        <v>24.634</v>
      </c>
      <c r="M21" s="81">
        <v>26.317</v>
      </c>
      <c r="N21" s="81"/>
      <c r="O21" s="81">
        <v>22.481999999999999</v>
      </c>
      <c r="P21" s="81">
        <v>19.166</v>
      </c>
      <c r="Q21" s="81"/>
      <c r="R21" s="81"/>
      <c r="S21" s="81"/>
      <c r="T21" s="81"/>
      <c r="U21" s="81"/>
      <c r="V21" s="81"/>
      <c r="W21" s="81"/>
      <c r="X21" s="81">
        <v>1.115</v>
      </c>
      <c r="Y21" s="81">
        <v>1.056</v>
      </c>
      <c r="Z21" s="78"/>
      <c r="AA21" s="79">
        <f t="shared" si="2"/>
        <v>177.65400000000002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18.279</v>
      </c>
      <c r="D26" s="88">
        <f t="shared" si="3"/>
        <v>17.904</v>
      </c>
      <c r="E26" s="88">
        <f t="shared" si="3"/>
        <v>17.484000000000002</v>
      </c>
      <c r="F26" s="88">
        <f t="shared" si="3"/>
        <v>19.538</v>
      </c>
      <c r="G26" s="88">
        <f t="shared" si="3"/>
        <v>20.759</v>
      </c>
      <c r="H26" s="88">
        <f t="shared" si="3"/>
        <v>16.768000000000001</v>
      </c>
      <c r="I26" s="88">
        <f t="shared" si="3"/>
        <v>3.9940000000000002</v>
      </c>
      <c r="J26" s="88">
        <f t="shared" si="3"/>
        <v>49.156999999999996</v>
      </c>
      <c r="K26" s="88">
        <f t="shared" si="3"/>
        <v>28.36</v>
      </c>
      <c r="L26" s="88">
        <f t="shared" si="3"/>
        <v>50.363</v>
      </c>
      <c r="M26" s="88">
        <f t="shared" si="3"/>
        <v>53.721000000000004</v>
      </c>
      <c r="N26" s="88">
        <f t="shared" si="3"/>
        <v>0</v>
      </c>
      <c r="O26" s="88">
        <f t="shared" si="3"/>
        <v>22.481999999999999</v>
      </c>
      <c r="P26" s="88">
        <f t="shared" si="3"/>
        <v>19.166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1.115</v>
      </c>
      <c r="Y26" s="88">
        <f t="shared" si="3"/>
        <v>1.056</v>
      </c>
      <c r="Z26" s="89" t="str">
        <f t="shared" si="3"/>
        <v/>
      </c>
      <c r="AA26" s="90">
        <f>SUM(AA19:AA25)</f>
        <v>340.14600000000007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14.952999999999999</v>
      </c>
      <c r="C30" s="77">
        <v>20.420000000000002</v>
      </c>
      <c r="D30" s="77">
        <v>20.007999999999999</v>
      </c>
      <c r="E30" s="77">
        <v>17.484000000000002</v>
      </c>
      <c r="F30" s="77">
        <v>19.538</v>
      </c>
      <c r="G30" s="77">
        <v>20.759</v>
      </c>
      <c r="H30" s="77">
        <v>29.119</v>
      </c>
      <c r="I30" s="77">
        <v>14.076000000000001</v>
      </c>
      <c r="J30" s="77">
        <v>49.156999999999996</v>
      </c>
      <c r="K30" s="77">
        <v>86.849000000000004</v>
      </c>
      <c r="L30" s="77">
        <v>99.613</v>
      </c>
      <c r="M30" s="77">
        <v>90.778999999999996</v>
      </c>
      <c r="N30" s="77">
        <v>11.598000000000001</v>
      </c>
      <c r="O30" s="77">
        <v>40.661999999999999</v>
      </c>
      <c r="P30" s="77">
        <v>37.417999999999999</v>
      </c>
      <c r="Q30" s="77"/>
      <c r="R30" s="77">
        <v>25.228000000000002</v>
      </c>
      <c r="S30" s="77">
        <v>40.076999999999998</v>
      </c>
      <c r="T30" s="77">
        <v>51.237000000000002</v>
      </c>
      <c r="U30" s="77">
        <v>26.734999999999999</v>
      </c>
      <c r="V30" s="77">
        <v>34.6</v>
      </c>
      <c r="W30" s="77">
        <v>7.7759999999999998</v>
      </c>
      <c r="X30" s="77">
        <v>1.115</v>
      </c>
      <c r="Y30" s="77">
        <v>15.093</v>
      </c>
      <c r="Z30" s="78"/>
      <c r="AA30" s="79">
        <f>SUM(B30:Z30)</f>
        <v>774.29399999999987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14.952999999999999</v>
      </c>
      <c r="C32" s="62">
        <f t="shared" ref="C32:Z32" si="4">IF(LEN(C$2)&gt;0,SUM(C29:C31),"")</f>
        <v>20.420000000000002</v>
      </c>
      <c r="D32" s="62">
        <f t="shared" si="4"/>
        <v>20.007999999999999</v>
      </c>
      <c r="E32" s="62">
        <f t="shared" si="4"/>
        <v>17.484000000000002</v>
      </c>
      <c r="F32" s="62">
        <f t="shared" si="4"/>
        <v>19.538</v>
      </c>
      <c r="G32" s="62">
        <f t="shared" si="4"/>
        <v>20.759</v>
      </c>
      <c r="H32" s="62">
        <f t="shared" si="4"/>
        <v>29.119</v>
      </c>
      <c r="I32" s="62">
        <f t="shared" si="4"/>
        <v>14.076000000000001</v>
      </c>
      <c r="J32" s="62">
        <f t="shared" si="4"/>
        <v>49.156999999999996</v>
      </c>
      <c r="K32" s="62">
        <f t="shared" si="4"/>
        <v>86.849000000000004</v>
      </c>
      <c r="L32" s="62">
        <f t="shared" si="4"/>
        <v>99.613</v>
      </c>
      <c r="M32" s="62">
        <f t="shared" si="4"/>
        <v>90.778999999999996</v>
      </c>
      <c r="N32" s="62">
        <f t="shared" si="4"/>
        <v>11.598000000000001</v>
      </c>
      <c r="O32" s="62">
        <f t="shared" si="4"/>
        <v>40.661999999999999</v>
      </c>
      <c r="P32" s="62">
        <f t="shared" si="4"/>
        <v>37.417999999999999</v>
      </c>
      <c r="Q32" s="62">
        <f t="shared" si="4"/>
        <v>0</v>
      </c>
      <c r="R32" s="62">
        <f t="shared" si="4"/>
        <v>25.228000000000002</v>
      </c>
      <c r="S32" s="62">
        <f t="shared" si="4"/>
        <v>40.076999999999998</v>
      </c>
      <c r="T32" s="62">
        <f t="shared" si="4"/>
        <v>51.237000000000002</v>
      </c>
      <c r="U32" s="62">
        <f t="shared" si="4"/>
        <v>26.734999999999999</v>
      </c>
      <c r="V32" s="62">
        <f t="shared" si="4"/>
        <v>34.6</v>
      </c>
      <c r="W32" s="62">
        <f t="shared" si="4"/>
        <v>7.7759999999999998</v>
      </c>
      <c r="X32" s="62">
        <f t="shared" si="4"/>
        <v>1.115</v>
      </c>
      <c r="Y32" s="62">
        <f t="shared" si="4"/>
        <v>15.093</v>
      </c>
      <c r="Z32" s="63" t="str">
        <f t="shared" si="4"/>
        <v/>
      </c>
      <c r="AA32" s="64">
        <f>SUM(AA29:AA31)</f>
        <v>774.29399999999987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22.4</v>
      </c>
      <c r="J39" s="99">
        <v>38.700000000000003</v>
      </c>
      <c r="K39" s="99"/>
      <c r="L39" s="99"/>
      <c r="M39" s="99"/>
      <c r="N39" s="99">
        <v>51.2</v>
      </c>
      <c r="O39" s="99"/>
      <c r="P39" s="99"/>
      <c r="Q39" s="99">
        <v>37.799999999999997</v>
      </c>
      <c r="R39" s="99"/>
      <c r="S39" s="99"/>
      <c r="T39" s="99"/>
      <c r="U39" s="99"/>
      <c r="V39" s="99"/>
      <c r="W39" s="99"/>
      <c r="X39" s="99">
        <v>4.5999999999999996</v>
      </c>
      <c r="Y39" s="99"/>
      <c r="Z39" s="100"/>
      <c r="AA39" s="79">
        <f t="shared" si="5"/>
        <v>154.70000000000002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22.4</v>
      </c>
      <c r="J40" s="88">
        <f t="shared" si="6"/>
        <v>38.700000000000003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51.2</v>
      </c>
      <c r="O40" s="88">
        <f t="shared" si="6"/>
        <v>0</v>
      </c>
      <c r="P40" s="88">
        <f t="shared" si="6"/>
        <v>0</v>
      </c>
      <c r="Q40" s="88">
        <f t="shared" si="6"/>
        <v>37.799999999999997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4.5999999999999996</v>
      </c>
      <c r="Y40" s="88">
        <f t="shared" si="6"/>
        <v>0</v>
      </c>
      <c r="Z40" s="89" t="str">
        <f t="shared" si="6"/>
        <v/>
      </c>
      <c r="AA40" s="90">
        <f t="shared" si="5"/>
        <v>154.70000000000002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22.4</v>
      </c>
      <c r="J47" s="99">
        <v>38.700000000000003</v>
      </c>
      <c r="K47" s="99"/>
      <c r="L47" s="99"/>
      <c r="M47" s="99"/>
      <c r="N47" s="99">
        <v>51.2</v>
      </c>
      <c r="O47" s="99"/>
      <c r="P47" s="99"/>
      <c r="Q47" s="99">
        <v>37.799999999999997</v>
      </c>
      <c r="R47" s="99"/>
      <c r="S47" s="99"/>
      <c r="T47" s="99"/>
      <c r="U47" s="99"/>
      <c r="V47" s="99"/>
      <c r="W47" s="99"/>
      <c r="X47" s="99">
        <v>4.5999999999999996</v>
      </c>
      <c r="Y47" s="99"/>
      <c r="Z47" s="100"/>
      <c r="AA47" s="79">
        <f t="shared" si="7"/>
        <v>154.70000000000002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22.4</v>
      </c>
      <c r="J49" s="88">
        <f t="shared" si="8"/>
        <v>38.700000000000003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51.2</v>
      </c>
      <c r="O49" s="88">
        <f t="shared" si="8"/>
        <v>0</v>
      </c>
      <c r="P49" s="88">
        <f t="shared" si="8"/>
        <v>0</v>
      </c>
      <c r="Q49" s="88">
        <f t="shared" si="8"/>
        <v>37.799999999999997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4.5999999999999996</v>
      </c>
      <c r="Y49" s="88">
        <f t="shared" si="8"/>
        <v>0</v>
      </c>
      <c r="Z49" s="89" t="str">
        <f t="shared" si="8"/>
        <v/>
      </c>
      <c r="AA49" s="90">
        <f t="shared" si="7"/>
        <v>154.70000000000002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14.952999999999999</v>
      </c>
      <c r="C52" s="88">
        <f t="shared" si="10"/>
        <v>20.420000000000002</v>
      </c>
      <c r="D52" s="88">
        <f t="shared" si="10"/>
        <v>20.007999999999999</v>
      </c>
      <c r="E52" s="88">
        <f t="shared" si="10"/>
        <v>17.484000000000002</v>
      </c>
      <c r="F52" s="88">
        <f t="shared" si="10"/>
        <v>19.538</v>
      </c>
      <c r="G52" s="88">
        <f t="shared" si="10"/>
        <v>20.759</v>
      </c>
      <c r="H52" s="88">
        <f t="shared" si="10"/>
        <v>29.119</v>
      </c>
      <c r="I52" s="88">
        <f t="shared" si="10"/>
        <v>36.475999999999999</v>
      </c>
      <c r="J52" s="88">
        <f t="shared" si="10"/>
        <v>87.856999999999999</v>
      </c>
      <c r="K52" s="88">
        <f t="shared" si="10"/>
        <v>86.84899999999999</v>
      </c>
      <c r="L52" s="88">
        <f t="shared" si="10"/>
        <v>99.613</v>
      </c>
      <c r="M52" s="88">
        <f t="shared" si="10"/>
        <v>90.778999999999996</v>
      </c>
      <c r="N52" s="88">
        <f t="shared" si="10"/>
        <v>62.798000000000002</v>
      </c>
      <c r="O52" s="88">
        <f t="shared" si="10"/>
        <v>40.661999999999999</v>
      </c>
      <c r="P52" s="88">
        <f t="shared" si="10"/>
        <v>37.417999999999999</v>
      </c>
      <c r="Q52" s="88">
        <f t="shared" si="10"/>
        <v>37.799999999999997</v>
      </c>
      <c r="R52" s="88">
        <f t="shared" si="10"/>
        <v>25.228000000000002</v>
      </c>
      <c r="S52" s="88">
        <f t="shared" si="10"/>
        <v>40.076999999999998</v>
      </c>
      <c r="T52" s="88">
        <f t="shared" si="10"/>
        <v>51.236999999999995</v>
      </c>
      <c r="U52" s="88">
        <f t="shared" si="10"/>
        <v>26.734999999999999</v>
      </c>
      <c r="V52" s="88">
        <f t="shared" si="10"/>
        <v>34.6</v>
      </c>
      <c r="W52" s="88">
        <f t="shared" si="10"/>
        <v>7.7759999999999998</v>
      </c>
      <c r="X52" s="88">
        <f t="shared" si="10"/>
        <v>5.7149999999999999</v>
      </c>
      <c r="Y52" s="88">
        <f t="shared" si="10"/>
        <v>15.093</v>
      </c>
      <c r="Z52" s="89" t="str">
        <f t="shared" si="10"/>
        <v/>
      </c>
      <c r="AA52" s="104">
        <f>SUM(B52:Z52)</f>
        <v>928.99399999999991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14.917</v>
      </c>
      <c r="C4" s="18">
        <v>20.416</v>
      </c>
      <c r="D4" s="18">
        <v>20.001000000000001</v>
      </c>
      <c r="E4" s="18">
        <v>17.466000000000001</v>
      </c>
      <c r="F4" s="18">
        <v>19.578999999999997</v>
      </c>
      <c r="G4" s="18">
        <v>20.711000000000006</v>
      </c>
      <c r="H4" s="18">
        <v>29.119000000000003</v>
      </c>
      <c r="I4" s="18">
        <v>36.475999999999999</v>
      </c>
      <c r="J4" s="18">
        <v>87.85199999999999</v>
      </c>
      <c r="K4" s="18">
        <v>86.849000000000004</v>
      </c>
      <c r="L4" s="18">
        <v>99.613</v>
      </c>
      <c r="M4" s="18">
        <v>90.778999999999996</v>
      </c>
      <c r="N4" s="18">
        <v>62.800000000000011</v>
      </c>
      <c r="O4" s="18">
        <v>40.661999999999999</v>
      </c>
      <c r="P4" s="18">
        <v>37.417999999999999</v>
      </c>
      <c r="Q4" s="18">
        <v>37.75200000000001</v>
      </c>
      <c r="R4" s="18">
        <v>25.228000000000002</v>
      </c>
      <c r="S4" s="18">
        <v>40.076999999999998</v>
      </c>
      <c r="T4" s="18">
        <v>51.236999999999988</v>
      </c>
      <c r="U4" s="18">
        <v>26.734999999999999</v>
      </c>
      <c r="V4" s="18">
        <v>34.6</v>
      </c>
      <c r="W4" s="18">
        <v>7.7760000000000007</v>
      </c>
      <c r="X4" s="18">
        <v>5.7240000000000002</v>
      </c>
      <c r="Y4" s="18">
        <v>15.093</v>
      </c>
      <c r="Z4" s="19"/>
      <c r="AA4" s="20">
        <f>SUM(B4:Z4)</f>
        <v>928.88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93.13</v>
      </c>
      <c r="C7" s="28">
        <v>88</v>
      </c>
      <c r="D7" s="28">
        <v>83.96</v>
      </c>
      <c r="E7" s="28">
        <v>75.709999999999994</v>
      </c>
      <c r="F7" s="28">
        <v>76.099999999999994</v>
      </c>
      <c r="G7" s="28">
        <v>87</v>
      </c>
      <c r="H7" s="28">
        <v>152.5</v>
      </c>
      <c r="I7" s="28">
        <v>155.77000000000001</v>
      </c>
      <c r="J7" s="28">
        <v>152.61000000000001</v>
      </c>
      <c r="K7" s="28">
        <v>105.59</v>
      </c>
      <c r="L7" s="28">
        <v>92.02</v>
      </c>
      <c r="M7" s="28">
        <v>91.06</v>
      </c>
      <c r="N7" s="28">
        <v>94</v>
      </c>
      <c r="O7" s="28">
        <v>102.29</v>
      </c>
      <c r="P7" s="28">
        <v>103.74</v>
      </c>
      <c r="Q7" s="28">
        <v>96.57</v>
      </c>
      <c r="R7" s="28">
        <v>148.44999999999999</v>
      </c>
      <c r="S7" s="28">
        <v>219.73</v>
      </c>
      <c r="T7" s="28">
        <v>330.75</v>
      </c>
      <c r="U7" s="28">
        <v>481.2</v>
      </c>
      <c r="V7" s="28">
        <v>262.23</v>
      </c>
      <c r="W7" s="28">
        <v>119.96</v>
      </c>
      <c r="X7" s="28">
        <v>103.32</v>
      </c>
      <c r="Y7" s="28">
        <v>96.38</v>
      </c>
      <c r="Z7" s="29"/>
      <c r="AA7" s="30">
        <f>IF(SUM(B7:Z7)&lt;&gt;0,AVERAGEIF(B7:Z7,"&lt;&gt;"""),"")</f>
        <v>142.16958333333332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3.1319999999999997</v>
      </c>
      <c r="C14" s="57">
        <v>4.1500000000000004</v>
      </c>
      <c r="D14" s="57">
        <v>4.01</v>
      </c>
      <c r="E14" s="57">
        <v>9.4390000000000001</v>
      </c>
      <c r="F14" s="57">
        <v>6.6280000000000001</v>
      </c>
      <c r="G14" s="57">
        <v>8.0839999999999996</v>
      </c>
      <c r="H14" s="57">
        <v>15.278</v>
      </c>
      <c r="I14" s="57">
        <v>24.690999999999999</v>
      </c>
      <c r="J14" s="57">
        <v>61.767000000000003</v>
      </c>
      <c r="K14" s="57">
        <v>68.849000000000004</v>
      </c>
      <c r="L14" s="57">
        <v>54.196000000000005</v>
      </c>
      <c r="M14" s="57">
        <v>40.305999999999997</v>
      </c>
      <c r="N14" s="57">
        <v>31.863</v>
      </c>
      <c r="O14" s="57">
        <v>25.412000000000006</v>
      </c>
      <c r="P14" s="57">
        <v>21.835999999999999</v>
      </c>
      <c r="Q14" s="57">
        <v>20.885000000000002</v>
      </c>
      <c r="R14" s="57">
        <v>22.543000000000003</v>
      </c>
      <c r="S14" s="57">
        <v>21.148999999999997</v>
      </c>
      <c r="T14" s="57">
        <v>3.0710000000000002</v>
      </c>
      <c r="U14" s="57">
        <v>2.9020000000000001</v>
      </c>
      <c r="V14" s="57">
        <v>2.6440000000000001</v>
      </c>
      <c r="W14" s="57">
        <v>2.66</v>
      </c>
      <c r="X14" s="57">
        <v>1.1120000000000001</v>
      </c>
      <c r="Y14" s="57">
        <v>8.68</v>
      </c>
      <c r="Z14" s="58"/>
      <c r="AA14" s="59">
        <f t="shared" si="0"/>
        <v>465.28700000000015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3.1319999999999997</v>
      </c>
      <c r="C16" s="62">
        <f t="shared" ref="C16:Z16" si="1">IF(LEN(C$2)&gt;0,SUM(C10:C15),"")</f>
        <v>4.1500000000000004</v>
      </c>
      <c r="D16" s="62">
        <f t="shared" si="1"/>
        <v>4.01</v>
      </c>
      <c r="E16" s="62">
        <f t="shared" si="1"/>
        <v>9.4390000000000001</v>
      </c>
      <c r="F16" s="62">
        <f t="shared" si="1"/>
        <v>6.6280000000000001</v>
      </c>
      <c r="G16" s="62">
        <f t="shared" si="1"/>
        <v>8.0839999999999996</v>
      </c>
      <c r="H16" s="62">
        <f t="shared" si="1"/>
        <v>15.278</v>
      </c>
      <c r="I16" s="62">
        <f t="shared" si="1"/>
        <v>24.690999999999999</v>
      </c>
      <c r="J16" s="62">
        <f t="shared" si="1"/>
        <v>61.767000000000003</v>
      </c>
      <c r="K16" s="62">
        <f t="shared" si="1"/>
        <v>68.849000000000004</v>
      </c>
      <c r="L16" s="62">
        <f t="shared" si="1"/>
        <v>54.196000000000005</v>
      </c>
      <c r="M16" s="62">
        <f t="shared" si="1"/>
        <v>40.305999999999997</v>
      </c>
      <c r="N16" s="62">
        <f t="shared" si="1"/>
        <v>31.863</v>
      </c>
      <c r="O16" s="62">
        <f t="shared" si="1"/>
        <v>25.412000000000006</v>
      </c>
      <c r="P16" s="62">
        <f t="shared" si="1"/>
        <v>21.835999999999999</v>
      </c>
      <c r="Q16" s="62">
        <f t="shared" si="1"/>
        <v>20.885000000000002</v>
      </c>
      <c r="R16" s="62">
        <f t="shared" si="1"/>
        <v>22.543000000000003</v>
      </c>
      <c r="S16" s="62">
        <f t="shared" si="1"/>
        <v>21.148999999999997</v>
      </c>
      <c r="T16" s="62">
        <f t="shared" si="1"/>
        <v>3.0710000000000002</v>
      </c>
      <c r="U16" s="62">
        <f t="shared" si="1"/>
        <v>2.9020000000000001</v>
      </c>
      <c r="V16" s="62">
        <f t="shared" si="1"/>
        <v>2.6440000000000001</v>
      </c>
      <c r="W16" s="62">
        <f t="shared" si="1"/>
        <v>2.66</v>
      </c>
      <c r="X16" s="62">
        <f t="shared" si="1"/>
        <v>1.1120000000000001</v>
      </c>
      <c r="Y16" s="62">
        <f t="shared" si="1"/>
        <v>8.68</v>
      </c>
      <c r="Z16" s="63" t="str">
        <f t="shared" si="1"/>
        <v/>
      </c>
      <c r="AA16" s="64">
        <f>SUM(AA10:AA15)</f>
        <v>465.28700000000015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1.65</v>
      </c>
      <c r="M19" s="72">
        <v>1.6</v>
      </c>
      <c r="N19" s="72">
        <v>1.6</v>
      </c>
      <c r="O19" s="72"/>
      <c r="P19" s="72"/>
      <c r="Q19" s="72"/>
      <c r="R19" s="72"/>
      <c r="S19" s="72">
        <v>1.6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6.4499999999999993</v>
      </c>
    </row>
    <row r="20" spans="1:27" ht="24.95" customHeight="1" x14ac:dyDescent="0.2">
      <c r="A20" s="75" t="s">
        <v>15</v>
      </c>
      <c r="B20" s="76">
        <v>4.992</v>
      </c>
      <c r="C20" s="77">
        <v>2.1829999999999998</v>
      </c>
      <c r="D20" s="77">
        <v>2.165</v>
      </c>
      <c r="E20" s="77">
        <v>2.214</v>
      </c>
      <c r="F20" s="77">
        <v>3.8689999999999998</v>
      </c>
      <c r="G20" s="77">
        <v>4.0720000000000001</v>
      </c>
      <c r="H20" s="77">
        <v>8.85</v>
      </c>
      <c r="I20" s="77">
        <v>6.883</v>
      </c>
      <c r="J20" s="77">
        <v>18.507999999999999</v>
      </c>
      <c r="K20" s="77">
        <v>13.488999999999999</v>
      </c>
      <c r="L20" s="77">
        <v>38.909999999999997</v>
      </c>
      <c r="M20" s="77">
        <v>44.235999999999997</v>
      </c>
      <c r="N20" s="77">
        <v>26.510999999999999</v>
      </c>
      <c r="O20" s="77">
        <v>12.213000000000001</v>
      </c>
      <c r="P20" s="77">
        <v>12.245000000000001</v>
      </c>
      <c r="Q20" s="77">
        <v>3.6180000000000003</v>
      </c>
      <c r="R20" s="77">
        <v>1.464</v>
      </c>
      <c r="S20" s="77">
        <v>4.0369999999999999</v>
      </c>
      <c r="T20" s="77">
        <v>15.602</v>
      </c>
      <c r="U20" s="77">
        <v>10.679</v>
      </c>
      <c r="V20" s="77">
        <v>9.66</v>
      </c>
      <c r="W20" s="77">
        <v>3.173</v>
      </c>
      <c r="X20" s="77">
        <v>2.5060000000000002</v>
      </c>
      <c r="Y20" s="77">
        <v>3.1420000000000003</v>
      </c>
      <c r="Z20" s="78"/>
      <c r="AA20" s="79">
        <f t="shared" si="2"/>
        <v>255.221</v>
      </c>
    </row>
    <row r="21" spans="1:27" ht="24.95" customHeight="1" x14ac:dyDescent="0.2">
      <c r="A21" s="75" t="s">
        <v>16</v>
      </c>
      <c r="B21" s="80">
        <v>5.6930000000000005</v>
      </c>
      <c r="C21" s="81">
        <v>1.883</v>
      </c>
      <c r="D21" s="81">
        <v>1.726</v>
      </c>
      <c r="E21" s="81">
        <v>1.7129999999999999</v>
      </c>
      <c r="F21" s="81">
        <v>3.9820000000000002</v>
      </c>
      <c r="G21" s="81">
        <v>1.655</v>
      </c>
      <c r="H21" s="81">
        <v>4.9909999999999997</v>
      </c>
      <c r="I21" s="81">
        <v>4.9020000000000001</v>
      </c>
      <c r="J21" s="81">
        <v>7.577</v>
      </c>
      <c r="K21" s="81">
        <v>4.5110000000000001</v>
      </c>
      <c r="L21" s="81">
        <v>4.8570000000000002</v>
      </c>
      <c r="M21" s="81">
        <v>4.6370000000000005</v>
      </c>
      <c r="N21" s="81">
        <v>2.8260000000000001</v>
      </c>
      <c r="O21" s="81">
        <v>3.0369999999999999</v>
      </c>
      <c r="P21" s="81">
        <v>3.3369999999999997</v>
      </c>
      <c r="Q21" s="81">
        <v>13.248999999999999</v>
      </c>
      <c r="R21" s="81">
        <v>1.2210000000000001</v>
      </c>
      <c r="S21" s="81">
        <v>13.291</v>
      </c>
      <c r="T21" s="81">
        <v>32.564</v>
      </c>
      <c r="U21" s="81">
        <v>13.154</v>
      </c>
      <c r="V21" s="81">
        <v>22.295999999999999</v>
      </c>
      <c r="W21" s="81">
        <v>1.9430000000000001</v>
      </c>
      <c r="X21" s="81">
        <v>2.1059999999999999</v>
      </c>
      <c r="Y21" s="81">
        <v>3.2709999999999999</v>
      </c>
      <c r="Z21" s="78"/>
      <c r="AA21" s="79">
        <f t="shared" si="2"/>
        <v>160.42199999999997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10.685</v>
      </c>
      <c r="C26" s="88">
        <f t="shared" ref="C26:Z26" si="3">IF(LEN(C$2)&gt;0,SUM(C19:C25),"")</f>
        <v>4.0659999999999998</v>
      </c>
      <c r="D26" s="88">
        <f t="shared" si="3"/>
        <v>3.891</v>
      </c>
      <c r="E26" s="88">
        <f t="shared" si="3"/>
        <v>3.9269999999999996</v>
      </c>
      <c r="F26" s="88">
        <f t="shared" si="3"/>
        <v>7.851</v>
      </c>
      <c r="G26" s="88">
        <f t="shared" si="3"/>
        <v>5.7270000000000003</v>
      </c>
      <c r="H26" s="88">
        <f t="shared" si="3"/>
        <v>13.840999999999999</v>
      </c>
      <c r="I26" s="88">
        <f t="shared" si="3"/>
        <v>11.785</v>
      </c>
      <c r="J26" s="88">
        <f t="shared" si="3"/>
        <v>26.085000000000001</v>
      </c>
      <c r="K26" s="88">
        <f t="shared" si="3"/>
        <v>18</v>
      </c>
      <c r="L26" s="88">
        <f t="shared" si="3"/>
        <v>45.416999999999994</v>
      </c>
      <c r="M26" s="88">
        <f t="shared" si="3"/>
        <v>50.472999999999999</v>
      </c>
      <c r="N26" s="88">
        <f t="shared" si="3"/>
        <v>30.937000000000001</v>
      </c>
      <c r="O26" s="88">
        <f t="shared" si="3"/>
        <v>15.25</v>
      </c>
      <c r="P26" s="88">
        <f t="shared" si="3"/>
        <v>15.582000000000001</v>
      </c>
      <c r="Q26" s="88">
        <f t="shared" si="3"/>
        <v>16.866999999999997</v>
      </c>
      <c r="R26" s="88">
        <f t="shared" si="3"/>
        <v>2.6850000000000001</v>
      </c>
      <c r="S26" s="88">
        <f t="shared" si="3"/>
        <v>18.928000000000001</v>
      </c>
      <c r="T26" s="88">
        <f t="shared" si="3"/>
        <v>48.165999999999997</v>
      </c>
      <c r="U26" s="88">
        <f t="shared" si="3"/>
        <v>23.832999999999998</v>
      </c>
      <c r="V26" s="88">
        <f t="shared" si="3"/>
        <v>31.956</v>
      </c>
      <c r="W26" s="88">
        <f t="shared" si="3"/>
        <v>5.1159999999999997</v>
      </c>
      <c r="X26" s="88">
        <f t="shared" si="3"/>
        <v>4.6120000000000001</v>
      </c>
      <c r="Y26" s="88">
        <f t="shared" si="3"/>
        <v>6.4130000000000003</v>
      </c>
      <c r="Z26" s="89" t="str">
        <f t="shared" si="3"/>
        <v/>
      </c>
      <c r="AA26" s="90">
        <f>SUM(AA19:AA25)</f>
        <v>422.09299999999996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13.817</v>
      </c>
      <c r="C30" s="77">
        <v>8.2159999999999993</v>
      </c>
      <c r="D30" s="77">
        <v>7.9009999999999998</v>
      </c>
      <c r="E30" s="77">
        <v>13.366</v>
      </c>
      <c r="F30" s="77">
        <v>14.478999999999999</v>
      </c>
      <c r="G30" s="77">
        <v>13.811</v>
      </c>
      <c r="H30" s="77">
        <v>29.119</v>
      </c>
      <c r="I30" s="77">
        <v>36.475999999999999</v>
      </c>
      <c r="J30" s="77">
        <v>87.852000000000004</v>
      </c>
      <c r="K30" s="77">
        <v>86.849000000000004</v>
      </c>
      <c r="L30" s="77">
        <v>99.613</v>
      </c>
      <c r="M30" s="77">
        <v>90.778999999999996</v>
      </c>
      <c r="N30" s="77">
        <v>62.8</v>
      </c>
      <c r="O30" s="77">
        <v>40.661999999999999</v>
      </c>
      <c r="P30" s="77">
        <v>37.417999999999999</v>
      </c>
      <c r="Q30" s="77">
        <v>37.752000000000002</v>
      </c>
      <c r="R30" s="77">
        <v>25.228000000000002</v>
      </c>
      <c r="S30" s="77">
        <v>40.076999999999998</v>
      </c>
      <c r="T30" s="77">
        <v>51.237000000000002</v>
      </c>
      <c r="U30" s="77">
        <v>26.734999999999999</v>
      </c>
      <c r="V30" s="77">
        <v>34.6</v>
      </c>
      <c r="W30" s="77">
        <v>7.7759999999999998</v>
      </c>
      <c r="X30" s="77">
        <v>5.7240000000000002</v>
      </c>
      <c r="Y30" s="77">
        <v>15.093</v>
      </c>
      <c r="Z30" s="78"/>
      <c r="AA30" s="79">
        <f>SUM(B30:Z30)</f>
        <v>887.37999999999988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13.817</v>
      </c>
      <c r="C32" s="62">
        <f t="shared" ref="C32:Z32" si="4">IF(LEN(C$2)&gt;0,SUM(C29:C31),"")</f>
        <v>8.2159999999999993</v>
      </c>
      <c r="D32" s="62">
        <f t="shared" si="4"/>
        <v>7.9009999999999998</v>
      </c>
      <c r="E32" s="62">
        <f t="shared" si="4"/>
        <v>13.366</v>
      </c>
      <c r="F32" s="62">
        <f t="shared" si="4"/>
        <v>14.478999999999999</v>
      </c>
      <c r="G32" s="62">
        <f t="shared" si="4"/>
        <v>13.811</v>
      </c>
      <c r="H32" s="62">
        <f t="shared" si="4"/>
        <v>29.119</v>
      </c>
      <c r="I32" s="62">
        <f t="shared" si="4"/>
        <v>36.475999999999999</v>
      </c>
      <c r="J32" s="62">
        <f t="shared" si="4"/>
        <v>87.852000000000004</v>
      </c>
      <c r="K32" s="62">
        <f t="shared" si="4"/>
        <v>86.849000000000004</v>
      </c>
      <c r="L32" s="62">
        <f t="shared" si="4"/>
        <v>99.613</v>
      </c>
      <c r="M32" s="62">
        <f t="shared" si="4"/>
        <v>90.778999999999996</v>
      </c>
      <c r="N32" s="62">
        <f t="shared" si="4"/>
        <v>62.8</v>
      </c>
      <c r="O32" s="62">
        <f t="shared" si="4"/>
        <v>40.661999999999999</v>
      </c>
      <c r="P32" s="62">
        <f t="shared" si="4"/>
        <v>37.417999999999999</v>
      </c>
      <c r="Q32" s="62">
        <f t="shared" si="4"/>
        <v>37.752000000000002</v>
      </c>
      <c r="R32" s="62">
        <f t="shared" si="4"/>
        <v>25.228000000000002</v>
      </c>
      <c r="S32" s="62">
        <f t="shared" si="4"/>
        <v>40.076999999999998</v>
      </c>
      <c r="T32" s="62">
        <f t="shared" si="4"/>
        <v>51.237000000000002</v>
      </c>
      <c r="U32" s="62">
        <f t="shared" si="4"/>
        <v>26.734999999999999</v>
      </c>
      <c r="V32" s="62">
        <f t="shared" si="4"/>
        <v>34.6</v>
      </c>
      <c r="W32" s="62">
        <f t="shared" si="4"/>
        <v>7.7759999999999998</v>
      </c>
      <c r="X32" s="62">
        <f t="shared" si="4"/>
        <v>5.7240000000000002</v>
      </c>
      <c r="Y32" s="62">
        <f t="shared" si="4"/>
        <v>15.093</v>
      </c>
      <c r="Z32" s="63" t="str">
        <f t="shared" si="4"/>
        <v/>
      </c>
      <c r="AA32" s="64">
        <f>SUM(AA29:AA31)</f>
        <v>887.37999999999988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1.1000000000000001</v>
      </c>
      <c r="C39" s="99">
        <v>12.2</v>
      </c>
      <c r="D39" s="99">
        <v>12.1</v>
      </c>
      <c r="E39" s="99">
        <v>4.0999999999999996</v>
      </c>
      <c r="F39" s="99">
        <v>5.0999999999999996</v>
      </c>
      <c r="G39" s="99">
        <v>6.9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41.5</v>
      </c>
    </row>
    <row r="40" spans="1:27" ht="30" customHeight="1" thickBot="1" x14ac:dyDescent="0.25">
      <c r="A40" s="86" t="s">
        <v>46</v>
      </c>
      <c r="B40" s="87">
        <f>IF(LEN(B$2)&gt;0,SUM(B35:B39),"")</f>
        <v>1.1000000000000001</v>
      </c>
      <c r="C40" s="88">
        <f t="shared" ref="C40:Z40" si="6">IF(LEN(C$2)&gt;0,SUM(C35:C39),"")</f>
        <v>12.2</v>
      </c>
      <c r="D40" s="88">
        <f t="shared" si="6"/>
        <v>12.1</v>
      </c>
      <c r="E40" s="88">
        <f t="shared" si="6"/>
        <v>4.0999999999999996</v>
      </c>
      <c r="F40" s="88">
        <f t="shared" si="6"/>
        <v>5.0999999999999996</v>
      </c>
      <c r="G40" s="88">
        <f t="shared" si="6"/>
        <v>6.9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41.5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1.1000000000000001</v>
      </c>
      <c r="C47" s="99">
        <v>12.2</v>
      </c>
      <c r="D47" s="99">
        <v>12.1</v>
      </c>
      <c r="E47" s="99">
        <v>4.0999999999999996</v>
      </c>
      <c r="F47" s="99">
        <v>5.0999999999999996</v>
      </c>
      <c r="G47" s="99">
        <v>6.9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41.5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1.1000000000000001</v>
      </c>
      <c r="C49" s="88">
        <f t="shared" ref="C49:Z49" si="8">IF(LEN(C$2)&gt;0,SUM(C43:C48),"")</f>
        <v>12.2</v>
      </c>
      <c r="D49" s="88">
        <f t="shared" si="8"/>
        <v>12.1</v>
      </c>
      <c r="E49" s="88">
        <f t="shared" si="8"/>
        <v>4.0999999999999996</v>
      </c>
      <c r="F49" s="88">
        <f t="shared" si="8"/>
        <v>5.0999999999999996</v>
      </c>
      <c r="G49" s="88">
        <f t="shared" si="8"/>
        <v>6.9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41.5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14.917</v>
      </c>
      <c r="C52" s="88">
        <f t="shared" ref="C52:Z52" si="10">IF(LEN(C$2)&gt;0,SUM(C10:C15)+C26+C40,"")</f>
        <v>20.416</v>
      </c>
      <c r="D52" s="88">
        <f t="shared" si="10"/>
        <v>20.000999999999998</v>
      </c>
      <c r="E52" s="88">
        <f t="shared" si="10"/>
        <v>17.466000000000001</v>
      </c>
      <c r="F52" s="88">
        <f t="shared" si="10"/>
        <v>19.579000000000001</v>
      </c>
      <c r="G52" s="88">
        <f t="shared" si="10"/>
        <v>20.710999999999999</v>
      </c>
      <c r="H52" s="88">
        <f t="shared" si="10"/>
        <v>29.119</v>
      </c>
      <c r="I52" s="88">
        <f t="shared" si="10"/>
        <v>36.475999999999999</v>
      </c>
      <c r="J52" s="88">
        <f t="shared" si="10"/>
        <v>87.852000000000004</v>
      </c>
      <c r="K52" s="88">
        <f t="shared" si="10"/>
        <v>86.849000000000004</v>
      </c>
      <c r="L52" s="88">
        <f t="shared" si="10"/>
        <v>99.613</v>
      </c>
      <c r="M52" s="88">
        <f t="shared" si="10"/>
        <v>90.778999999999996</v>
      </c>
      <c r="N52" s="88">
        <f t="shared" si="10"/>
        <v>62.8</v>
      </c>
      <c r="O52" s="88">
        <f t="shared" si="10"/>
        <v>40.662000000000006</v>
      </c>
      <c r="P52" s="88">
        <f t="shared" si="10"/>
        <v>37.417999999999999</v>
      </c>
      <c r="Q52" s="88">
        <f t="shared" si="10"/>
        <v>37.751999999999995</v>
      </c>
      <c r="R52" s="88">
        <f t="shared" si="10"/>
        <v>25.228000000000002</v>
      </c>
      <c r="S52" s="88">
        <f t="shared" si="10"/>
        <v>40.076999999999998</v>
      </c>
      <c r="T52" s="88">
        <f t="shared" si="10"/>
        <v>51.236999999999995</v>
      </c>
      <c r="U52" s="88">
        <f t="shared" si="10"/>
        <v>26.734999999999999</v>
      </c>
      <c r="V52" s="88">
        <f t="shared" si="10"/>
        <v>34.6</v>
      </c>
      <c r="W52" s="88">
        <f t="shared" si="10"/>
        <v>7.7759999999999998</v>
      </c>
      <c r="X52" s="88">
        <f t="shared" si="10"/>
        <v>5.7240000000000002</v>
      </c>
      <c r="Y52" s="88">
        <f t="shared" si="10"/>
        <v>15.093</v>
      </c>
      <c r="Z52" s="89" t="str">
        <f t="shared" si="10"/>
        <v/>
      </c>
      <c r="AA52" s="104">
        <f>SUM(B52:Z52)</f>
        <v>928.87999999999988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1.1000000000000001</v>
      </c>
      <c r="C4" s="18">
        <v>12.2</v>
      </c>
      <c r="D4" s="18">
        <v>12.1</v>
      </c>
      <c r="E4" s="18">
        <v>4.0999999999999996</v>
      </c>
      <c r="F4" s="18">
        <v>5.0999999999999996</v>
      </c>
      <c r="G4" s="18">
        <v>6.9</v>
      </c>
      <c r="H4" s="18"/>
      <c r="I4" s="18">
        <v>-22.4</v>
      </c>
      <c r="J4" s="18">
        <v>-38.700000000000003</v>
      </c>
      <c r="K4" s="18"/>
      <c r="L4" s="18"/>
      <c r="M4" s="18"/>
      <c r="N4" s="18">
        <v>-51.2</v>
      </c>
      <c r="O4" s="18"/>
      <c r="P4" s="18"/>
      <c r="Q4" s="18">
        <v>-37.799999999999997</v>
      </c>
      <c r="R4" s="18"/>
      <c r="S4" s="18"/>
      <c r="T4" s="18"/>
      <c r="U4" s="18"/>
      <c r="V4" s="18"/>
      <c r="W4" s="18"/>
      <c r="X4" s="18">
        <v>-4.5999999999999996</v>
      </c>
      <c r="Y4" s="18"/>
      <c r="Z4" s="19"/>
      <c r="AA4" s="111">
        <f>SUM(B4:Z4)</f>
        <v>-113.2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93.13</v>
      </c>
      <c r="C7" s="117">
        <v>88</v>
      </c>
      <c r="D7" s="117">
        <v>83.96</v>
      </c>
      <c r="E7" s="117">
        <v>75.709999999999994</v>
      </c>
      <c r="F7" s="117">
        <v>76.099999999999994</v>
      </c>
      <c r="G7" s="117">
        <v>87</v>
      </c>
      <c r="H7" s="117">
        <v>152.5</v>
      </c>
      <c r="I7" s="117">
        <v>155.77000000000001</v>
      </c>
      <c r="J7" s="117">
        <v>152.61000000000001</v>
      </c>
      <c r="K7" s="117">
        <v>105.59</v>
      </c>
      <c r="L7" s="117">
        <v>92.02</v>
      </c>
      <c r="M7" s="117">
        <v>91.06</v>
      </c>
      <c r="N7" s="117">
        <v>94</v>
      </c>
      <c r="O7" s="117">
        <v>102.29</v>
      </c>
      <c r="P7" s="117">
        <v>103.74</v>
      </c>
      <c r="Q7" s="117">
        <v>96.57</v>
      </c>
      <c r="R7" s="117">
        <v>148.44999999999999</v>
      </c>
      <c r="S7" s="117">
        <v>219.73</v>
      </c>
      <c r="T7" s="117">
        <v>330.75</v>
      </c>
      <c r="U7" s="117">
        <v>481.2</v>
      </c>
      <c r="V7" s="117">
        <v>262.23</v>
      </c>
      <c r="W7" s="117">
        <v>119.96</v>
      </c>
      <c r="X7" s="117">
        <v>103.32</v>
      </c>
      <c r="Y7" s="117">
        <v>96.38</v>
      </c>
      <c r="Z7" s="118"/>
      <c r="AA7" s="119">
        <f>IF(SUM(B7:Z7)&lt;&gt;0,AVERAGEIF(B7:Z7,"&lt;&gt;"""),"")</f>
        <v>142.16958333333332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22.4</v>
      </c>
      <c r="J15" s="133">
        <v>38.700000000000003</v>
      </c>
      <c r="K15" s="133"/>
      <c r="L15" s="133"/>
      <c r="M15" s="133"/>
      <c r="N15" s="133">
        <v>51.2</v>
      </c>
      <c r="O15" s="133"/>
      <c r="P15" s="133"/>
      <c r="Q15" s="133">
        <v>37.799999999999997</v>
      </c>
      <c r="R15" s="133"/>
      <c r="S15" s="133"/>
      <c r="T15" s="133"/>
      <c r="U15" s="133"/>
      <c r="V15" s="133"/>
      <c r="W15" s="133"/>
      <c r="X15" s="133">
        <v>4.5999999999999996</v>
      </c>
      <c r="Y15" s="133"/>
      <c r="Z15" s="131"/>
      <c r="AA15" s="132">
        <f t="shared" si="0"/>
        <v>154.70000000000002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22.4</v>
      </c>
      <c r="J16" s="135">
        <f t="shared" si="1"/>
        <v>38.700000000000003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51.2</v>
      </c>
      <c r="O16" s="135">
        <f t="shared" si="1"/>
        <v>0</v>
      </c>
      <c r="P16" s="135">
        <f t="shared" si="1"/>
        <v>0</v>
      </c>
      <c r="Q16" s="135">
        <f t="shared" si="1"/>
        <v>37.799999999999997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4.5999999999999996</v>
      </c>
      <c r="Y16" s="135">
        <f t="shared" si="1"/>
        <v>0</v>
      </c>
      <c r="Z16" s="136" t="str">
        <f t="shared" si="1"/>
        <v/>
      </c>
      <c r="AA16" s="90">
        <f t="shared" si="0"/>
        <v>154.70000000000002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1.1000000000000001</v>
      </c>
      <c r="C23" s="133">
        <v>12.2</v>
      </c>
      <c r="D23" s="133">
        <v>12.1</v>
      </c>
      <c r="E23" s="133">
        <v>4.0999999999999996</v>
      </c>
      <c r="F23" s="133">
        <v>5.0999999999999996</v>
      </c>
      <c r="G23" s="133">
        <v>6.9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41.5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1.1000000000000001</v>
      </c>
      <c r="C24" s="135">
        <f t="shared" si="3"/>
        <v>12.2</v>
      </c>
      <c r="D24" s="135">
        <f t="shared" si="3"/>
        <v>12.1</v>
      </c>
      <c r="E24" s="135">
        <f t="shared" si="3"/>
        <v>4.0999999999999996</v>
      </c>
      <c r="F24" s="135">
        <f t="shared" si="3"/>
        <v>5.0999999999999996</v>
      </c>
      <c r="G24" s="135">
        <f t="shared" si="3"/>
        <v>6.9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41.5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2024-09-08T20:26:21Z</dcterms:created>
  <dcterms:modified xsi:type="dcterms:W3CDTF">2024-09-08T20:26:22Z</dcterms:modified>
</cp:coreProperties>
</file>