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<sst xmlns="http://schemas.openxmlformats.org/spreadsheetml/2006/main" count="119" uniqueCount="54">
  <si>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07/09/2024 23:27:18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</si>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</sst>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A8F-41C1-95B1-B9067DFE052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A8F-41C1-95B1-B9067DFE052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9.8339999999999996</c:v>
                </c:pt>
                <c:pt idx="2">
                  <c:v>9.7059999999999995</c:v>
                </c:pt>
                <c:pt idx="3">
                  <c:v>9.6379999999999999</c:v>
                </c:pt>
                <c:pt idx="8">
                  <c:v>12.747999999999999</c:v>
                </c:pt>
                <c:pt idx="9">
                  <c:v>12.234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8F-41C1-95B1-B9067DFE052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12.198</c:v>
                </c:pt>
                <c:pt idx="2">
                  <c:v>12.712999999999999</c:v>
                </c:pt>
                <c:pt idx="3">
                  <c:v>12.49</c:v>
                </c:pt>
                <c:pt idx="4">
                  <c:v>37.423999999999999</c:v>
                </c:pt>
                <c:pt idx="5">
                  <c:v>31.033999999999999</c:v>
                </c:pt>
                <c:pt idx="6">
                  <c:v>44.171999999999997</c:v>
                </c:pt>
                <c:pt idx="7">
                  <c:v>0.32100000000000001</c:v>
                </c:pt>
                <c:pt idx="8">
                  <c:v>22.337</c:v>
                </c:pt>
                <c:pt idx="9">
                  <c:v>24.57</c:v>
                </c:pt>
                <c:pt idx="10">
                  <c:v>2.1859999999999999</c:v>
                </c:pt>
                <c:pt idx="11">
                  <c:v>15.997</c:v>
                </c:pt>
                <c:pt idx="12">
                  <c:v>0.62</c:v>
                </c:pt>
                <c:pt idx="13">
                  <c:v>0.17799999999999999</c:v>
                </c:pt>
                <c:pt idx="14">
                  <c:v>2.1589999999999998</c:v>
                </c:pt>
                <c:pt idx="18">
                  <c:v>0.59699999999999998</c:v>
                </c:pt>
                <c:pt idx="20">
                  <c:v>1.405</c:v>
                </c:pt>
                <c:pt idx="21">
                  <c:v>2.181</c:v>
                </c:pt>
                <c:pt idx="22">
                  <c:v>0.58599999999999997</c:v>
                </c:pt>
                <c:pt idx="23">
                  <c:v>0.55600000000000005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8F-41C1-95B1-B9067DFE052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A8F-41C1-95B1-B9067DFE052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A8F-41C1-95B1-B9067DFE052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A8F-41C1-95B1-B9067DFE052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A8F-41C1-95B1-B9067DFE052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A8F-41C1-95B1-B9067DFE052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28.44</c:v>
                </c:pt>
                <c:pt idx="1">
                  <c:v>10.407</c:v>
                </c:pt>
                <c:pt idx="2">
                  <c:v>12.497999999999999</c:v>
                </c:pt>
                <c:pt idx="3">
                  <c:v>7.0209999999999999</c:v>
                </c:pt>
                <c:pt idx="17">
                  <c:v>11.574999999999999</c:v>
                </c:pt>
                <c:pt idx="18">
                  <c:v>15</c:v>
                </c:pt>
                <c:pt idx="19">
                  <c:v>4</c:v>
                </c:pt>
                <c:pt idx="20">
                  <c:v>22.385999999999999</c:v>
                </c:pt>
                <c:pt idx="22">
                  <c:v>30.178000000000001</c:v>
                </c:pt>
                <c:pt idx="23">
                  <c:v>41.155999999999999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A8F-41C1-95B1-B9067DFE052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81.099999999999994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A8F-41C1-95B1-B9067DFE052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3.2150000000000003</c:v>
                </c:pt>
                <c:pt idx="1">
                  <c:v>2</c:v>
                </c:pt>
                <c:pt idx="2">
                  <c:v>2</c:v>
                </c:pt>
                <c:pt idx="3">
                  <c:v>5.1050000000000004</c:v>
                </c:pt>
                <c:pt idx="7">
                  <c:v>51.222999999999999</c:v>
                </c:pt>
                <c:pt idx="8">
                  <c:v>2.5779999999999998</c:v>
                </c:pt>
                <c:pt idx="9">
                  <c:v>64.314999999999998</c:v>
                </c:pt>
                <c:pt idx="10">
                  <c:v>48.297000000000004</c:v>
                </c:pt>
                <c:pt idx="11">
                  <c:v>47.030999999999999</c:v>
                </c:pt>
                <c:pt idx="12">
                  <c:v>19.821000000000002</c:v>
                </c:pt>
                <c:pt idx="13">
                  <c:v>20.69</c:v>
                </c:pt>
                <c:pt idx="14">
                  <c:v>74.366</c:v>
                </c:pt>
                <c:pt idx="15">
                  <c:v>70.281999999999996</c:v>
                </c:pt>
                <c:pt idx="16">
                  <c:v>59.753</c:v>
                </c:pt>
                <c:pt idx="17">
                  <c:v>43.53</c:v>
                </c:pt>
                <c:pt idx="18">
                  <c:v>33.186</c:v>
                </c:pt>
                <c:pt idx="19">
                  <c:v>32.350999999999999</c:v>
                </c:pt>
                <c:pt idx="20">
                  <c:v>20.454999999999998</c:v>
                </c:pt>
                <c:pt idx="22">
                  <c:v>1.76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A8F-41C1-95B1-B9067DFE052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A8F-41C1-95B1-B9067DFE052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A8F-41C1-95B1-B9067DFE0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94.72</c:v>
                </c:pt>
                <c:pt idx="1">
                  <c:v>102</c:v>
                </c:pt>
                <c:pt idx="2">
                  <c:v>101</c:v>
                </c:pt>
                <c:pt idx="3">
                  <c:v>101</c:v>
                </c:pt>
                <c:pt idx="4">
                  <c:v>78.17</c:v>
                </c:pt>
                <c:pt idx="5">
                  <c:v>69.010000000000005</c:v>
                </c:pt>
                <c:pt idx="6">
                  <c:v>61.75</c:v>
                </c:pt>
                <c:pt idx="7">
                  <c:v>77.400000000000006</c:v>
                </c:pt>
                <c:pt idx="8">
                  <c:v>71.069999999999993</c:v>
                </c:pt>
                <c:pt idx="9">
                  <c:v>41.58</c:v>
                </c:pt>
                <c:pt idx="10">
                  <c:v>9.2899999999999991</c:v>
                </c:pt>
                <c:pt idx="11">
                  <c:v>1.44</c:v>
                </c:pt>
                <c:pt idx="12">
                  <c:v>0.1</c:v>
                </c:pt>
                <c:pt idx="13">
                  <c:v>0.1</c:v>
                </c:pt>
                <c:pt idx="14">
                  <c:v>3.91</c:v>
                </c:pt>
                <c:pt idx="15">
                  <c:v>9.98</c:v>
                </c:pt>
                <c:pt idx="16">
                  <c:v>65.75</c:v>
                </c:pt>
                <c:pt idx="17">
                  <c:v>111.35</c:v>
                </c:pt>
                <c:pt idx="18">
                  <c:v>124.06</c:v>
                </c:pt>
                <c:pt idx="19">
                  <c:v>159</c:v>
                </c:pt>
                <c:pt idx="20">
                  <c:v>153.77000000000001</c:v>
                </c:pt>
                <c:pt idx="21">
                  <c:v>126.22</c:v>
                </c:pt>
                <c:pt idx="22">
                  <c:v>103.71</c:v>
                </c:pt>
                <c:pt idx="23">
                  <c:v>98.59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A8F-41C1-95B1-B9067DFE0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7F8-4F93-8F90-51FDB0805B7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4">
                  <c:v>50</c:v>
                </c:pt>
                <c:pt idx="15">
                  <c:v>20.431000000000001</c:v>
                </c:pt>
                <c:pt idx="16">
                  <c:v>39.726999999999997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F8-4F93-8F90-51FDB0805B7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3.7530000000000001</c:v>
                </c:pt>
                <c:pt idx="1">
                  <c:v>16.5</c:v>
                </c:pt>
                <c:pt idx="2">
                  <c:v>16.399999999999999</c:v>
                </c:pt>
                <c:pt idx="3">
                  <c:v>16.399999999999999</c:v>
                </c:pt>
                <c:pt idx="4">
                  <c:v>4.4000000000000004</c:v>
                </c:pt>
                <c:pt idx="5">
                  <c:v>4.4000000000000004</c:v>
                </c:pt>
                <c:pt idx="6">
                  <c:v>7.9710000000000001</c:v>
                </c:pt>
                <c:pt idx="7">
                  <c:v>10.11</c:v>
                </c:pt>
                <c:pt idx="8">
                  <c:v>2.8</c:v>
                </c:pt>
                <c:pt idx="11">
                  <c:v>4.2380000000000004</c:v>
                </c:pt>
                <c:pt idx="12">
                  <c:v>10.441000000000001</c:v>
                </c:pt>
                <c:pt idx="13">
                  <c:v>10.868</c:v>
                </c:pt>
                <c:pt idx="14">
                  <c:v>7.13</c:v>
                </c:pt>
                <c:pt idx="16">
                  <c:v>3</c:v>
                </c:pt>
                <c:pt idx="17">
                  <c:v>1.248</c:v>
                </c:pt>
                <c:pt idx="19">
                  <c:v>1.879</c:v>
                </c:pt>
                <c:pt idx="21">
                  <c:v>36.600999999999999</c:v>
                </c:pt>
                <c:pt idx="22">
                  <c:v>1.3879999999999999</c:v>
                </c:pt>
                <c:pt idx="23">
                  <c:v>1.7669999999999999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F8-4F93-8F90-51FDB0805B7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15.832000000000001</c:v>
                </c:pt>
                <c:pt idx="1">
                  <c:v>17.149000000000001</c:v>
                </c:pt>
                <c:pt idx="2">
                  <c:v>19.396999999999998</c:v>
                </c:pt>
                <c:pt idx="3">
                  <c:v>16.694000000000003</c:v>
                </c:pt>
                <c:pt idx="4">
                  <c:v>22.404</c:v>
                </c:pt>
                <c:pt idx="5">
                  <c:v>14.402000000000001</c:v>
                </c:pt>
                <c:pt idx="6">
                  <c:v>18.295999999999999</c:v>
                </c:pt>
                <c:pt idx="7">
                  <c:v>24.388999999999999</c:v>
                </c:pt>
                <c:pt idx="8">
                  <c:v>15.324999999999999</c:v>
                </c:pt>
                <c:pt idx="9">
                  <c:v>0.875</c:v>
                </c:pt>
                <c:pt idx="10">
                  <c:v>2.0230000000000001</c:v>
                </c:pt>
                <c:pt idx="11">
                  <c:v>11.120000000000001</c:v>
                </c:pt>
                <c:pt idx="12">
                  <c:v>10</c:v>
                </c:pt>
                <c:pt idx="13">
                  <c:v>10</c:v>
                </c:pt>
                <c:pt idx="14">
                  <c:v>19.395</c:v>
                </c:pt>
                <c:pt idx="15">
                  <c:v>5.75</c:v>
                </c:pt>
                <c:pt idx="16">
                  <c:v>11.960999999999999</c:v>
                </c:pt>
                <c:pt idx="17">
                  <c:v>26.035</c:v>
                </c:pt>
                <c:pt idx="18">
                  <c:v>34.230999999999995</c:v>
                </c:pt>
                <c:pt idx="19">
                  <c:v>6.39</c:v>
                </c:pt>
                <c:pt idx="20">
                  <c:v>41.701000000000001</c:v>
                </c:pt>
                <c:pt idx="21">
                  <c:v>36.958999999999996</c:v>
                </c:pt>
                <c:pt idx="22">
                  <c:v>27.677999999999997</c:v>
                </c:pt>
                <c:pt idx="23">
                  <c:v>30.122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F8-4F93-8F90-51FDB0805B7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7F8-4F93-8F90-51FDB0805B7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7F8-4F93-8F90-51FDB0805B7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7F8-4F93-8F90-51FDB0805B7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7F8-4F93-8F90-51FDB0805B7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7F8-4F93-8F90-51FDB0805B7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7F8-4F93-8F90-51FDB0805B7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5.8</c:v>
                </c:pt>
                <c:pt idx="18">
                  <c:v>0</c:v>
                </c:pt>
                <c:pt idx="19">
                  <c:v>28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F8-4F93-8F90-51FDB0805B7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12.07</c:v>
                </c:pt>
                <c:pt idx="1">
                  <c:v>0.79</c:v>
                </c:pt>
                <c:pt idx="2">
                  <c:v>1.1200000000000001</c:v>
                </c:pt>
                <c:pt idx="3">
                  <c:v>1.1599999999999999</c:v>
                </c:pt>
                <c:pt idx="4">
                  <c:v>10.62</c:v>
                </c:pt>
                <c:pt idx="5">
                  <c:v>12.232000000000001</c:v>
                </c:pt>
                <c:pt idx="6">
                  <c:v>17.905000000000001</c:v>
                </c:pt>
                <c:pt idx="7">
                  <c:v>17.045000000000002</c:v>
                </c:pt>
                <c:pt idx="8">
                  <c:v>19.538</c:v>
                </c:pt>
                <c:pt idx="9">
                  <c:v>100.244</c:v>
                </c:pt>
                <c:pt idx="10">
                  <c:v>48.46</c:v>
                </c:pt>
                <c:pt idx="11">
                  <c:v>47.67</c:v>
                </c:pt>
                <c:pt idx="15">
                  <c:v>44.100999999999999</c:v>
                </c:pt>
                <c:pt idx="16">
                  <c:v>5.0650000000000004</c:v>
                </c:pt>
                <c:pt idx="17">
                  <c:v>22.022000000000002</c:v>
                </c:pt>
                <c:pt idx="18">
                  <c:v>14.552</c:v>
                </c:pt>
                <c:pt idx="19">
                  <c:v>0.107</c:v>
                </c:pt>
                <c:pt idx="20">
                  <c:v>2.5449999999999999</c:v>
                </c:pt>
                <c:pt idx="21">
                  <c:v>9.7249999999999996</c:v>
                </c:pt>
                <c:pt idx="22">
                  <c:v>3.4580000000000002</c:v>
                </c:pt>
                <c:pt idx="23">
                  <c:v>9.8230000000000004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7F8-4F93-8F90-51FDB0805B7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7F8-4F93-8F90-51FDB0805B7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7F8-4F93-8F90-51FDB0805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94.72</c:v>
                </c:pt>
                <c:pt idx="1">
                  <c:v>102</c:v>
                </c:pt>
                <c:pt idx="2">
                  <c:v>101</c:v>
                </c:pt>
                <c:pt idx="3">
                  <c:v>101</c:v>
                </c:pt>
                <c:pt idx="4">
                  <c:v>78.17</c:v>
                </c:pt>
                <c:pt idx="5">
                  <c:v>69.010000000000005</c:v>
                </c:pt>
                <c:pt idx="6">
                  <c:v>61.75</c:v>
                </c:pt>
                <c:pt idx="7">
                  <c:v>77.400000000000006</c:v>
                </c:pt>
                <c:pt idx="8">
                  <c:v>71.069999999999993</c:v>
                </c:pt>
                <c:pt idx="9">
                  <c:v>41.58</c:v>
                </c:pt>
                <c:pt idx="10">
                  <c:v>9.2899999999999991</c:v>
                </c:pt>
                <c:pt idx="11">
                  <c:v>1.44</c:v>
                </c:pt>
                <c:pt idx="12">
                  <c:v>0.1</c:v>
                </c:pt>
                <c:pt idx="13">
                  <c:v>0.1</c:v>
                </c:pt>
                <c:pt idx="14">
                  <c:v>3.91</c:v>
                </c:pt>
                <c:pt idx="15">
                  <c:v>9.98</c:v>
                </c:pt>
                <c:pt idx="16">
                  <c:v>65.75</c:v>
                </c:pt>
                <c:pt idx="17">
                  <c:v>111.35</c:v>
                </c:pt>
                <c:pt idx="18">
                  <c:v>124.06</c:v>
                </c:pt>
                <c:pt idx="19">
                  <c:v>159</c:v>
                </c:pt>
                <c:pt idx="20">
                  <c:v>153.77000000000001</c:v>
                </c:pt>
                <c:pt idx="21">
                  <c:v>126.22</c:v>
                </c:pt>
                <c:pt idx="22">
                  <c:v>103.71</c:v>
                </c:pt>
                <c:pt idx="23">
                  <c:v>98.59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7F8-4F93-8F90-51FDB0805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31.655000000000001</v>
      </c>
      <c r="C4" s="18">
        <v>34.439</v>
      </c>
      <c r="D4" s="18">
        <v>36.916999999999994</v>
      </c>
      <c r="E4" s="18">
        <v>34.254000000000005</v>
      </c>
      <c r="F4" s="18">
        <v>37.423999999999999</v>
      </c>
      <c r="G4" s="18">
        <v>31.033999999999999</v>
      </c>
      <c r="H4" s="18">
        <v>44.171999999999997</v>
      </c>
      <c r="I4" s="18">
        <v>51.543999999999997</v>
      </c>
      <c r="J4" s="18">
        <v>37.663000000000004</v>
      </c>
      <c r="K4" s="18">
        <v>101.119</v>
      </c>
      <c r="L4" s="18">
        <v>50.483000000000004</v>
      </c>
      <c r="M4" s="18">
        <v>63.027999999999999</v>
      </c>
      <c r="N4" s="18">
        <v>20.441000000000003</v>
      </c>
      <c r="O4" s="18">
        <v>20.868000000000002</v>
      </c>
      <c r="P4" s="18">
        <v>76.525000000000006</v>
      </c>
      <c r="Q4" s="18">
        <v>70.281999999999996</v>
      </c>
      <c r="R4" s="18">
        <v>59.753</v>
      </c>
      <c r="S4" s="18">
        <v>55.105000000000004</v>
      </c>
      <c r="T4" s="18">
        <v>48.783000000000001</v>
      </c>
      <c r="U4" s="18">
        <v>36.350999999999999</v>
      </c>
      <c r="V4" s="18">
        <v>44.245999999999995</v>
      </c>
      <c r="W4" s="18">
        <v>83.280999999999992</v>
      </c>
      <c r="X4" s="18">
        <v>32.524000000000001</v>
      </c>
      <c r="Y4" s="18">
        <v>41.711999999999996</v>
      </c>
      <c r="Z4" s="19"/>
      <c r="AA4" s="20">
        <f>SUM(B4:Z4)</f>
        <v>1143.6030000000001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94.72</v>
      </c>
      <c r="C7" s="28">
        <v>102</v>
      </c>
      <c r="D7" s="28">
        <v>101</v>
      </c>
      <c r="E7" s="28">
        <v>101</v>
      </c>
      <c r="F7" s="28">
        <v>78.17</v>
      </c>
      <c r="G7" s="28">
        <v>69.010000000000005</v>
      </c>
      <c r="H7" s="28">
        <v>61.75</v>
      </c>
      <c r="I7" s="28">
        <v>77.400000000000006</v>
      </c>
      <c r="J7" s="28">
        <v>71.069999999999993</v>
      </c>
      <c r="K7" s="28">
        <v>41.58</v>
      </c>
      <c r="L7" s="28">
        <v>9.2899999999999991</v>
      </c>
      <c r="M7" s="28">
        <v>1.44</v>
      </c>
      <c r="N7" s="28">
        <v>0.1</v>
      </c>
      <c r="O7" s="28">
        <v>0.1</v>
      </c>
      <c r="P7" s="28">
        <v>3.91</v>
      </c>
      <c r="Q7" s="28">
        <v>9.98</v>
      </c>
      <c r="R7" s="28">
        <v>65.75</v>
      </c>
      <c r="S7" s="28">
        <v>111.35</v>
      </c>
      <c r="T7" s="28">
        <v>124.06</v>
      </c>
      <c r="U7" s="28">
        <v>159</v>
      </c>
      <c r="V7" s="28">
        <v>153.77000000000001</v>
      </c>
      <c r="W7" s="28">
        <v>126.22</v>
      </c>
      <c r="X7" s="28">
        <v>103.71</v>
      </c>
      <c r="Y7" s="28">
        <v>98.59</v>
      </c>
      <c r="Z7" s="29"/>
      <c r="AA7" s="30">
        <f>IF(SUM(B7:Z7)&lt;&gt;0,AVERAGEIF(B7:Z7,"&lt;&gt;"""),"")</f>
        <v>73.540416666666673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28.44</v>
      </c>
      <c r="C12" s="52">
        <v>10.407</v>
      </c>
      <c r="D12" s="52">
        <v>12.497999999999999</v>
      </c>
      <c r="E12" s="52">
        <v>7.0209999999999999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11.574999999999999</v>
      </c>
      <c r="T12" s="52">
        <v>15</v>
      </c>
      <c r="U12" s="52">
        <v>4</v>
      </c>
      <c r="V12" s="52">
        <v>22.385999999999999</v>
      </c>
      <c r="W12" s="52"/>
      <c r="X12" s="52">
        <v>30.178000000000001</v>
      </c>
      <c r="Y12" s="52">
        <v>41.155999999999999</v>
      </c>
      <c r="Z12" s="53"/>
      <c r="AA12" s="54">
        <f t="shared" si="0"/>
        <v>182.661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3.2150000000000003</v>
      </c>
      <c r="C14" s="57">
        <v>2</v>
      </c>
      <c r="D14" s="57">
        <v>2</v>
      </c>
      <c r="E14" s="57">
        <v>5.1050000000000004</v>
      </c>
      <c r="F14" s="57"/>
      <c r="G14" s="57"/>
      <c r="H14" s="57"/>
      <c r="I14" s="57">
        <v>51.222999999999999</v>
      </c>
      <c r="J14" s="57">
        <v>2.5779999999999998</v>
      </c>
      <c r="K14" s="57">
        <v>64.314999999999998</v>
      </c>
      <c r="L14" s="57">
        <v>48.297000000000004</v>
      </c>
      <c r="M14" s="57">
        <v>47.030999999999999</v>
      </c>
      <c r="N14" s="57">
        <v>19.821000000000002</v>
      </c>
      <c r="O14" s="57">
        <v>20.69</v>
      </c>
      <c r="P14" s="57">
        <v>74.366</v>
      </c>
      <c r="Q14" s="57">
        <v>70.281999999999996</v>
      </c>
      <c r="R14" s="57">
        <v>59.753</v>
      </c>
      <c r="S14" s="57">
        <v>43.53</v>
      </c>
      <c r="T14" s="57">
        <v>33.186</v>
      </c>
      <c r="U14" s="57">
        <v>32.350999999999999</v>
      </c>
      <c r="V14" s="57">
        <v>20.454999999999998</v>
      </c>
      <c r="W14" s="57"/>
      <c r="X14" s="57">
        <v>1.76</v>
      </c>
      <c r="Y14" s="57"/>
      <c r="Z14" s="58"/>
      <c r="AA14" s="59">
        <f t="shared" si="0"/>
        <v>601.95799999999997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31.655000000000001</v>
      </c>
      <c r="C16" s="62">
        <f t="shared" si="1"/>
        <v>12.407</v>
      </c>
      <c r="D16" s="62">
        <f t="shared" si="1"/>
        <v>14.497999999999999</v>
      </c>
      <c r="E16" s="62">
        <f t="shared" si="1"/>
        <v>12.126000000000001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51.222999999999999</v>
      </c>
      <c r="J16" s="62">
        <f t="shared" si="1"/>
        <v>2.5779999999999998</v>
      </c>
      <c r="K16" s="62">
        <f t="shared" si="1"/>
        <v>64.314999999999998</v>
      </c>
      <c r="L16" s="62">
        <f t="shared" si="1"/>
        <v>48.297000000000004</v>
      </c>
      <c r="M16" s="62">
        <f t="shared" si="1"/>
        <v>47.030999999999999</v>
      </c>
      <c r="N16" s="62">
        <f t="shared" si="1"/>
        <v>19.821000000000002</v>
      </c>
      <c r="O16" s="62">
        <f t="shared" si="1"/>
        <v>20.69</v>
      </c>
      <c r="P16" s="62">
        <f t="shared" si="1"/>
        <v>74.366</v>
      </c>
      <c r="Q16" s="62">
        <f t="shared" si="1"/>
        <v>70.281999999999996</v>
      </c>
      <c r="R16" s="62">
        <f t="shared" si="1"/>
        <v>59.753</v>
      </c>
      <c r="S16" s="62">
        <f t="shared" si="1"/>
        <v>55.105000000000004</v>
      </c>
      <c r="T16" s="62">
        <f t="shared" si="1"/>
        <v>48.186</v>
      </c>
      <c r="U16" s="62">
        <f t="shared" si="1"/>
        <v>36.350999999999999</v>
      </c>
      <c r="V16" s="62">
        <f t="shared" si="1"/>
        <v>42.840999999999994</v>
      </c>
      <c r="W16" s="62">
        <f t="shared" si="1"/>
        <v>0</v>
      </c>
      <c r="X16" s="62">
        <f t="shared" si="1"/>
        <v>31.938000000000002</v>
      </c>
      <c r="Y16" s="62">
        <f t="shared" si="1"/>
        <v>41.155999999999999</v>
      </c>
      <c r="Z16" s="63" t="str">
        <f t="shared" si="1"/>
        <v/>
      </c>
      <c r="AA16" s="64">
        <f>SUM(AA10:AA15)</f>
        <v>784.61899999999991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9.8339999999999996</v>
      </c>
      <c r="D20" s="77">
        <v>9.7059999999999995</v>
      </c>
      <c r="E20" s="77">
        <v>9.6379999999999999</v>
      </c>
      <c r="F20" s="77"/>
      <c r="G20" s="77"/>
      <c r="H20" s="77"/>
      <c r="I20" s="77"/>
      <c r="J20" s="77">
        <v>12.747999999999999</v>
      </c>
      <c r="K20" s="77">
        <v>12.234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54.16</v>
      </c>
    </row>
    <row r="21" spans="1:27" ht="24.95" customHeight="1" x14ac:dyDescent="0.2">
      <c r="A21" s="75" t="s">
        <v>16</v>
      </c>
      <c r="B21" s="80"/>
      <c r="C21" s="81">
        <v>12.198</v>
      </c>
      <c r="D21" s="81">
        <v>12.712999999999999</v>
      </c>
      <c r="E21" s="81">
        <v>12.49</v>
      </c>
      <c r="F21" s="81">
        <v>37.423999999999999</v>
      </c>
      <c r="G21" s="81">
        <v>31.033999999999999</v>
      </c>
      <c r="H21" s="81">
        <v>44.171999999999997</v>
      </c>
      <c r="I21" s="81">
        <v>0.32100000000000001</v>
      </c>
      <c r="J21" s="81">
        <v>22.337</v>
      </c>
      <c r="K21" s="81">
        <v>24.57</v>
      </c>
      <c r="L21" s="81">
        <v>2.1859999999999999</v>
      </c>
      <c r="M21" s="81">
        <v>15.997</v>
      </c>
      <c r="N21" s="81">
        <v>0.62</v>
      </c>
      <c r="O21" s="81">
        <v>0.17799999999999999</v>
      </c>
      <c r="P21" s="81">
        <v>2.1589999999999998</v>
      </c>
      <c r="Q21" s="81"/>
      <c r="R21" s="81"/>
      <c r="S21" s="81"/>
      <c r="T21" s="81">
        <v>0.59699999999999998</v>
      </c>
      <c r="U21" s="81"/>
      <c r="V21" s="81">
        <v>1.405</v>
      </c>
      <c r="W21" s="81">
        <v>2.181</v>
      </c>
      <c r="X21" s="81">
        <v>0.58599999999999997</v>
      </c>
      <c r="Y21" s="81">
        <v>0.55600000000000005</v>
      </c>
      <c r="Z21" s="78"/>
      <c r="AA21" s="79">
        <f t="shared" si="2"/>
        <v>223.72400000000005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22.032</v>
      </c>
      <c r="D26" s="88">
        <f t="shared" si="3"/>
        <v>22.418999999999997</v>
      </c>
      <c r="E26" s="88">
        <f t="shared" si="3"/>
        <v>22.128</v>
      </c>
      <c r="F26" s="88">
        <f t="shared" si="3"/>
        <v>37.423999999999999</v>
      </c>
      <c r="G26" s="88">
        <f t="shared" si="3"/>
        <v>31.033999999999999</v>
      </c>
      <c r="H26" s="88">
        <f t="shared" si="3"/>
        <v>44.171999999999997</v>
      </c>
      <c r="I26" s="88">
        <f t="shared" si="3"/>
        <v>0.32100000000000001</v>
      </c>
      <c r="J26" s="88">
        <f t="shared" si="3"/>
        <v>35.085000000000001</v>
      </c>
      <c r="K26" s="88">
        <f t="shared" si="3"/>
        <v>36.804000000000002</v>
      </c>
      <c r="L26" s="88">
        <f t="shared" si="3"/>
        <v>2.1859999999999999</v>
      </c>
      <c r="M26" s="88">
        <f t="shared" si="3"/>
        <v>15.997</v>
      </c>
      <c r="N26" s="88">
        <f t="shared" si="3"/>
        <v>0.62</v>
      </c>
      <c r="O26" s="88">
        <f t="shared" si="3"/>
        <v>0.17799999999999999</v>
      </c>
      <c r="P26" s="88">
        <f t="shared" si="3"/>
        <v>2.1589999999999998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0.59699999999999998</v>
      </c>
      <c r="U26" s="88">
        <f t="shared" si="3"/>
        <v>0</v>
      </c>
      <c r="V26" s="88">
        <f t="shared" si="3"/>
        <v>1.405</v>
      </c>
      <c r="W26" s="88">
        <f t="shared" si="3"/>
        <v>2.181</v>
      </c>
      <c r="X26" s="88">
        <f t="shared" si="3"/>
        <v>0.58599999999999997</v>
      </c>
      <c r="Y26" s="88">
        <f t="shared" si="3"/>
        <v>0.55600000000000005</v>
      </c>
      <c r="Z26" s="89" t="str">
        <f t="shared" si="3"/>
        <v/>
      </c>
      <c r="AA26" s="90">
        <f>SUM(AA19:AA25)</f>
        <v>277.88400000000001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31.655000000000001</v>
      </c>
      <c r="C30" s="77">
        <v>34.439</v>
      </c>
      <c r="D30" s="77">
        <v>36.917000000000002</v>
      </c>
      <c r="E30" s="77">
        <v>34.253999999999998</v>
      </c>
      <c r="F30" s="77">
        <v>37.423999999999999</v>
      </c>
      <c r="G30" s="77">
        <v>31.033999999999999</v>
      </c>
      <c r="H30" s="77">
        <v>44.171999999999997</v>
      </c>
      <c r="I30" s="77">
        <v>51.543999999999997</v>
      </c>
      <c r="J30" s="77">
        <v>37.662999999999997</v>
      </c>
      <c r="K30" s="77">
        <v>101.119</v>
      </c>
      <c r="L30" s="77">
        <v>50.482999999999997</v>
      </c>
      <c r="M30" s="77">
        <v>63.027999999999999</v>
      </c>
      <c r="N30" s="77">
        <v>20.440999999999999</v>
      </c>
      <c r="O30" s="77">
        <v>20.867999999999999</v>
      </c>
      <c r="P30" s="77">
        <v>76.525000000000006</v>
      </c>
      <c r="Q30" s="77">
        <v>70.281999999999996</v>
      </c>
      <c r="R30" s="77">
        <v>59.753</v>
      </c>
      <c r="S30" s="77">
        <v>55.104999999999997</v>
      </c>
      <c r="T30" s="77">
        <v>48.783000000000001</v>
      </c>
      <c r="U30" s="77">
        <v>36.350999999999999</v>
      </c>
      <c r="V30" s="77">
        <v>44.246000000000002</v>
      </c>
      <c r="W30" s="77">
        <v>2.181</v>
      </c>
      <c r="X30" s="77">
        <v>32.524000000000001</v>
      </c>
      <c r="Y30" s="77">
        <v>41.712000000000003</v>
      </c>
      <c r="Z30" s="78"/>
      <c r="AA30" s="79">
        <f>SUM(B30:Z30)</f>
        <v>1062.5030000000002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31.655000000000001</v>
      </c>
      <c r="C32" s="62">
        <f t="shared" ref="C32:Z32" si="4">IF(LEN(C$2)&gt;0,SUM(C29:C31),"")</f>
        <v>34.439</v>
      </c>
      <c r="D32" s="62">
        <f t="shared" si="4"/>
        <v>36.917000000000002</v>
      </c>
      <c r="E32" s="62">
        <f t="shared" si="4"/>
        <v>34.253999999999998</v>
      </c>
      <c r="F32" s="62">
        <f t="shared" si="4"/>
        <v>37.423999999999999</v>
      </c>
      <c r="G32" s="62">
        <f t="shared" si="4"/>
        <v>31.033999999999999</v>
      </c>
      <c r="H32" s="62">
        <f t="shared" si="4"/>
        <v>44.171999999999997</v>
      </c>
      <c r="I32" s="62">
        <f t="shared" si="4"/>
        <v>51.543999999999997</v>
      </c>
      <c r="J32" s="62">
        <f t="shared" si="4"/>
        <v>37.662999999999997</v>
      </c>
      <c r="K32" s="62">
        <f t="shared" si="4"/>
        <v>101.119</v>
      </c>
      <c r="L32" s="62">
        <f t="shared" si="4"/>
        <v>50.482999999999997</v>
      </c>
      <c r="M32" s="62">
        <f t="shared" si="4"/>
        <v>63.027999999999999</v>
      </c>
      <c r="N32" s="62">
        <f t="shared" si="4"/>
        <v>20.440999999999999</v>
      </c>
      <c r="O32" s="62">
        <f t="shared" si="4"/>
        <v>20.867999999999999</v>
      </c>
      <c r="P32" s="62">
        <f t="shared" si="4"/>
        <v>76.525000000000006</v>
      </c>
      <c r="Q32" s="62">
        <f t="shared" si="4"/>
        <v>70.281999999999996</v>
      </c>
      <c r="R32" s="62">
        <f t="shared" si="4"/>
        <v>59.753</v>
      </c>
      <c r="S32" s="62">
        <f t="shared" si="4"/>
        <v>55.104999999999997</v>
      </c>
      <c r="T32" s="62">
        <f t="shared" si="4"/>
        <v>48.783000000000001</v>
      </c>
      <c r="U32" s="62">
        <f t="shared" si="4"/>
        <v>36.350999999999999</v>
      </c>
      <c r="V32" s="62">
        <f t="shared" si="4"/>
        <v>44.246000000000002</v>
      </c>
      <c r="W32" s="62">
        <f t="shared" si="4"/>
        <v>2.181</v>
      </c>
      <c r="X32" s="62">
        <f t="shared" si="4"/>
        <v>32.524000000000001</v>
      </c>
      <c r="Y32" s="62">
        <f t="shared" si="4"/>
        <v>41.712000000000003</v>
      </c>
      <c r="Z32" s="63" t="str">
        <f t="shared" si="4"/>
        <v/>
      </c>
      <c r="AA32" s="64">
        <f>SUM(AA29:AA31)</f>
        <v>1062.5030000000002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81.099999999999994</v>
      </c>
      <c r="X39" s="99"/>
      <c r="Y39" s="99"/>
      <c r="Z39" s="100"/>
      <c r="AA39" s="79">
        <f t="shared" si="5"/>
        <v>81.099999999999994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81.099999999999994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81.099999999999994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81.099999999999994</v>
      </c>
      <c r="X47" s="99"/>
      <c r="Y47" s="99"/>
      <c r="Z47" s="100"/>
      <c r="AA47" s="79">
        <f t="shared" si="7"/>
        <v>81.099999999999994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81.099999999999994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81.099999999999994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31.655000000000001</v>
      </c>
      <c r="C52" s="88">
        <f t="shared" si="10"/>
        <v>34.439</v>
      </c>
      <c r="D52" s="88">
        <f t="shared" si="10"/>
        <v>36.916999999999994</v>
      </c>
      <c r="E52" s="88">
        <f t="shared" si="10"/>
        <v>34.254000000000005</v>
      </c>
      <c r="F52" s="88">
        <f t="shared" si="10"/>
        <v>37.423999999999999</v>
      </c>
      <c r="G52" s="88">
        <f t="shared" si="10"/>
        <v>31.033999999999999</v>
      </c>
      <c r="H52" s="88">
        <f t="shared" si="10"/>
        <v>44.171999999999997</v>
      </c>
      <c r="I52" s="88">
        <f t="shared" si="10"/>
        <v>51.543999999999997</v>
      </c>
      <c r="J52" s="88">
        <f t="shared" si="10"/>
        <v>37.663000000000004</v>
      </c>
      <c r="K52" s="88">
        <f t="shared" si="10"/>
        <v>101.119</v>
      </c>
      <c r="L52" s="88">
        <f t="shared" si="10"/>
        <v>50.483000000000004</v>
      </c>
      <c r="M52" s="88">
        <f t="shared" si="10"/>
        <v>63.027999999999999</v>
      </c>
      <c r="N52" s="88">
        <f t="shared" si="10"/>
        <v>20.441000000000003</v>
      </c>
      <c r="O52" s="88">
        <f t="shared" si="10"/>
        <v>20.868000000000002</v>
      </c>
      <c r="P52" s="88">
        <f t="shared" si="10"/>
        <v>76.525000000000006</v>
      </c>
      <c r="Q52" s="88">
        <f t="shared" si="10"/>
        <v>70.281999999999996</v>
      </c>
      <c r="R52" s="88">
        <f t="shared" si="10"/>
        <v>59.753</v>
      </c>
      <c r="S52" s="88">
        <f t="shared" si="10"/>
        <v>55.105000000000004</v>
      </c>
      <c r="T52" s="88">
        <f t="shared" si="10"/>
        <v>48.783000000000001</v>
      </c>
      <c r="U52" s="88">
        <f t="shared" si="10"/>
        <v>36.350999999999999</v>
      </c>
      <c r="V52" s="88">
        <f t="shared" si="10"/>
        <v>44.245999999999995</v>
      </c>
      <c r="W52" s="88">
        <f t="shared" si="10"/>
        <v>83.280999999999992</v>
      </c>
      <c r="X52" s="88">
        <f t="shared" si="10"/>
        <v>32.524000000000001</v>
      </c>
      <c r="Y52" s="88">
        <f t="shared" si="10"/>
        <v>41.711999999999996</v>
      </c>
      <c r="Z52" s="89" t="str">
        <f t="shared" si="10"/>
        <v/>
      </c>
      <c r="AA52" s="104">
        <f>SUM(B52:Z52)</f>
        <v>1143.6030000000001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31.655000000000001</v>
      </c>
      <c r="C4" s="18">
        <v>34.439</v>
      </c>
      <c r="D4" s="18">
        <v>36.917000000000002</v>
      </c>
      <c r="E4" s="18">
        <v>34.253999999999998</v>
      </c>
      <c r="F4" s="18">
        <v>37.423999999999999</v>
      </c>
      <c r="G4" s="18">
        <v>31.034000000000002</v>
      </c>
      <c r="H4" s="18">
        <v>44.171999999999997</v>
      </c>
      <c r="I4" s="18">
        <v>51.543999999999997</v>
      </c>
      <c r="J4" s="18">
        <v>37.662999999999997</v>
      </c>
      <c r="K4" s="18">
        <v>101.119</v>
      </c>
      <c r="L4" s="18">
        <v>50.483000000000004</v>
      </c>
      <c r="M4" s="18">
        <v>63.028000000000006</v>
      </c>
      <c r="N4" s="18">
        <v>20.440999999999999</v>
      </c>
      <c r="O4" s="18">
        <v>20.867999999999999</v>
      </c>
      <c r="P4" s="18">
        <v>76.524999999999991</v>
      </c>
      <c r="Q4" s="18">
        <v>70.281999999999996</v>
      </c>
      <c r="R4" s="18">
        <v>59.753</v>
      </c>
      <c r="S4" s="18">
        <v>55.104999999999997</v>
      </c>
      <c r="T4" s="18">
        <v>48.783000000000001</v>
      </c>
      <c r="U4" s="18">
        <v>36.375999999999998</v>
      </c>
      <c r="V4" s="18">
        <v>44.246000000000002</v>
      </c>
      <c r="W4" s="18">
        <v>83.284999999999997</v>
      </c>
      <c r="X4" s="18">
        <v>32.524000000000001</v>
      </c>
      <c r="Y4" s="18">
        <v>41.712000000000003</v>
      </c>
      <c r="Z4" s="19"/>
      <c r="AA4" s="20">
        <f>SUM(B4:Z4)</f>
        <v>1143.6320000000001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94.72</v>
      </c>
      <c r="C7" s="28">
        <v>102</v>
      </c>
      <c r="D7" s="28">
        <v>101</v>
      </c>
      <c r="E7" s="28">
        <v>101</v>
      </c>
      <c r="F7" s="28">
        <v>78.17</v>
      </c>
      <c r="G7" s="28">
        <v>69.010000000000005</v>
      </c>
      <c r="H7" s="28">
        <v>61.75</v>
      </c>
      <c r="I7" s="28">
        <v>77.400000000000006</v>
      </c>
      <c r="J7" s="28">
        <v>71.069999999999993</v>
      </c>
      <c r="K7" s="28">
        <v>41.58</v>
      </c>
      <c r="L7" s="28">
        <v>9.2899999999999991</v>
      </c>
      <c r="M7" s="28">
        <v>1.44</v>
      </c>
      <c r="N7" s="28">
        <v>0.1</v>
      </c>
      <c r="O7" s="28">
        <v>0.1</v>
      </c>
      <c r="P7" s="28">
        <v>3.91</v>
      </c>
      <c r="Q7" s="28">
        <v>9.98</v>
      </c>
      <c r="R7" s="28">
        <v>65.75</v>
      </c>
      <c r="S7" s="28">
        <v>111.35</v>
      </c>
      <c r="T7" s="28">
        <v>124.06</v>
      </c>
      <c r="U7" s="28">
        <v>159</v>
      </c>
      <c r="V7" s="28">
        <v>153.77000000000001</v>
      </c>
      <c r="W7" s="28">
        <v>126.22</v>
      </c>
      <c r="X7" s="28">
        <v>103.71</v>
      </c>
      <c r="Y7" s="28">
        <v>98.59</v>
      </c>
      <c r="Z7" s="29"/>
      <c r="AA7" s="30">
        <f>IF(SUM(B7:Z7)&lt;&gt;0,AVERAGEIF(B7:Z7,"&lt;&gt;"""),"")</f>
        <v>73.540416666666673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12.07</v>
      </c>
      <c r="C14" s="57">
        <v>0.79</v>
      </c>
      <c r="D14" s="57">
        <v>1.1200000000000001</v>
      </c>
      <c r="E14" s="57">
        <v>1.1599999999999999</v>
      </c>
      <c r="F14" s="57">
        <v>10.62</v>
      </c>
      <c r="G14" s="57">
        <v>12.232000000000001</v>
      </c>
      <c r="H14" s="57">
        <v>17.905000000000001</v>
      </c>
      <c r="I14" s="57">
        <v>17.045000000000002</v>
      </c>
      <c r="J14" s="57">
        <v>19.538</v>
      </c>
      <c r="K14" s="57">
        <v>100.244</v>
      </c>
      <c r="L14" s="57">
        <v>48.46</v>
      </c>
      <c r="M14" s="57">
        <v>47.67</v>
      </c>
      <c r="N14" s="57"/>
      <c r="O14" s="57"/>
      <c r="P14" s="57"/>
      <c r="Q14" s="57">
        <v>44.100999999999999</v>
      </c>
      <c r="R14" s="57">
        <v>5.0650000000000004</v>
      </c>
      <c r="S14" s="57">
        <v>22.022000000000002</v>
      </c>
      <c r="T14" s="57">
        <v>14.552</v>
      </c>
      <c r="U14" s="57">
        <v>0.107</v>
      </c>
      <c r="V14" s="57">
        <v>2.5449999999999999</v>
      </c>
      <c r="W14" s="57">
        <v>9.7249999999999996</v>
      </c>
      <c r="X14" s="57">
        <v>3.4580000000000002</v>
      </c>
      <c r="Y14" s="57">
        <v>9.8230000000000004</v>
      </c>
      <c r="Z14" s="58"/>
      <c r="AA14" s="59">
        <f t="shared" si="0"/>
        <v>400.25200000000007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12.07</v>
      </c>
      <c r="C16" s="62">
        <f t="shared" ref="C16:Z16" si="1">IF(LEN(C$2)&gt;0,SUM(C10:C15),"")</f>
        <v>0.79</v>
      </c>
      <c r="D16" s="62">
        <f t="shared" si="1"/>
        <v>1.1200000000000001</v>
      </c>
      <c r="E16" s="62">
        <f t="shared" si="1"/>
        <v>1.1599999999999999</v>
      </c>
      <c r="F16" s="62">
        <f t="shared" si="1"/>
        <v>10.62</v>
      </c>
      <c r="G16" s="62">
        <f t="shared" si="1"/>
        <v>12.232000000000001</v>
      </c>
      <c r="H16" s="62">
        <f t="shared" si="1"/>
        <v>17.905000000000001</v>
      </c>
      <c r="I16" s="62">
        <f t="shared" si="1"/>
        <v>17.045000000000002</v>
      </c>
      <c r="J16" s="62">
        <f t="shared" si="1"/>
        <v>19.538</v>
      </c>
      <c r="K16" s="62">
        <f t="shared" si="1"/>
        <v>100.244</v>
      </c>
      <c r="L16" s="62">
        <f t="shared" si="1"/>
        <v>48.46</v>
      </c>
      <c r="M16" s="62">
        <f t="shared" si="1"/>
        <v>47.67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44.100999999999999</v>
      </c>
      <c r="R16" s="62">
        <f t="shared" si="1"/>
        <v>5.0650000000000004</v>
      </c>
      <c r="S16" s="62">
        <f t="shared" si="1"/>
        <v>22.022000000000002</v>
      </c>
      <c r="T16" s="62">
        <f t="shared" si="1"/>
        <v>14.552</v>
      </c>
      <c r="U16" s="62">
        <f t="shared" si="1"/>
        <v>0.107</v>
      </c>
      <c r="V16" s="62">
        <f t="shared" si="1"/>
        <v>2.5449999999999999</v>
      </c>
      <c r="W16" s="62">
        <f t="shared" si="1"/>
        <v>9.7249999999999996</v>
      </c>
      <c r="X16" s="62">
        <f t="shared" si="1"/>
        <v>3.4580000000000002</v>
      </c>
      <c r="Y16" s="62">
        <f t="shared" si="1"/>
        <v>9.8230000000000004</v>
      </c>
      <c r="Z16" s="63" t="str">
        <f t="shared" si="1"/>
        <v/>
      </c>
      <c r="AA16" s="64">
        <f>SUM(AA10:AA15)</f>
        <v>400.25200000000007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50</v>
      </c>
      <c r="Q19" s="72">
        <v>20.431000000000001</v>
      </c>
      <c r="R19" s="72">
        <v>39.726999999999997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110.15799999999999</v>
      </c>
    </row>
    <row r="20" spans="1:27" ht="24.95" customHeight="1" x14ac:dyDescent="0.2">
      <c r="A20" s="75" t="s">
        <v>15</v>
      </c>
      <c r="B20" s="76">
        <v>3.7530000000000001</v>
      </c>
      <c r="C20" s="77">
        <v>16.5</v>
      </c>
      <c r="D20" s="77">
        <v>16.399999999999999</v>
      </c>
      <c r="E20" s="77">
        <v>16.399999999999999</v>
      </c>
      <c r="F20" s="77">
        <v>4.4000000000000004</v>
      </c>
      <c r="G20" s="77">
        <v>4.4000000000000004</v>
      </c>
      <c r="H20" s="77">
        <v>7.9710000000000001</v>
      </c>
      <c r="I20" s="77">
        <v>10.11</v>
      </c>
      <c r="J20" s="77">
        <v>2.8</v>
      </c>
      <c r="K20" s="77"/>
      <c r="L20" s="77"/>
      <c r="M20" s="77">
        <v>4.2380000000000004</v>
      </c>
      <c r="N20" s="77">
        <v>10.441000000000001</v>
      </c>
      <c r="O20" s="77">
        <v>10.868</v>
      </c>
      <c r="P20" s="77">
        <v>7.13</v>
      </c>
      <c r="Q20" s="77"/>
      <c r="R20" s="77">
        <v>3</v>
      </c>
      <c r="S20" s="77">
        <v>1.248</v>
      </c>
      <c r="T20" s="77"/>
      <c r="U20" s="77">
        <v>1.879</v>
      </c>
      <c r="V20" s="77"/>
      <c r="W20" s="77">
        <v>36.600999999999999</v>
      </c>
      <c r="X20" s="77">
        <v>1.3879999999999999</v>
      </c>
      <c r="Y20" s="77">
        <v>1.7669999999999999</v>
      </c>
      <c r="Z20" s="78"/>
      <c r="AA20" s="79">
        <f t="shared" si="2"/>
        <v>161.29400000000001</v>
      </c>
    </row>
    <row r="21" spans="1:27" ht="24.95" customHeight="1" x14ac:dyDescent="0.2">
      <c r="A21" s="75" t="s">
        <v>16</v>
      </c>
      <c r="B21" s="80">
        <v>15.832000000000001</v>
      </c>
      <c r="C21" s="81">
        <v>17.149000000000001</v>
      </c>
      <c r="D21" s="81">
        <v>19.396999999999998</v>
      </c>
      <c r="E21" s="81">
        <v>16.694000000000003</v>
      </c>
      <c r="F21" s="81">
        <v>22.404</v>
      </c>
      <c r="G21" s="81">
        <v>14.402000000000001</v>
      </c>
      <c r="H21" s="81">
        <v>18.295999999999999</v>
      </c>
      <c r="I21" s="81">
        <v>24.388999999999999</v>
      </c>
      <c r="J21" s="81">
        <v>15.324999999999999</v>
      </c>
      <c r="K21" s="81">
        <v>0.875</v>
      </c>
      <c r="L21" s="81">
        <v>2.0230000000000001</v>
      </c>
      <c r="M21" s="81">
        <v>11.120000000000001</v>
      </c>
      <c r="N21" s="81">
        <v>10</v>
      </c>
      <c r="O21" s="81">
        <v>10</v>
      </c>
      <c r="P21" s="81">
        <v>19.395</v>
      </c>
      <c r="Q21" s="81">
        <v>5.75</v>
      </c>
      <c r="R21" s="81">
        <v>11.960999999999999</v>
      </c>
      <c r="S21" s="81">
        <v>26.035</v>
      </c>
      <c r="T21" s="81">
        <v>34.230999999999995</v>
      </c>
      <c r="U21" s="81">
        <v>6.39</v>
      </c>
      <c r="V21" s="81">
        <v>41.701000000000001</v>
      </c>
      <c r="W21" s="81">
        <v>36.958999999999996</v>
      </c>
      <c r="X21" s="81">
        <v>27.677999999999997</v>
      </c>
      <c r="Y21" s="81">
        <v>30.122</v>
      </c>
      <c r="Z21" s="78"/>
      <c r="AA21" s="79">
        <f t="shared" si="2"/>
        <v>438.12800000000004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19.585000000000001</v>
      </c>
      <c r="C26" s="88">
        <f t="shared" ref="C26:Z26" si="3">IF(LEN(C$2)&gt;0,SUM(C19:C25),"")</f>
        <v>33.649000000000001</v>
      </c>
      <c r="D26" s="88">
        <f t="shared" si="3"/>
        <v>35.796999999999997</v>
      </c>
      <c r="E26" s="88">
        <f t="shared" si="3"/>
        <v>33.094000000000001</v>
      </c>
      <c r="F26" s="88">
        <f t="shared" si="3"/>
        <v>26.804000000000002</v>
      </c>
      <c r="G26" s="88">
        <f t="shared" si="3"/>
        <v>18.802</v>
      </c>
      <c r="H26" s="88">
        <f t="shared" si="3"/>
        <v>26.266999999999999</v>
      </c>
      <c r="I26" s="88">
        <f t="shared" si="3"/>
        <v>34.498999999999995</v>
      </c>
      <c r="J26" s="88">
        <f t="shared" si="3"/>
        <v>18.125</v>
      </c>
      <c r="K26" s="88">
        <f t="shared" si="3"/>
        <v>0.875</v>
      </c>
      <c r="L26" s="88">
        <f t="shared" si="3"/>
        <v>2.0230000000000001</v>
      </c>
      <c r="M26" s="88">
        <f t="shared" si="3"/>
        <v>15.358000000000001</v>
      </c>
      <c r="N26" s="88">
        <f t="shared" si="3"/>
        <v>20.441000000000003</v>
      </c>
      <c r="O26" s="88">
        <f t="shared" si="3"/>
        <v>20.868000000000002</v>
      </c>
      <c r="P26" s="88">
        <f t="shared" si="3"/>
        <v>76.525000000000006</v>
      </c>
      <c r="Q26" s="88">
        <f t="shared" si="3"/>
        <v>26.181000000000001</v>
      </c>
      <c r="R26" s="88">
        <f t="shared" si="3"/>
        <v>54.687999999999995</v>
      </c>
      <c r="S26" s="88">
        <f t="shared" si="3"/>
        <v>27.283000000000001</v>
      </c>
      <c r="T26" s="88">
        <f t="shared" si="3"/>
        <v>34.230999999999995</v>
      </c>
      <c r="U26" s="88">
        <f t="shared" si="3"/>
        <v>8.2690000000000001</v>
      </c>
      <c r="V26" s="88">
        <f t="shared" si="3"/>
        <v>41.701000000000001</v>
      </c>
      <c r="W26" s="88">
        <f t="shared" si="3"/>
        <v>73.56</v>
      </c>
      <c r="X26" s="88">
        <f t="shared" si="3"/>
        <v>29.065999999999995</v>
      </c>
      <c r="Y26" s="88">
        <f t="shared" si="3"/>
        <v>31.888999999999999</v>
      </c>
      <c r="Z26" s="89" t="str">
        <f t="shared" si="3"/>
        <v/>
      </c>
      <c r="AA26" s="90">
        <f>SUM(AA19:AA25)</f>
        <v>709.58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31.655000000000001</v>
      </c>
      <c r="C30" s="77">
        <v>34.439</v>
      </c>
      <c r="D30" s="77">
        <v>36.917000000000002</v>
      </c>
      <c r="E30" s="77">
        <v>34.253999999999998</v>
      </c>
      <c r="F30" s="77">
        <v>37.423999999999999</v>
      </c>
      <c r="G30" s="77">
        <v>31.033999999999999</v>
      </c>
      <c r="H30" s="77">
        <v>44.171999999999997</v>
      </c>
      <c r="I30" s="77">
        <v>51.543999999999997</v>
      </c>
      <c r="J30" s="77">
        <v>37.662999999999997</v>
      </c>
      <c r="K30" s="77">
        <v>101.119</v>
      </c>
      <c r="L30" s="77">
        <v>50.482999999999997</v>
      </c>
      <c r="M30" s="77">
        <v>63.027999999999999</v>
      </c>
      <c r="N30" s="77">
        <v>20.440999999999999</v>
      </c>
      <c r="O30" s="77">
        <v>20.867999999999999</v>
      </c>
      <c r="P30" s="77">
        <v>76.525000000000006</v>
      </c>
      <c r="Q30" s="77">
        <v>70.281999999999996</v>
      </c>
      <c r="R30" s="77">
        <v>59.753</v>
      </c>
      <c r="S30" s="77">
        <v>49.305</v>
      </c>
      <c r="T30" s="77">
        <v>48.783000000000001</v>
      </c>
      <c r="U30" s="77">
        <v>8.3759999999999994</v>
      </c>
      <c r="V30" s="77">
        <v>44.246000000000002</v>
      </c>
      <c r="W30" s="77">
        <v>83.284999999999997</v>
      </c>
      <c r="X30" s="77">
        <v>32.524000000000001</v>
      </c>
      <c r="Y30" s="77">
        <v>41.712000000000003</v>
      </c>
      <c r="Z30" s="78"/>
      <c r="AA30" s="79">
        <f>SUM(B30:Z30)</f>
        <v>1109.8319999999999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31.655000000000001</v>
      </c>
      <c r="C32" s="62">
        <f t="shared" ref="C32:Z32" si="4">IF(LEN(C$2)&gt;0,SUM(C29:C31),"")</f>
        <v>34.439</v>
      </c>
      <c r="D32" s="62">
        <f t="shared" si="4"/>
        <v>36.917000000000002</v>
      </c>
      <c r="E32" s="62">
        <f t="shared" si="4"/>
        <v>34.253999999999998</v>
      </c>
      <c r="F32" s="62">
        <f t="shared" si="4"/>
        <v>37.423999999999999</v>
      </c>
      <c r="G32" s="62">
        <f t="shared" si="4"/>
        <v>31.033999999999999</v>
      </c>
      <c r="H32" s="62">
        <f t="shared" si="4"/>
        <v>44.171999999999997</v>
      </c>
      <c r="I32" s="62">
        <f t="shared" si="4"/>
        <v>51.543999999999997</v>
      </c>
      <c r="J32" s="62">
        <f t="shared" si="4"/>
        <v>37.662999999999997</v>
      </c>
      <c r="K32" s="62">
        <f t="shared" si="4"/>
        <v>101.119</v>
      </c>
      <c r="L32" s="62">
        <f t="shared" si="4"/>
        <v>50.482999999999997</v>
      </c>
      <c r="M32" s="62">
        <f t="shared" si="4"/>
        <v>63.027999999999999</v>
      </c>
      <c r="N32" s="62">
        <f t="shared" si="4"/>
        <v>20.440999999999999</v>
      </c>
      <c r="O32" s="62">
        <f t="shared" si="4"/>
        <v>20.867999999999999</v>
      </c>
      <c r="P32" s="62">
        <f t="shared" si="4"/>
        <v>76.525000000000006</v>
      </c>
      <c r="Q32" s="62">
        <f t="shared" si="4"/>
        <v>70.281999999999996</v>
      </c>
      <c r="R32" s="62">
        <f t="shared" si="4"/>
        <v>59.753</v>
      </c>
      <c r="S32" s="62">
        <f t="shared" si="4"/>
        <v>49.305</v>
      </c>
      <c r="T32" s="62">
        <f t="shared" si="4"/>
        <v>48.783000000000001</v>
      </c>
      <c r="U32" s="62">
        <f t="shared" si="4"/>
        <v>8.3759999999999994</v>
      </c>
      <c r="V32" s="62">
        <f t="shared" si="4"/>
        <v>44.246000000000002</v>
      </c>
      <c r="W32" s="62">
        <f t="shared" si="4"/>
        <v>83.284999999999997</v>
      </c>
      <c r="X32" s="62">
        <f t="shared" si="4"/>
        <v>32.524000000000001</v>
      </c>
      <c r="Y32" s="62">
        <f t="shared" si="4"/>
        <v>41.712000000000003</v>
      </c>
      <c r="Z32" s="63" t="str">
        <f t="shared" si="4"/>
        <v/>
      </c>
      <c r="AA32" s="64">
        <f>SUM(AA29:AA31)</f>
        <v>1109.8319999999999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5.8</v>
      </c>
      <c r="T39" s="99"/>
      <c r="U39" s="99">
        <v>28</v>
      </c>
      <c r="V39" s="99"/>
      <c r="W39" s="99"/>
      <c r="X39" s="99"/>
      <c r="Y39" s="99"/>
      <c r="Z39" s="100"/>
      <c r="AA39" s="79">
        <f t="shared" si="5"/>
        <v>33.799999999999997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5.8</v>
      </c>
      <c r="T40" s="88">
        <f t="shared" si="6"/>
        <v>0</v>
      </c>
      <c r="U40" s="88">
        <f t="shared" si="6"/>
        <v>28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33.799999999999997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5.8</v>
      </c>
      <c r="T47" s="99"/>
      <c r="U47" s="99">
        <v>28</v>
      </c>
      <c r="V47" s="99"/>
      <c r="W47" s="99"/>
      <c r="X47" s="99"/>
      <c r="Y47" s="99"/>
      <c r="Z47" s="100"/>
      <c r="AA47" s="79">
        <f t="shared" si="7"/>
        <v>33.799999999999997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5.8</v>
      </c>
      <c r="T49" s="88">
        <f t="shared" si="8"/>
        <v>0</v>
      </c>
      <c r="U49" s="88">
        <f t="shared" si="8"/>
        <v>28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33.799999999999997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31.655000000000001</v>
      </c>
      <c r="C52" s="88">
        <f t="shared" ref="C52:Z52" si="10">IF(LEN(C$2)&gt;0,SUM(C10:C15)+C26+C40,"")</f>
        <v>34.439</v>
      </c>
      <c r="D52" s="88">
        <f t="shared" si="10"/>
        <v>36.916999999999994</v>
      </c>
      <c r="E52" s="88">
        <f t="shared" si="10"/>
        <v>34.253999999999998</v>
      </c>
      <c r="F52" s="88">
        <f t="shared" si="10"/>
        <v>37.423999999999999</v>
      </c>
      <c r="G52" s="88">
        <f t="shared" si="10"/>
        <v>31.033999999999999</v>
      </c>
      <c r="H52" s="88">
        <f t="shared" si="10"/>
        <v>44.171999999999997</v>
      </c>
      <c r="I52" s="88">
        <f t="shared" si="10"/>
        <v>51.543999999999997</v>
      </c>
      <c r="J52" s="88">
        <f t="shared" si="10"/>
        <v>37.662999999999997</v>
      </c>
      <c r="K52" s="88">
        <f t="shared" si="10"/>
        <v>101.119</v>
      </c>
      <c r="L52" s="88">
        <f t="shared" si="10"/>
        <v>50.483000000000004</v>
      </c>
      <c r="M52" s="88">
        <f t="shared" si="10"/>
        <v>63.028000000000006</v>
      </c>
      <c r="N52" s="88">
        <f t="shared" si="10"/>
        <v>20.441000000000003</v>
      </c>
      <c r="O52" s="88">
        <f t="shared" si="10"/>
        <v>20.868000000000002</v>
      </c>
      <c r="P52" s="88">
        <f t="shared" si="10"/>
        <v>76.525000000000006</v>
      </c>
      <c r="Q52" s="88">
        <f t="shared" si="10"/>
        <v>70.281999999999996</v>
      </c>
      <c r="R52" s="88">
        <f t="shared" si="10"/>
        <v>59.752999999999993</v>
      </c>
      <c r="S52" s="88">
        <f t="shared" si="10"/>
        <v>55.105000000000004</v>
      </c>
      <c r="T52" s="88">
        <f t="shared" si="10"/>
        <v>48.782999999999994</v>
      </c>
      <c r="U52" s="88">
        <f t="shared" si="10"/>
        <v>36.375999999999998</v>
      </c>
      <c r="V52" s="88">
        <f t="shared" si="10"/>
        <v>44.246000000000002</v>
      </c>
      <c r="W52" s="88">
        <f t="shared" si="10"/>
        <v>83.284999999999997</v>
      </c>
      <c r="X52" s="88">
        <f t="shared" si="10"/>
        <v>32.523999999999994</v>
      </c>
      <c r="Y52" s="88">
        <f t="shared" si="10"/>
        <v>41.712000000000003</v>
      </c>
      <c r="Z52" s="89" t="str">
        <f t="shared" si="10"/>
        <v/>
      </c>
      <c r="AA52" s="104">
        <f>SUM(B52:Z52)</f>
        <v>1143.6320000000001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5.8</v>
      </c>
      <c r="T4" s="18"/>
      <c r="U4" s="18">
        <v>28</v>
      </c>
      <c r="V4" s="18"/>
      <c r="W4" s="18">
        <v>-81.099999999999994</v>
      </c>
      <c r="X4" s="18"/>
      <c r="Y4" s="18"/>
      <c r="Z4" s="19"/>
      <c r="AA4" s="111">
        <f>SUM(B4:Z4)</f>
        <v>-47.3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94.72</v>
      </c>
      <c r="C7" s="117">
        <v>102</v>
      </c>
      <c r="D7" s="117">
        <v>101</v>
      </c>
      <c r="E7" s="117">
        <v>101</v>
      </c>
      <c r="F7" s="117">
        <v>78.17</v>
      </c>
      <c r="G7" s="117">
        <v>69.010000000000005</v>
      </c>
      <c r="H7" s="117">
        <v>61.75</v>
      </c>
      <c r="I7" s="117">
        <v>77.400000000000006</v>
      </c>
      <c r="J7" s="117">
        <v>71.069999999999993</v>
      </c>
      <c r="K7" s="117">
        <v>41.58</v>
      </c>
      <c r="L7" s="117">
        <v>9.2899999999999991</v>
      </c>
      <c r="M7" s="117">
        <v>1.44</v>
      </c>
      <c r="N7" s="117">
        <v>0.1</v>
      </c>
      <c r="O7" s="117">
        <v>0.1</v>
      </c>
      <c r="P7" s="117">
        <v>3.91</v>
      </c>
      <c r="Q7" s="117">
        <v>9.98</v>
      </c>
      <c r="R7" s="117">
        <v>65.75</v>
      </c>
      <c r="S7" s="117">
        <v>111.35</v>
      </c>
      <c r="T7" s="117">
        <v>124.06</v>
      </c>
      <c r="U7" s="117">
        <v>159</v>
      </c>
      <c r="V7" s="117">
        <v>153.77000000000001</v>
      </c>
      <c r="W7" s="117">
        <v>126.22</v>
      </c>
      <c r="X7" s="117">
        <v>103.71</v>
      </c>
      <c r="Y7" s="117">
        <v>98.59</v>
      </c>
      <c r="Z7" s="118"/>
      <c r="AA7" s="119">
        <f>IF(SUM(B7:Z7)&lt;&gt;0,AVERAGEIF(B7:Z7,"&lt;&gt;"""),"")</f>
        <v>73.540416666666673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81.099999999999994</v>
      </c>
      <c r="X15" s="133"/>
      <c r="Y15" s="133"/>
      <c r="Z15" s="131"/>
      <c r="AA15" s="132">
        <f t="shared" si="0"/>
        <v>81.099999999999994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81.099999999999994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81.099999999999994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5.8</v>
      </c>
      <c r="T23" s="133"/>
      <c r="U23" s="133">
        <v>28</v>
      </c>
      <c r="V23" s="133"/>
      <c r="W23" s="133"/>
      <c r="X23" s="133"/>
      <c r="Y23" s="133"/>
      <c r="Z23" s="131"/>
      <c r="AA23" s="132">
        <f t="shared" si="2"/>
        <v>33.799999999999997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5.8</v>
      </c>
      <c r="T24" s="135">
        <f t="shared" si="3"/>
        <v>0</v>
      </c>
      <c r="U24" s="135">
        <f t="shared" si="3"/>
        <v>28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33.799999999999997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2024-09-07T20:27:18Z</dcterms:created>
  <dcterms:modified xsi:type="dcterms:W3CDTF">2024-09-07T20:27:20Z</dcterms:modified>
</cp:coreProperties>
</file>