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<sst xmlns="http://schemas.openxmlformats.org/spreadsheetml/2006/main" count="119" uniqueCount="54">
  <si>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06/09/2024 23:30:56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</si>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</sst>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59-48A3-B751-05204CED7C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F59-48A3-B751-05204CED7C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15.903</c:v>
                </c:pt>
                <c:pt idx="9">
                  <c:v>15.297000000000001</c:v>
                </c:pt>
                <c:pt idx="10">
                  <c:v>15.032</c:v>
                </c:pt>
                <c:pt idx="11">
                  <c:v>15.291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59-48A3-B751-05204CED7C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16.404</c:v>
                </c:pt>
                <c:pt idx="9">
                  <c:v>26.623000000000001</c:v>
                </c:pt>
                <c:pt idx="10">
                  <c:v>27.167000000000002</c:v>
                </c:pt>
                <c:pt idx="11">
                  <c:v>26.538</c:v>
                </c:pt>
                <c:pt idx="16">
                  <c:v>0.20599999999999999</c:v>
                </c:pt>
                <c:pt idx="17">
                  <c:v>2.032</c:v>
                </c:pt>
                <c:pt idx="18">
                  <c:v>2.4350000000000001</c:v>
                </c:pt>
                <c:pt idx="19">
                  <c:v>1.655</c:v>
                </c:pt>
                <c:pt idx="21">
                  <c:v>0.81499999999999995</c:v>
                </c:pt>
                <c:pt idx="22">
                  <c:v>0.40100000000000002</c:v>
                </c:pt>
                <c:pt idx="23">
                  <c:v>0.192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59-48A3-B751-05204CED7C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F59-48A3-B751-05204CED7C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59-48A3-B751-05204CED7C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59-48A3-B751-05204CED7C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F59-48A3-B751-05204CED7C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F59-48A3-B751-05204CED7C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114.66200000000001</c:v>
                </c:pt>
                <c:pt idx="1">
                  <c:v>44.917999999999999</c:v>
                </c:pt>
                <c:pt idx="2">
                  <c:v>31.398</c:v>
                </c:pt>
                <c:pt idx="3">
                  <c:v>78.569000000000003</c:v>
                </c:pt>
                <c:pt idx="4">
                  <c:v>25.384</c:v>
                </c:pt>
                <c:pt idx="5">
                  <c:v>49.716999999999999</c:v>
                </c:pt>
                <c:pt idx="6">
                  <c:v>41.454000000000001</c:v>
                </c:pt>
                <c:pt idx="7">
                  <c:v>64.741</c:v>
                </c:pt>
                <c:pt idx="8">
                  <c:v>32</c:v>
                </c:pt>
                <c:pt idx="16">
                  <c:v>47.718000000000004</c:v>
                </c:pt>
                <c:pt idx="17">
                  <c:v>15.433</c:v>
                </c:pt>
                <c:pt idx="19">
                  <c:v>23.827999999999999</c:v>
                </c:pt>
                <c:pt idx="20">
                  <c:v>13.61</c:v>
                </c:pt>
                <c:pt idx="23">
                  <c:v>22.907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59-48A3-B751-05204CED7C0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51.5</c:v>
                </c:pt>
                <c:pt idx="16">
                  <c:v>0</c:v>
                </c:pt>
                <c:pt idx="17">
                  <c:v>37.1</c:v>
                </c:pt>
                <c:pt idx="18">
                  <c:v>36.6</c:v>
                </c:pt>
                <c:pt idx="19">
                  <c:v>28.2</c:v>
                </c:pt>
                <c:pt idx="20">
                  <c:v>12.6</c:v>
                </c:pt>
                <c:pt idx="21">
                  <c:v>21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59-48A3-B751-05204CED7C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0.52</c:v>
                </c:pt>
                <c:pt idx="3">
                  <c:v>11.443999999999999</c:v>
                </c:pt>
                <c:pt idx="4">
                  <c:v>21.19</c:v>
                </c:pt>
                <c:pt idx="5">
                  <c:v>1.806</c:v>
                </c:pt>
                <c:pt idx="6">
                  <c:v>29.491999999999997</c:v>
                </c:pt>
                <c:pt idx="7">
                  <c:v>0.41100000000000003</c:v>
                </c:pt>
                <c:pt idx="8">
                  <c:v>39.358999999999995</c:v>
                </c:pt>
                <c:pt idx="9">
                  <c:v>25.351000000000003</c:v>
                </c:pt>
                <c:pt idx="10">
                  <c:v>42.216000000000001</c:v>
                </c:pt>
                <c:pt idx="11">
                  <c:v>4.59</c:v>
                </c:pt>
                <c:pt idx="12">
                  <c:v>60.378999999999998</c:v>
                </c:pt>
                <c:pt idx="13">
                  <c:v>71.276999999999987</c:v>
                </c:pt>
                <c:pt idx="14">
                  <c:v>75.524000000000001</c:v>
                </c:pt>
                <c:pt idx="15">
                  <c:v>0.45900000000000002</c:v>
                </c:pt>
                <c:pt idx="16">
                  <c:v>19.475000000000001</c:v>
                </c:pt>
                <c:pt idx="17">
                  <c:v>0.14199999999999999</c:v>
                </c:pt>
                <c:pt idx="18">
                  <c:v>0.61899999999999999</c:v>
                </c:pt>
                <c:pt idx="20">
                  <c:v>0.67</c:v>
                </c:pt>
                <c:pt idx="22">
                  <c:v>45.805</c:v>
                </c:pt>
                <c:pt idx="23">
                  <c:v>7.944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59-48A3-B751-05204CED7C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F59-48A3-B751-05204CED7C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F59-48A3-B751-05204CED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110.5</c:v>
                </c:pt>
                <c:pt idx="1">
                  <c:v>127.66</c:v>
                </c:pt>
                <c:pt idx="2">
                  <c:v>125.19</c:v>
                </c:pt>
                <c:pt idx="3">
                  <c:v>124.11</c:v>
                </c:pt>
                <c:pt idx="4">
                  <c:v>121.66</c:v>
                </c:pt>
                <c:pt idx="5">
                  <c:v>117</c:v>
                </c:pt>
                <c:pt idx="6">
                  <c:v>110.18</c:v>
                </c:pt>
                <c:pt idx="7">
                  <c:v>104.38</c:v>
                </c:pt>
                <c:pt idx="8">
                  <c:v>96.12</c:v>
                </c:pt>
                <c:pt idx="9">
                  <c:v>70.81</c:v>
                </c:pt>
                <c:pt idx="10">
                  <c:v>52.27</c:v>
                </c:pt>
                <c:pt idx="11">
                  <c:v>19.39</c:v>
                </c:pt>
                <c:pt idx="12">
                  <c:v>21</c:v>
                </c:pt>
                <c:pt idx="13">
                  <c:v>51</c:v>
                </c:pt>
                <c:pt idx="14">
                  <c:v>87.06</c:v>
                </c:pt>
                <c:pt idx="15">
                  <c:v>92.26</c:v>
                </c:pt>
                <c:pt idx="16">
                  <c:v>96.44</c:v>
                </c:pt>
                <c:pt idx="17">
                  <c:v>114.49</c:v>
                </c:pt>
                <c:pt idx="18">
                  <c:v>146</c:v>
                </c:pt>
                <c:pt idx="19">
                  <c:v>180.21</c:v>
                </c:pt>
                <c:pt idx="20">
                  <c:v>177.61</c:v>
                </c:pt>
                <c:pt idx="21">
                  <c:v>139.71</c:v>
                </c:pt>
                <c:pt idx="22">
                  <c:v>122.11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59-48A3-B751-05204CED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BE-499C-9E11-B3A4A55E3BD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BE-499C-9E11-B3A4A55E3BD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11.477</c:v>
                </c:pt>
                <c:pt idx="1">
                  <c:v>6.1529999999999996</c:v>
                </c:pt>
                <c:pt idx="2">
                  <c:v>3.6949999999999998</c:v>
                </c:pt>
                <c:pt idx="4">
                  <c:v>15</c:v>
                </c:pt>
                <c:pt idx="5">
                  <c:v>3.1219999999999999</c:v>
                </c:pt>
                <c:pt idx="6">
                  <c:v>7.9459999999999997</c:v>
                </c:pt>
                <c:pt idx="7">
                  <c:v>10.013</c:v>
                </c:pt>
                <c:pt idx="8">
                  <c:v>30</c:v>
                </c:pt>
                <c:pt idx="9">
                  <c:v>45</c:v>
                </c:pt>
                <c:pt idx="10">
                  <c:v>45</c:v>
                </c:pt>
                <c:pt idx="14">
                  <c:v>30</c:v>
                </c:pt>
                <c:pt idx="17">
                  <c:v>1.9710000000000001</c:v>
                </c:pt>
                <c:pt idx="18">
                  <c:v>2.6</c:v>
                </c:pt>
                <c:pt idx="21">
                  <c:v>1.8</c:v>
                </c:pt>
                <c:pt idx="23">
                  <c:v>1.375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BE-499C-9E11-B3A4A55E3BD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39.541000000000004</c:v>
                </c:pt>
                <c:pt idx="1">
                  <c:v>30.117000000000001</c:v>
                </c:pt>
                <c:pt idx="2">
                  <c:v>23.960999999999999</c:v>
                </c:pt>
                <c:pt idx="3">
                  <c:v>14.808</c:v>
                </c:pt>
                <c:pt idx="4">
                  <c:v>30.524000000000001</c:v>
                </c:pt>
                <c:pt idx="5">
                  <c:v>39.463999999999999</c:v>
                </c:pt>
                <c:pt idx="6">
                  <c:v>53.209999999999994</c:v>
                </c:pt>
                <c:pt idx="7">
                  <c:v>51.68</c:v>
                </c:pt>
                <c:pt idx="8">
                  <c:v>63.396000000000001</c:v>
                </c:pt>
                <c:pt idx="9">
                  <c:v>16.071000000000002</c:v>
                </c:pt>
                <c:pt idx="10">
                  <c:v>13.234999999999999</c:v>
                </c:pt>
                <c:pt idx="11">
                  <c:v>2.2069999999999999</c:v>
                </c:pt>
                <c:pt idx="12">
                  <c:v>1.2490000000000001</c:v>
                </c:pt>
                <c:pt idx="13">
                  <c:v>6.0969999999999995</c:v>
                </c:pt>
                <c:pt idx="14">
                  <c:v>29.568999999999999</c:v>
                </c:pt>
                <c:pt idx="15">
                  <c:v>36.165999999999997</c:v>
                </c:pt>
                <c:pt idx="16">
                  <c:v>54.4</c:v>
                </c:pt>
                <c:pt idx="17">
                  <c:v>28.855</c:v>
                </c:pt>
                <c:pt idx="18">
                  <c:v>1.8</c:v>
                </c:pt>
                <c:pt idx="19">
                  <c:v>15</c:v>
                </c:pt>
                <c:pt idx="21">
                  <c:v>1.7</c:v>
                </c:pt>
                <c:pt idx="22">
                  <c:v>1.5229999999999999</c:v>
                </c:pt>
                <c:pt idx="23">
                  <c:v>8.35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BE-499C-9E11-B3A4A55E3BD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1BE-499C-9E11-B3A4A55E3BD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BE-499C-9E11-B3A4A55E3BD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BE-499C-9E11-B3A4A55E3BD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1BE-499C-9E11-B3A4A55E3BD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1BE-499C-9E11-B3A4A55E3BD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57.155999999999999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1BE-499C-9E11-B3A4A55E3BD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67.2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44.7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BE-499C-9E11-B3A4A55E3BD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6.4880000000000004</c:v>
                </c:pt>
                <c:pt idx="1">
                  <c:v>8.6479999999999997</c:v>
                </c:pt>
                <c:pt idx="2">
                  <c:v>5.7059999999999995</c:v>
                </c:pt>
                <c:pt idx="3">
                  <c:v>7.96</c:v>
                </c:pt>
                <c:pt idx="4">
                  <c:v>1.05</c:v>
                </c:pt>
                <c:pt idx="5">
                  <c:v>8.9369999999999994</c:v>
                </c:pt>
                <c:pt idx="6">
                  <c:v>9.7899999999999991</c:v>
                </c:pt>
                <c:pt idx="7">
                  <c:v>3.4590000000000001</c:v>
                </c:pt>
                <c:pt idx="8">
                  <c:v>10.27</c:v>
                </c:pt>
                <c:pt idx="9">
                  <c:v>6.2</c:v>
                </c:pt>
                <c:pt idx="10">
                  <c:v>26.18</c:v>
                </c:pt>
                <c:pt idx="11">
                  <c:v>44.211999999999996</c:v>
                </c:pt>
                <c:pt idx="12">
                  <c:v>59.13</c:v>
                </c:pt>
                <c:pt idx="13">
                  <c:v>65.180000000000007</c:v>
                </c:pt>
                <c:pt idx="14">
                  <c:v>13.36</c:v>
                </c:pt>
                <c:pt idx="15">
                  <c:v>15.768999999999998</c:v>
                </c:pt>
                <c:pt idx="16">
                  <c:v>12.998999999999999</c:v>
                </c:pt>
                <c:pt idx="17">
                  <c:v>23.912999999999997</c:v>
                </c:pt>
                <c:pt idx="18">
                  <c:v>35.229000000000006</c:v>
                </c:pt>
                <c:pt idx="19">
                  <c:v>38.658999999999999</c:v>
                </c:pt>
                <c:pt idx="20">
                  <c:v>26.919</c:v>
                </c:pt>
                <c:pt idx="21">
                  <c:v>18.268999999999998</c:v>
                </c:pt>
                <c:pt idx="23">
                  <c:v>21.317999999999998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1BE-499C-9E11-B3A4A55E3BD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1BE-499C-9E11-B3A4A55E3BD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1BE-499C-9E11-B3A4A55E3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110.5</c:v>
                </c:pt>
                <c:pt idx="1">
                  <c:v>127.66</c:v>
                </c:pt>
                <c:pt idx="2">
                  <c:v>125.19</c:v>
                </c:pt>
                <c:pt idx="3">
                  <c:v>124.11</c:v>
                </c:pt>
                <c:pt idx="4">
                  <c:v>121.66</c:v>
                </c:pt>
                <c:pt idx="5">
                  <c:v>117</c:v>
                </c:pt>
                <c:pt idx="6">
                  <c:v>110.18</c:v>
                </c:pt>
                <c:pt idx="7">
                  <c:v>104.38</c:v>
                </c:pt>
                <c:pt idx="8">
                  <c:v>96.12</c:v>
                </c:pt>
                <c:pt idx="9">
                  <c:v>70.81</c:v>
                </c:pt>
                <c:pt idx="10">
                  <c:v>52.27</c:v>
                </c:pt>
                <c:pt idx="11">
                  <c:v>19.39</c:v>
                </c:pt>
                <c:pt idx="12">
                  <c:v>21</c:v>
                </c:pt>
                <c:pt idx="13">
                  <c:v>51</c:v>
                </c:pt>
                <c:pt idx="14">
                  <c:v>87.06</c:v>
                </c:pt>
                <c:pt idx="15">
                  <c:v>92.26</c:v>
                </c:pt>
                <c:pt idx="16">
                  <c:v>96.44</c:v>
                </c:pt>
                <c:pt idx="17">
                  <c:v>114.49</c:v>
                </c:pt>
                <c:pt idx="18">
                  <c:v>146</c:v>
                </c:pt>
                <c:pt idx="19">
                  <c:v>180.21</c:v>
                </c:pt>
                <c:pt idx="20">
                  <c:v>177.61</c:v>
                </c:pt>
                <c:pt idx="21">
                  <c:v>139.71</c:v>
                </c:pt>
                <c:pt idx="22">
                  <c:v>122.11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1BE-499C-9E11-B3A4A55E3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114.66200000000001</v>
      </c>
      <c r="C4" s="18">
        <v>44.917999999999999</v>
      </c>
      <c r="D4" s="18">
        <v>33.317999999999998</v>
      </c>
      <c r="E4" s="18">
        <v>90.013000000000005</v>
      </c>
      <c r="F4" s="18">
        <v>46.573999999999998</v>
      </c>
      <c r="G4" s="18">
        <v>51.523000000000003</v>
      </c>
      <c r="H4" s="18">
        <v>70.945999999999998</v>
      </c>
      <c r="I4" s="18">
        <v>65.152000000000001</v>
      </c>
      <c r="J4" s="18">
        <v>103.666</v>
      </c>
      <c r="K4" s="18">
        <v>67.271000000000001</v>
      </c>
      <c r="L4" s="18">
        <v>84.414999999999992</v>
      </c>
      <c r="M4" s="18">
        <v>46.419000000000004</v>
      </c>
      <c r="N4" s="18">
        <v>60.378999999999998</v>
      </c>
      <c r="O4" s="18">
        <v>71.276999999999987</v>
      </c>
      <c r="P4" s="18">
        <v>75.524000000000001</v>
      </c>
      <c r="Q4" s="18">
        <v>51.959000000000003</v>
      </c>
      <c r="R4" s="18">
        <v>67.399000000000001</v>
      </c>
      <c r="S4" s="18">
        <v>54.707000000000001</v>
      </c>
      <c r="T4" s="18">
        <v>39.653999999999996</v>
      </c>
      <c r="U4" s="18">
        <v>53.683</v>
      </c>
      <c r="V4" s="18">
        <v>26.880000000000003</v>
      </c>
      <c r="W4" s="18">
        <v>21.815000000000001</v>
      </c>
      <c r="X4" s="18">
        <v>46.205999999999996</v>
      </c>
      <c r="Y4" s="18">
        <v>31.042999999999999</v>
      </c>
      <c r="Z4" s="19"/>
      <c r="AA4" s="20">
        <f>SUM(B4:Z4)</f>
        <v>1419.4030000000005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110.5</v>
      </c>
      <c r="C7" s="28">
        <v>127.66</v>
      </c>
      <c r="D7" s="28">
        <v>125.19</v>
      </c>
      <c r="E7" s="28">
        <v>124.11</v>
      </c>
      <c r="F7" s="28">
        <v>121.66</v>
      </c>
      <c r="G7" s="28">
        <v>117</v>
      </c>
      <c r="H7" s="28">
        <v>110.18</v>
      </c>
      <c r="I7" s="28">
        <v>104.38</v>
      </c>
      <c r="J7" s="28">
        <v>96.12</v>
      </c>
      <c r="K7" s="28">
        <v>70.81</v>
      </c>
      <c r="L7" s="28">
        <v>52.27</v>
      </c>
      <c r="M7" s="28">
        <v>19.39</v>
      </c>
      <c r="N7" s="28">
        <v>21</v>
      </c>
      <c r="O7" s="28">
        <v>51</v>
      </c>
      <c r="P7" s="28">
        <v>87.06</v>
      </c>
      <c r="Q7" s="28">
        <v>92.26</v>
      </c>
      <c r="R7" s="28">
        <v>96.44</v>
      </c>
      <c r="S7" s="28">
        <v>114.49</v>
      </c>
      <c r="T7" s="28">
        <v>146</v>
      </c>
      <c r="U7" s="28">
        <v>180.21</v>
      </c>
      <c r="V7" s="28">
        <v>177.61</v>
      </c>
      <c r="W7" s="28">
        <v>139.71</v>
      </c>
      <c r="X7" s="28">
        <v>122.11</v>
      </c>
      <c r="Y7" s="28">
        <v>100</v>
      </c>
      <c r="Z7" s="29"/>
      <c r="AA7" s="30">
        <f>IF(SUM(B7:Z7)&lt;&gt;0,AVERAGEIF(B7:Z7,"&lt;&gt;"""),"")</f>
        <v>104.46500000000002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114.66200000000001</v>
      </c>
      <c r="C12" s="52">
        <v>44.917999999999999</v>
      </c>
      <c r="D12" s="52">
        <v>31.398</v>
      </c>
      <c r="E12" s="52">
        <v>78.569000000000003</v>
      </c>
      <c r="F12" s="52">
        <v>25.384</v>
      </c>
      <c r="G12" s="52">
        <v>49.716999999999999</v>
      </c>
      <c r="H12" s="52">
        <v>41.454000000000001</v>
      </c>
      <c r="I12" s="52">
        <v>64.741</v>
      </c>
      <c r="J12" s="52">
        <v>32</v>
      </c>
      <c r="K12" s="52"/>
      <c r="L12" s="52"/>
      <c r="M12" s="52"/>
      <c r="N12" s="52"/>
      <c r="O12" s="52"/>
      <c r="P12" s="52"/>
      <c r="Q12" s="52"/>
      <c r="R12" s="52">
        <v>47.718000000000004</v>
      </c>
      <c r="S12" s="52">
        <v>15.433</v>
      </c>
      <c r="T12" s="52"/>
      <c r="U12" s="52">
        <v>23.827999999999999</v>
      </c>
      <c r="V12" s="52">
        <v>13.61</v>
      </c>
      <c r="W12" s="52"/>
      <c r="X12" s="52"/>
      <c r="Y12" s="52">
        <v>22.907</v>
      </c>
      <c r="Z12" s="53"/>
      <c r="AA12" s="54">
        <f t="shared" si="0"/>
        <v>606.33900000000006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0.52</v>
      </c>
      <c r="E14" s="57">
        <v>11.443999999999999</v>
      </c>
      <c r="F14" s="57">
        <v>21.19</v>
      </c>
      <c r="G14" s="57">
        <v>1.806</v>
      </c>
      <c r="H14" s="57">
        <v>29.491999999999997</v>
      </c>
      <c r="I14" s="57">
        <v>0.41100000000000003</v>
      </c>
      <c r="J14" s="57">
        <v>39.358999999999995</v>
      </c>
      <c r="K14" s="57">
        <v>25.351000000000003</v>
      </c>
      <c r="L14" s="57">
        <v>42.216000000000001</v>
      </c>
      <c r="M14" s="57">
        <v>4.59</v>
      </c>
      <c r="N14" s="57">
        <v>60.378999999999998</v>
      </c>
      <c r="O14" s="57">
        <v>71.276999999999987</v>
      </c>
      <c r="P14" s="57">
        <v>75.524000000000001</v>
      </c>
      <c r="Q14" s="57">
        <v>0.45900000000000002</v>
      </c>
      <c r="R14" s="57">
        <v>19.475000000000001</v>
      </c>
      <c r="S14" s="57">
        <v>0.14199999999999999</v>
      </c>
      <c r="T14" s="57">
        <v>0.61899999999999999</v>
      </c>
      <c r="U14" s="57"/>
      <c r="V14" s="57">
        <v>0.67</v>
      </c>
      <c r="W14" s="57"/>
      <c r="X14" s="57">
        <v>45.805</v>
      </c>
      <c r="Y14" s="57">
        <v>7.944</v>
      </c>
      <c r="Z14" s="58"/>
      <c r="AA14" s="59">
        <f t="shared" si="0"/>
        <v>458.67300000000006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114.66200000000001</v>
      </c>
      <c r="C16" s="62">
        <f t="shared" si="1"/>
        <v>44.917999999999999</v>
      </c>
      <c r="D16" s="62">
        <f t="shared" si="1"/>
        <v>31.917999999999999</v>
      </c>
      <c r="E16" s="62">
        <f t="shared" si="1"/>
        <v>90.013000000000005</v>
      </c>
      <c r="F16" s="62">
        <f t="shared" si="1"/>
        <v>46.573999999999998</v>
      </c>
      <c r="G16" s="62">
        <f t="shared" si="1"/>
        <v>51.522999999999996</v>
      </c>
      <c r="H16" s="62">
        <f t="shared" si="1"/>
        <v>70.945999999999998</v>
      </c>
      <c r="I16" s="62">
        <f t="shared" si="1"/>
        <v>65.152000000000001</v>
      </c>
      <c r="J16" s="62">
        <f t="shared" si="1"/>
        <v>71.358999999999995</v>
      </c>
      <c r="K16" s="62">
        <f t="shared" si="1"/>
        <v>25.351000000000003</v>
      </c>
      <c r="L16" s="62">
        <f t="shared" si="1"/>
        <v>42.216000000000001</v>
      </c>
      <c r="M16" s="62">
        <f t="shared" si="1"/>
        <v>4.59</v>
      </c>
      <c r="N16" s="62">
        <f t="shared" si="1"/>
        <v>60.378999999999998</v>
      </c>
      <c r="O16" s="62">
        <f t="shared" si="1"/>
        <v>71.276999999999987</v>
      </c>
      <c r="P16" s="62">
        <f t="shared" si="1"/>
        <v>75.524000000000001</v>
      </c>
      <c r="Q16" s="62">
        <f t="shared" si="1"/>
        <v>0.45900000000000002</v>
      </c>
      <c r="R16" s="62">
        <f t="shared" si="1"/>
        <v>67.193000000000012</v>
      </c>
      <c r="S16" s="62">
        <f t="shared" si="1"/>
        <v>15.574999999999999</v>
      </c>
      <c r="T16" s="62">
        <f t="shared" si="1"/>
        <v>0.61899999999999999</v>
      </c>
      <c r="U16" s="62">
        <f t="shared" si="1"/>
        <v>23.827999999999999</v>
      </c>
      <c r="V16" s="62">
        <f t="shared" si="1"/>
        <v>14.28</v>
      </c>
      <c r="W16" s="62">
        <f t="shared" si="1"/>
        <v>0</v>
      </c>
      <c r="X16" s="62">
        <f t="shared" si="1"/>
        <v>45.805</v>
      </c>
      <c r="Y16" s="62">
        <f t="shared" si="1"/>
        <v>30.850999999999999</v>
      </c>
      <c r="Z16" s="63" t="str">
        <f t="shared" si="1"/>
        <v/>
      </c>
      <c r="AA16" s="64">
        <f>SUM(AA10:AA15)</f>
        <v>1065.0120000000002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15.903</v>
      </c>
      <c r="K20" s="77">
        <v>15.297000000000001</v>
      </c>
      <c r="L20" s="77">
        <v>15.032</v>
      </c>
      <c r="M20" s="77">
        <v>15.291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61.522999999999996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16.404</v>
      </c>
      <c r="K21" s="81">
        <v>26.623000000000001</v>
      </c>
      <c r="L21" s="81">
        <v>27.167000000000002</v>
      </c>
      <c r="M21" s="81">
        <v>26.538</v>
      </c>
      <c r="N21" s="81"/>
      <c r="O21" s="81"/>
      <c r="P21" s="81"/>
      <c r="Q21" s="81"/>
      <c r="R21" s="81">
        <v>0.20599999999999999</v>
      </c>
      <c r="S21" s="81">
        <v>2.032</v>
      </c>
      <c r="T21" s="81">
        <v>2.4350000000000001</v>
      </c>
      <c r="U21" s="81">
        <v>1.655</v>
      </c>
      <c r="V21" s="81"/>
      <c r="W21" s="81">
        <v>0.81499999999999995</v>
      </c>
      <c r="X21" s="81">
        <v>0.40100000000000002</v>
      </c>
      <c r="Y21" s="81">
        <v>0.192</v>
      </c>
      <c r="Z21" s="78"/>
      <c r="AA21" s="79">
        <f t="shared" si="2"/>
        <v>104.46799999999999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32.307000000000002</v>
      </c>
      <c r="K26" s="88">
        <f t="shared" si="3"/>
        <v>41.92</v>
      </c>
      <c r="L26" s="88">
        <f t="shared" si="3"/>
        <v>42.198999999999998</v>
      </c>
      <c r="M26" s="88">
        <f t="shared" si="3"/>
        <v>41.829000000000001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0.20599999999999999</v>
      </c>
      <c r="S26" s="88">
        <f t="shared" si="3"/>
        <v>2.032</v>
      </c>
      <c r="T26" s="88">
        <f t="shared" si="3"/>
        <v>2.4350000000000001</v>
      </c>
      <c r="U26" s="88">
        <f t="shared" si="3"/>
        <v>1.655</v>
      </c>
      <c r="V26" s="88">
        <f t="shared" si="3"/>
        <v>0</v>
      </c>
      <c r="W26" s="88">
        <f t="shared" si="3"/>
        <v>0.81499999999999995</v>
      </c>
      <c r="X26" s="88">
        <f t="shared" si="3"/>
        <v>0.40100000000000002</v>
      </c>
      <c r="Y26" s="88">
        <f t="shared" si="3"/>
        <v>0.192</v>
      </c>
      <c r="Z26" s="89" t="str">
        <f t="shared" si="3"/>
        <v/>
      </c>
      <c r="AA26" s="90">
        <f>SUM(AA19:AA25)</f>
        <v>165.99099999999999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114.66200000000001</v>
      </c>
      <c r="C30" s="77">
        <v>44.917999999999999</v>
      </c>
      <c r="D30" s="77">
        <v>31.917999999999999</v>
      </c>
      <c r="E30" s="77">
        <v>90.013000000000005</v>
      </c>
      <c r="F30" s="77">
        <v>46.573999999999998</v>
      </c>
      <c r="G30" s="77">
        <v>51.523000000000003</v>
      </c>
      <c r="H30" s="77">
        <v>70.945999999999998</v>
      </c>
      <c r="I30" s="77">
        <v>65.152000000000001</v>
      </c>
      <c r="J30" s="77">
        <v>103.666</v>
      </c>
      <c r="K30" s="77">
        <v>67.271000000000001</v>
      </c>
      <c r="L30" s="77">
        <v>84.415000000000006</v>
      </c>
      <c r="M30" s="77">
        <v>46.418999999999997</v>
      </c>
      <c r="N30" s="77">
        <v>60.378999999999998</v>
      </c>
      <c r="O30" s="77">
        <v>71.277000000000001</v>
      </c>
      <c r="P30" s="77">
        <v>75.524000000000001</v>
      </c>
      <c r="Q30" s="77">
        <v>0.45900000000000002</v>
      </c>
      <c r="R30" s="77">
        <v>67.399000000000001</v>
      </c>
      <c r="S30" s="77">
        <v>17.606999999999999</v>
      </c>
      <c r="T30" s="77">
        <v>3.0539999999999998</v>
      </c>
      <c r="U30" s="77">
        <v>25.483000000000001</v>
      </c>
      <c r="V30" s="77">
        <v>14.28</v>
      </c>
      <c r="W30" s="77">
        <v>0.81499999999999995</v>
      </c>
      <c r="X30" s="77">
        <v>46.206000000000003</v>
      </c>
      <c r="Y30" s="77">
        <v>31.042999999999999</v>
      </c>
      <c r="Z30" s="78"/>
      <c r="AA30" s="79">
        <f>SUM(B30:Z30)</f>
        <v>1231.0030000000002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114.66200000000001</v>
      </c>
      <c r="C32" s="62">
        <f t="shared" ref="C32:Z32" si="4">IF(LEN(C$2)&gt;0,SUM(C29:C31),"")</f>
        <v>44.917999999999999</v>
      </c>
      <c r="D32" s="62">
        <f t="shared" si="4"/>
        <v>31.917999999999999</v>
      </c>
      <c r="E32" s="62">
        <f t="shared" si="4"/>
        <v>90.013000000000005</v>
      </c>
      <c r="F32" s="62">
        <f t="shared" si="4"/>
        <v>46.573999999999998</v>
      </c>
      <c r="G32" s="62">
        <f t="shared" si="4"/>
        <v>51.523000000000003</v>
      </c>
      <c r="H32" s="62">
        <f t="shared" si="4"/>
        <v>70.945999999999998</v>
      </c>
      <c r="I32" s="62">
        <f t="shared" si="4"/>
        <v>65.152000000000001</v>
      </c>
      <c r="J32" s="62">
        <f t="shared" si="4"/>
        <v>103.666</v>
      </c>
      <c r="K32" s="62">
        <f t="shared" si="4"/>
        <v>67.271000000000001</v>
      </c>
      <c r="L32" s="62">
        <f t="shared" si="4"/>
        <v>84.415000000000006</v>
      </c>
      <c r="M32" s="62">
        <f t="shared" si="4"/>
        <v>46.418999999999997</v>
      </c>
      <c r="N32" s="62">
        <f t="shared" si="4"/>
        <v>60.378999999999998</v>
      </c>
      <c r="O32" s="62">
        <f t="shared" si="4"/>
        <v>71.277000000000001</v>
      </c>
      <c r="P32" s="62">
        <f t="shared" si="4"/>
        <v>75.524000000000001</v>
      </c>
      <c r="Q32" s="62">
        <f t="shared" si="4"/>
        <v>0.45900000000000002</v>
      </c>
      <c r="R32" s="62">
        <f t="shared" si="4"/>
        <v>67.399000000000001</v>
      </c>
      <c r="S32" s="62">
        <f t="shared" si="4"/>
        <v>17.606999999999999</v>
      </c>
      <c r="T32" s="62">
        <f t="shared" si="4"/>
        <v>3.0539999999999998</v>
      </c>
      <c r="U32" s="62">
        <f t="shared" si="4"/>
        <v>25.483000000000001</v>
      </c>
      <c r="V32" s="62">
        <f t="shared" si="4"/>
        <v>14.28</v>
      </c>
      <c r="W32" s="62">
        <f t="shared" si="4"/>
        <v>0.81499999999999995</v>
      </c>
      <c r="X32" s="62">
        <f t="shared" si="4"/>
        <v>46.206000000000003</v>
      </c>
      <c r="Y32" s="62">
        <f t="shared" si="4"/>
        <v>31.042999999999999</v>
      </c>
      <c r="Z32" s="63" t="str">
        <f t="shared" si="4"/>
        <v/>
      </c>
      <c r="AA32" s="64">
        <f>SUM(AA29:AA31)</f>
        <v>1231.0030000000002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1.4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51.5</v>
      </c>
      <c r="R39" s="99"/>
      <c r="S39" s="99">
        <v>37.1</v>
      </c>
      <c r="T39" s="99">
        <v>36.6</v>
      </c>
      <c r="U39" s="99">
        <v>28.2</v>
      </c>
      <c r="V39" s="99">
        <v>12.6</v>
      </c>
      <c r="W39" s="99">
        <v>21</v>
      </c>
      <c r="X39" s="99"/>
      <c r="Y39" s="99"/>
      <c r="Z39" s="100"/>
      <c r="AA39" s="79">
        <f t="shared" si="5"/>
        <v>188.39999999999998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1.4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51.5</v>
      </c>
      <c r="R40" s="88">
        <f t="shared" si="6"/>
        <v>0</v>
      </c>
      <c r="S40" s="88">
        <f t="shared" si="6"/>
        <v>37.1</v>
      </c>
      <c r="T40" s="88">
        <f t="shared" si="6"/>
        <v>36.6</v>
      </c>
      <c r="U40" s="88">
        <f t="shared" si="6"/>
        <v>28.2</v>
      </c>
      <c r="V40" s="88">
        <f t="shared" si="6"/>
        <v>12.6</v>
      </c>
      <c r="W40" s="88">
        <f t="shared" si="6"/>
        <v>21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188.39999999999998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1.4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51.5</v>
      </c>
      <c r="R47" s="99"/>
      <c r="S47" s="99">
        <v>37.1</v>
      </c>
      <c r="T47" s="99">
        <v>36.6</v>
      </c>
      <c r="U47" s="99">
        <v>28.2</v>
      </c>
      <c r="V47" s="99">
        <v>12.6</v>
      </c>
      <c r="W47" s="99">
        <v>21</v>
      </c>
      <c r="X47" s="99"/>
      <c r="Y47" s="99"/>
      <c r="Z47" s="100"/>
      <c r="AA47" s="79">
        <f t="shared" si="7"/>
        <v>188.39999999999998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1.4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51.5</v>
      </c>
      <c r="R49" s="88">
        <f t="shared" si="8"/>
        <v>0</v>
      </c>
      <c r="S49" s="88">
        <f t="shared" si="8"/>
        <v>37.1</v>
      </c>
      <c r="T49" s="88">
        <f t="shared" si="8"/>
        <v>36.6</v>
      </c>
      <c r="U49" s="88">
        <f t="shared" si="8"/>
        <v>28.2</v>
      </c>
      <c r="V49" s="88">
        <f t="shared" si="8"/>
        <v>12.6</v>
      </c>
      <c r="W49" s="88">
        <f t="shared" si="8"/>
        <v>21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188.39999999999998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114.66200000000001</v>
      </c>
      <c r="C52" s="88">
        <f t="shared" si="10"/>
        <v>44.917999999999999</v>
      </c>
      <c r="D52" s="88">
        <f t="shared" si="10"/>
        <v>33.317999999999998</v>
      </c>
      <c r="E52" s="88">
        <f t="shared" si="10"/>
        <v>90.013000000000005</v>
      </c>
      <c r="F52" s="88">
        <f t="shared" si="10"/>
        <v>46.573999999999998</v>
      </c>
      <c r="G52" s="88">
        <f t="shared" si="10"/>
        <v>51.522999999999996</v>
      </c>
      <c r="H52" s="88">
        <f t="shared" si="10"/>
        <v>70.945999999999998</v>
      </c>
      <c r="I52" s="88">
        <f t="shared" si="10"/>
        <v>65.152000000000001</v>
      </c>
      <c r="J52" s="88">
        <f t="shared" si="10"/>
        <v>103.666</v>
      </c>
      <c r="K52" s="88">
        <f t="shared" si="10"/>
        <v>67.271000000000001</v>
      </c>
      <c r="L52" s="88">
        <f t="shared" si="10"/>
        <v>84.414999999999992</v>
      </c>
      <c r="M52" s="88">
        <f t="shared" si="10"/>
        <v>46.418999999999997</v>
      </c>
      <c r="N52" s="88">
        <f t="shared" si="10"/>
        <v>60.378999999999998</v>
      </c>
      <c r="O52" s="88">
        <f t="shared" si="10"/>
        <v>71.276999999999987</v>
      </c>
      <c r="P52" s="88">
        <f t="shared" si="10"/>
        <v>75.524000000000001</v>
      </c>
      <c r="Q52" s="88">
        <f t="shared" si="10"/>
        <v>51.959000000000003</v>
      </c>
      <c r="R52" s="88">
        <f t="shared" si="10"/>
        <v>67.399000000000015</v>
      </c>
      <c r="S52" s="88">
        <f t="shared" si="10"/>
        <v>54.707000000000001</v>
      </c>
      <c r="T52" s="88">
        <f t="shared" si="10"/>
        <v>39.654000000000003</v>
      </c>
      <c r="U52" s="88">
        <f t="shared" si="10"/>
        <v>53.683</v>
      </c>
      <c r="V52" s="88">
        <f t="shared" si="10"/>
        <v>26.88</v>
      </c>
      <c r="W52" s="88">
        <f t="shared" si="10"/>
        <v>21.815000000000001</v>
      </c>
      <c r="X52" s="88">
        <f t="shared" si="10"/>
        <v>46.206000000000003</v>
      </c>
      <c r="Y52" s="88">
        <f t="shared" si="10"/>
        <v>31.042999999999999</v>
      </c>
      <c r="Z52" s="89" t="str">
        <f t="shared" si="10"/>
        <v/>
      </c>
      <c r="AA52" s="104">
        <f>SUM(B52:Z52)</f>
        <v>1419.4030000000005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114.66200000000001</v>
      </c>
      <c r="C4" s="18">
        <v>44.917999999999999</v>
      </c>
      <c r="D4" s="18">
        <v>33.362000000000002</v>
      </c>
      <c r="E4" s="18">
        <v>89.968000000000004</v>
      </c>
      <c r="F4" s="18">
        <v>46.573999999999998</v>
      </c>
      <c r="G4" s="18">
        <v>51.523000000000003</v>
      </c>
      <c r="H4" s="18">
        <v>70.945999999999998</v>
      </c>
      <c r="I4" s="18">
        <v>65.152000000000001</v>
      </c>
      <c r="J4" s="18">
        <v>103.66600000000001</v>
      </c>
      <c r="K4" s="18">
        <v>67.271000000000001</v>
      </c>
      <c r="L4" s="18">
        <v>84.415000000000006</v>
      </c>
      <c r="M4" s="18">
        <v>46.418999999999997</v>
      </c>
      <c r="N4" s="18">
        <v>60.379000000000005</v>
      </c>
      <c r="O4" s="18">
        <v>71.277000000000015</v>
      </c>
      <c r="P4" s="18">
        <v>75.528999999999996</v>
      </c>
      <c r="Q4" s="18">
        <v>51.935000000000002</v>
      </c>
      <c r="R4" s="18">
        <v>67.399000000000001</v>
      </c>
      <c r="S4" s="18">
        <v>54.738999999999997</v>
      </c>
      <c r="T4" s="18">
        <v>39.629000000000005</v>
      </c>
      <c r="U4" s="18">
        <v>53.659000000000006</v>
      </c>
      <c r="V4" s="18">
        <v>26.919</v>
      </c>
      <c r="W4" s="18">
        <v>21.768999999999998</v>
      </c>
      <c r="X4" s="18">
        <v>46.223000000000006</v>
      </c>
      <c r="Y4" s="18">
        <v>31.042999999999999</v>
      </c>
      <c r="Z4" s="19"/>
      <c r="AA4" s="20">
        <f>SUM(B4:Z4)</f>
        <v>1419.376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110.5</v>
      </c>
      <c r="C7" s="28">
        <v>127.66</v>
      </c>
      <c r="D7" s="28">
        <v>125.19</v>
      </c>
      <c r="E7" s="28">
        <v>124.11</v>
      </c>
      <c r="F7" s="28">
        <v>121.66</v>
      </c>
      <c r="G7" s="28">
        <v>117</v>
      </c>
      <c r="H7" s="28">
        <v>110.18</v>
      </c>
      <c r="I7" s="28">
        <v>104.38</v>
      </c>
      <c r="J7" s="28">
        <v>96.12</v>
      </c>
      <c r="K7" s="28">
        <v>70.81</v>
      </c>
      <c r="L7" s="28">
        <v>52.27</v>
      </c>
      <c r="M7" s="28">
        <v>19.39</v>
      </c>
      <c r="N7" s="28">
        <v>21</v>
      </c>
      <c r="O7" s="28">
        <v>51</v>
      </c>
      <c r="P7" s="28">
        <v>87.06</v>
      </c>
      <c r="Q7" s="28">
        <v>92.26</v>
      </c>
      <c r="R7" s="28">
        <v>96.44</v>
      </c>
      <c r="S7" s="28">
        <v>114.49</v>
      </c>
      <c r="T7" s="28">
        <v>146</v>
      </c>
      <c r="U7" s="28">
        <v>180.21</v>
      </c>
      <c r="V7" s="28">
        <v>177.61</v>
      </c>
      <c r="W7" s="28">
        <v>139.71</v>
      </c>
      <c r="X7" s="28">
        <v>122.11</v>
      </c>
      <c r="Y7" s="28">
        <v>100</v>
      </c>
      <c r="Z7" s="29"/>
      <c r="AA7" s="30">
        <f>IF(SUM(B7:Z7)&lt;&gt;0,AVERAGEIF(B7:Z7,"&lt;&gt;"""),"")</f>
        <v>104.46500000000002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57.155999999999999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57.155999999999999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6.4880000000000004</v>
      </c>
      <c r="C14" s="57">
        <v>8.6479999999999997</v>
      </c>
      <c r="D14" s="57">
        <v>5.7059999999999995</v>
      </c>
      <c r="E14" s="57">
        <v>7.96</v>
      </c>
      <c r="F14" s="57">
        <v>1.05</v>
      </c>
      <c r="G14" s="57">
        <v>8.9369999999999994</v>
      </c>
      <c r="H14" s="57">
        <v>9.7899999999999991</v>
      </c>
      <c r="I14" s="57">
        <v>3.4590000000000001</v>
      </c>
      <c r="J14" s="57">
        <v>10.27</v>
      </c>
      <c r="K14" s="57">
        <v>6.2</v>
      </c>
      <c r="L14" s="57">
        <v>26.18</v>
      </c>
      <c r="M14" s="57">
        <v>44.211999999999996</v>
      </c>
      <c r="N14" s="57">
        <v>59.13</v>
      </c>
      <c r="O14" s="57">
        <v>65.180000000000007</v>
      </c>
      <c r="P14" s="57">
        <v>13.36</v>
      </c>
      <c r="Q14" s="57">
        <v>15.768999999999998</v>
      </c>
      <c r="R14" s="57">
        <v>12.998999999999999</v>
      </c>
      <c r="S14" s="57">
        <v>23.912999999999997</v>
      </c>
      <c r="T14" s="57">
        <v>35.229000000000006</v>
      </c>
      <c r="U14" s="57">
        <v>38.658999999999999</v>
      </c>
      <c r="V14" s="57">
        <v>26.919</v>
      </c>
      <c r="W14" s="57">
        <v>18.268999999999998</v>
      </c>
      <c r="X14" s="57"/>
      <c r="Y14" s="57">
        <v>21.317999999999998</v>
      </c>
      <c r="Z14" s="58"/>
      <c r="AA14" s="59">
        <f t="shared" si="0"/>
        <v>469.64500000000004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63.643999999999998</v>
      </c>
      <c r="C16" s="62">
        <f t="shared" ref="C16:Z16" si="1">IF(LEN(C$2)&gt;0,SUM(C10:C15),"")</f>
        <v>8.6479999999999997</v>
      </c>
      <c r="D16" s="62">
        <f t="shared" si="1"/>
        <v>5.7059999999999995</v>
      </c>
      <c r="E16" s="62">
        <f t="shared" si="1"/>
        <v>7.96</v>
      </c>
      <c r="F16" s="62">
        <f t="shared" si="1"/>
        <v>1.05</v>
      </c>
      <c r="G16" s="62">
        <f t="shared" si="1"/>
        <v>8.9369999999999994</v>
      </c>
      <c r="H16" s="62">
        <f t="shared" si="1"/>
        <v>9.7899999999999991</v>
      </c>
      <c r="I16" s="62">
        <f t="shared" si="1"/>
        <v>3.4590000000000001</v>
      </c>
      <c r="J16" s="62">
        <f t="shared" si="1"/>
        <v>10.27</v>
      </c>
      <c r="K16" s="62">
        <f t="shared" si="1"/>
        <v>6.2</v>
      </c>
      <c r="L16" s="62">
        <f t="shared" si="1"/>
        <v>26.18</v>
      </c>
      <c r="M16" s="62">
        <f t="shared" si="1"/>
        <v>44.211999999999996</v>
      </c>
      <c r="N16" s="62">
        <f t="shared" si="1"/>
        <v>59.13</v>
      </c>
      <c r="O16" s="62">
        <f t="shared" si="1"/>
        <v>65.180000000000007</v>
      </c>
      <c r="P16" s="62">
        <f t="shared" si="1"/>
        <v>13.36</v>
      </c>
      <c r="Q16" s="62">
        <f t="shared" si="1"/>
        <v>15.768999999999998</v>
      </c>
      <c r="R16" s="62">
        <f t="shared" si="1"/>
        <v>12.998999999999999</v>
      </c>
      <c r="S16" s="62">
        <f t="shared" si="1"/>
        <v>23.912999999999997</v>
      </c>
      <c r="T16" s="62">
        <f t="shared" si="1"/>
        <v>35.229000000000006</v>
      </c>
      <c r="U16" s="62">
        <f t="shared" si="1"/>
        <v>38.658999999999999</v>
      </c>
      <c r="V16" s="62">
        <f t="shared" si="1"/>
        <v>26.919</v>
      </c>
      <c r="W16" s="62">
        <f t="shared" si="1"/>
        <v>18.268999999999998</v>
      </c>
      <c r="X16" s="62">
        <f t="shared" si="1"/>
        <v>0</v>
      </c>
      <c r="Y16" s="62">
        <f t="shared" si="1"/>
        <v>21.317999999999998</v>
      </c>
      <c r="Z16" s="63" t="str">
        <f t="shared" si="1"/>
        <v/>
      </c>
      <c r="AA16" s="64">
        <f>SUM(AA10:AA15)</f>
        <v>526.80100000000004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11.477</v>
      </c>
      <c r="C20" s="77">
        <v>6.1529999999999996</v>
      </c>
      <c r="D20" s="77">
        <v>3.6949999999999998</v>
      </c>
      <c r="E20" s="77"/>
      <c r="F20" s="77">
        <v>15</v>
      </c>
      <c r="G20" s="77">
        <v>3.1219999999999999</v>
      </c>
      <c r="H20" s="77">
        <v>7.9459999999999997</v>
      </c>
      <c r="I20" s="77">
        <v>10.013</v>
      </c>
      <c r="J20" s="77">
        <v>30</v>
      </c>
      <c r="K20" s="77">
        <v>45</v>
      </c>
      <c r="L20" s="77">
        <v>45</v>
      </c>
      <c r="M20" s="77"/>
      <c r="N20" s="77"/>
      <c r="O20" s="77"/>
      <c r="P20" s="77">
        <v>30</v>
      </c>
      <c r="Q20" s="77"/>
      <c r="R20" s="77"/>
      <c r="S20" s="77">
        <v>1.9710000000000001</v>
      </c>
      <c r="T20" s="77">
        <v>2.6</v>
      </c>
      <c r="U20" s="77"/>
      <c r="V20" s="77"/>
      <c r="W20" s="77">
        <v>1.8</v>
      </c>
      <c r="X20" s="77"/>
      <c r="Y20" s="77">
        <v>1.375</v>
      </c>
      <c r="Z20" s="78"/>
      <c r="AA20" s="79">
        <f t="shared" si="2"/>
        <v>215.15200000000002</v>
      </c>
    </row>
    <row r="21" spans="1:27" ht="24.95" customHeight="1" x14ac:dyDescent="0.2">
      <c r="A21" s="75" t="s">
        <v>16</v>
      </c>
      <c r="B21" s="80">
        <v>39.541000000000004</v>
      </c>
      <c r="C21" s="81">
        <v>30.117000000000001</v>
      </c>
      <c r="D21" s="81">
        <v>23.960999999999999</v>
      </c>
      <c r="E21" s="81">
        <v>14.808</v>
      </c>
      <c r="F21" s="81">
        <v>30.524000000000001</v>
      </c>
      <c r="G21" s="81">
        <v>39.463999999999999</v>
      </c>
      <c r="H21" s="81">
        <v>53.209999999999994</v>
      </c>
      <c r="I21" s="81">
        <v>51.68</v>
      </c>
      <c r="J21" s="81">
        <v>63.396000000000001</v>
      </c>
      <c r="K21" s="81">
        <v>16.071000000000002</v>
      </c>
      <c r="L21" s="81">
        <v>13.234999999999999</v>
      </c>
      <c r="M21" s="81">
        <v>2.2069999999999999</v>
      </c>
      <c r="N21" s="81">
        <v>1.2490000000000001</v>
      </c>
      <c r="O21" s="81">
        <v>6.0969999999999995</v>
      </c>
      <c r="P21" s="81">
        <v>29.568999999999999</v>
      </c>
      <c r="Q21" s="81">
        <v>36.165999999999997</v>
      </c>
      <c r="R21" s="81">
        <v>54.4</v>
      </c>
      <c r="S21" s="81">
        <v>28.855</v>
      </c>
      <c r="T21" s="81">
        <v>1.8</v>
      </c>
      <c r="U21" s="81">
        <v>15</v>
      </c>
      <c r="V21" s="81"/>
      <c r="W21" s="81">
        <v>1.7</v>
      </c>
      <c r="X21" s="81">
        <v>1.5229999999999999</v>
      </c>
      <c r="Y21" s="81">
        <v>8.35</v>
      </c>
      <c r="Z21" s="78"/>
      <c r="AA21" s="79">
        <f t="shared" si="2"/>
        <v>562.92300000000012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51.018000000000001</v>
      </c>
      <c r="C26" s="88">
        <f t="shared" ref="C26:Z26" si="3">IF(LEN(C$2)&gt;0,SUM(C19:C25),"")</f>
        <v>36.270000000000003</v>
      </c>
      <c r="D26" s="88">
        <f t="shared" si="3"/>
        <v>27.655999999999999</v>
      </c>
      <c r="E26" s="88">
        <f t="shared" si="3"/>
        <v>14.808</v>
      </c>
      <c r="F26" s="88">
        <f t="shared" si="3"/>
        <v>45.524000000000001</v>
      </c>
      <c r="G26" s="88">
        <f t="shared" si="3"/>
        <v>42.585999999999999</v>
      </c>
      <c r="H26" s="88">
        <f t="shared" si="3"/>
        <v>61.155999999999992</v>
      </c>
      <c r="I26" s="88">
        <f t="shared" si="3"/>
        <v>61.692999999999998</v>
      </c>
      <c r="J26" s="88">
        <f t="shared" si="3"/>
        <v>93.396000000000001</v>
      </c>
      <c r="K26" s="88">
        <f t="shared" si="3"/>
        <v>61.070999999999998</v>
      </c>
      <c r="L26" s="88">
        <f t="shared" si="3"/>
        <v>58.234999999999999</v>
      </c>
      <c r="M26" s="88">
        <f t="shared" si="3"/>
        <v>2.2069999999999999</v>
      </c>
      <c r="N26" s="88">
        <f t="shared" si="3"/>
        <v>1.2490000000000001</v>
      </c>
      <c r="O26" s="88">
        <f t="shared" si="3"/>
        <v>6.0969999999999995</v>
      </c>
      <c r="P26" s="88">
        <f t="shared" si="3"/>
        <v>59.569000000000003</v>
      </c>
      <c r="Q26" s="88">
        <f t="shared" si="3"/>
        <v>36.165999999999997</v>
      </c>
      <c r="R26" s="88">
        <f t="shared" si="3"/>
        <v>54.4</v>
      </c>
      <c r="S26" s="88">
        <f t="shared" si="3"/>
        <v>30.826000000000001</v>
      </c>
      <c r="T26" s="88">
        <f t="shared" si="3"/>
        <v>4.4000000000000004</v>
      </c>
      <c r="U26" s="88">
        <f t="shared" si="3"/>
        <v>15</v>
      </c>
      <c r="V26" s="88">
        <f t="shared" si="3"/>
        <v>0</v>
      </c>
      <c r="W26" s="88">
        <f t="shared" si="3"/>
        <v>3.5</v>
      </c>
      <c r="X26" s="88">
        <f t="shared" si="3"/>
        <v>1.5229999999999999</v>
      </c>
      <c r="Y26" s="88">
        <f t="shared" si="3"/>
        <v>9.7249999999999996</v>
      </c>
      <c r="Z26" s="89" t="str">
        <f t="shared" si="3"/>
        <v/>
      </c>
      <c r="AA26" s="90">
        <f>SUM(AA19:AA25)</f>
        <v>778.07500000000016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114.66200000000001</v>
      </c>
      <c r="C30" s="77">
        <v>44.917999999999999</v>
      </c>
      <c r="D30" s="77">
        <v>33.362000000000002</v>
      </c>
      <c r="E30" s="77">
        <v>22.768000000000001</v>
      </c>
      <c r="F30" s="77">
        <v>46.573999999999998</v>
      </c>
      <c r="G30" s="77">
        <v>51.523000000000003</v>
      </c>
      <c r="H30" s="77">
        <v>70.945999999999998</v>
      </c>
      <c r="I30" s="77">
        <v>65.152000000000001</v>
      </c>
      <c r="J30" s="77">
        <v>103.666</v>
      </c>
      <c r="K30" s="77">
        <v>67.271000000000001</v>
      </c>
      <c r="L30" s="77">
        <v>84.415000000000006</v>
      </c>
      <c r="M30" s="77">
        <v>46.418999999999997</v>
      </c>
      <c r="N30" s="77">
        <v>60.378999999999998</v>
      </c>
      <c r="O30" s="77">
        <v>71.277000000000001</v>
      </c>
      <c r="P30" s="77">
        <v>72.929000000000002</v>
      </c>
      <c r="Q30" s="77">
        <v>51.935000000000002</v>
      </c>
      <c r="R30" s="77">
        <v>67.399000000000001</v>
      </c>
      <c r="S30" s="77">
        <v>54.738999999999997</v>
      </c>
      <c r="T30" s="77">
        <v>39.628999999999998</v>
      </c>
      <c r="U30" s="77">
        <v>53.658999999999999</v>
      </c>
      <c r="V30" s="77">
        <v>26.919</v>
      </c>
      <c r="W30" s="77">
        <v>21.768999999999998</v>
      </c>
      <c r="X30" s="77">
        <v>1.5229999999999999</v>
      </c>
      <c r="Y30" s="77">
        <v>31.042999999999999</v>
      </c>
      <c r="Z30" s="78"/>
      <c r="AA30" s="79">
        <f>SUM(B30:Z30)</f>
        <v>1304.8759999999997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114.66200000000001</v>
      </c>
      <c r="C32" s="62">
        <f t="shared" ref="C32:Z32" si="4">IF(LEN(C$2)&gt;0,SUM(C29:C31),"")</f>
        <v>44.917999999999999</v>
      </c>
      <c r="D32" s="62">
        <f t="shared" si="4"/>
        <v>33.362000000000002</v>
      </c>
      <c r="E32" s="62">
        <f t="shared" si="4"/>
        <v>22.768000000000001</v>
      </c>
      <c r="F32" s="62">
        <f t="shared" si="4"/>
        <v>46.573999999999998</v>
      </c>
      <c r="G32" s="62">
        <f t="shared" si="4"/>
        <v>51.523000000000003</v>
      </c>
      <c r="H32" s="62">
        <f t="shared" si="4"/>
        <v>70.945999999999998</v>
      </c>
      <c r="I32" s="62">
        <f t="shared" si="4"/>
        <v>65.152000000000001</v>
      </c>
      <c r="J32" s="62">
        <f t="shared" si="4"/>
        <v>103.666</v>
      </c>
      <c r="K32" s="62">
        <f t="shared" si="4"/>
        <v>67.271000000000001</v>
      </c>
      <c r="L32" s="62">
        <f t="shared" si="4"/>
        <v>84.415000000000006</v>
      </c>
      <c r="M32" s="62">
        <f t="shared" si="4"/>
        <v>46.418999999999997</v>
      </c>
      <c r="N32" s="62">
        <f t="shared" si="4"/>
        <v>60.378999999999998</v>
      </c>
      <c r="O32" s="62">
        <f t="shared" si="4"/>
        <v>71.277000000000001</v>
      </c>
      <c r="P32" s="62">
        <f t="shared" si="4"/>
        <v>72.929000000000002</v>
      </c>
      <c r="Q32" s="62">
        <f t="shared" si="4"/>
        <v>51.935000000000002</v>
      </c>
      <c r="R32" s="62">
        <f t="shared" si="4"/>
        <v>67.399000000000001</v>
      </c>
      <c r="S32" s="62">
        <f t="shared" si="4"/>
        <v>54.738999999999997</v>
      </c>
      <c r="T32" s="62">
        <f t="shared" si="4"/>
        <v>39.628999999999998</v>
      </c>
      <c r="U32" s="62">
        <f t="shared" si="4"/>
        <v>53.658999999999999</v>
      </c>
      <c r="V32" s="62">
        <f t="shared" si="4"/>
        <v>26.919</v>
      </c>
      <c r="W32" s="62">
        <f t="shared" si="4"/>
        <v>21.768999999999998</v>
      </c>
      <c r="X32" s="62">
        <f t="shared" si="4"/>
        <v>1.5229999999999999</v>
      </c>
      <c r="Y32" s="62">
        <f t="shared" si="4"/>
        <v>31.042999999999999</v>
      </c>
      <c r="Z32" s="63" t="str">
        <f t="shared" si="4"/>
        <v/>
      </c>
      <c r="AA32" s="64">
        <f>SUM(AA29:AA31)</f>
        <v>1304.8759999999997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67.2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2.6</v>
      </c>
      <c r="Q39" s="99"/>
      <c r="R39" s="99"/>
      <c r="S39" s="99"/>
      <c r="T39" s="99"/>
      <c r="U39" s="99"/>
      <c r="V39" s="99"/>
      <c r="W39" s="99"/>
      <c r="X39" s="99">
        <v>44.7</v>
      </c>
      <c r="Y39" s="99"/>
      <c r="Z39" s="100"/>
      <c r="AA39" s="79">
        <f t="shared" si="5"/>
        <v>114.5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67.2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2.6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44.7</v>
      </c>
      <c r="Y40" s="88">
        <f t="shared" si="6"/>
        <v>0</v>
      </c>
      <c r="Z40" s="89" t="str">
        <f t="shared" si="6"/>
        <v/>
      </c>
      <c r="AA40" s="90">
        <f t="shared" si="5"/>
        <v>114.5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67.2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2.6</v>
      </c>
      <c r="Q47" s="99"/>
      <c r="R47" s="99"/>
      <c r="S47" s="99"/>
      <c r="T47" s="99"/>
      <c r="U47" s="99"/>
      <c r="V47" s="99"/>
      <c r="W47" s="99"/>
      <c r="X47" s="99">
        <v>44.7</v>
      </c>
      <c r="Y47" s="99"/>
      <c r="Z47" s="100"/>
      <c r="AA47" s="79">
        <f t="shared" si="7"/>
        <v>114.5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67.2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2.6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44.7</v>
      </c>
      <c r="Y49" s="88">
        <f t="shared" si="8"/>
        <v>0</v>
      </c>
      <c r="Z49" s="89" t="str">
        <f t="shared" si="8"/>
        <v/>
      </c>
      <c r="AA49" s="90">
        <f t="shared" si="7"/>
        <v>114.5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114.66200000000001</v>
      </c>
      <c r="C52" s="88">
        <f t="shared" ref="C52:Z52" si="10">IF(LEN(C$2)&gt;0,SUM(C10:C15)+C26+C40,"")</f>
        <v>44.918000000000006</v>
      </c>
      <c r="D52" s="88">
        <f t="shared" si="10"/>
        <v>33.361999999999995</v>
      </c>
      <c r="E52" s="88">
        <f t="shared" si="10"/>
        <v>89.968000000000004</v>
      </c>
      <c r="F52" s="88">
        <f t="shared" si="10"/>
        <v>46.573999999999998</v>
      </c>
      <c r="G52" s="88">
        <f t="shared" si="10"/>
        <v>51.522999999999996</v>
      </c>
      <c r="H52" s="88">
        <f t="shared" si="10"/>
        <v>70.945999999999998</v>
      </c>
      <c r="I52" s="88">
        <f t="shared" si="10"/>
        <v>65.152000000000001</v>
      </c>
      <c r="J52" s="88">
        <f t="shared" si="10"/>
        <v>103.666</v>
      </c>
      <c r="K52" s="88">
        <f t="shared" si="10"/>
        <v>67.271000000000001</v>
      </c>
      <c r="L52" s="88">
        <f t="shared" si="10"/>
        <v>84.414999999999992</v>
      </c>
      <c r="M52" s="88">
        <f t="shared" si="10"/>
        <v>46.418999999999997</v>
      </c>
      <c r="N52" s="88">
        <f t="shared" si="10"/>
        <v>60.379000000000005</v>
      </c>
      <c r="O52" s="88">
        <f t="shared" si="10"/>
        <v>71.277000000000001</v>
      </c>
      <c r="P52" s="88">
        <f t="shared" si="10"/>
        <v>75.528999999999996</v>
      </c>
      <c r="Q52" s="88">
        <f t="shared" si="10"/>
        <v>51.934999999999995</v>
      </c>
      <c r="R52" s="88">
        <f t="shared" si="10"/>
        <v>67.399000000000001</v>
      </c>
      <c r="S52" s="88">
        <f t="shared" si="10"/>
        <v>54.738999999999997</v>
      </c>
      <c r="T52" s="88">
        <f t="shared" si="10"/>
        <v>39.629000000000005</v>
      </c>
      <c r="U52" s="88">
        <f t="shared" si="10"/>
        <v>53.658999999999999</v>
      </c>
      <c r="V52" s="88">
        <f t="shared" si="10"/>
        <v>26.919</v>
      </c>
      <c r="W52" s="88">
        <f t="shared" si="10"/>
        <v>21.768999999999998</v>
      </c>
      <c r="X52" s="88">
        <f t="shared" si="10"/>
        <v>46.223000000000006</v>
      </c>
      <c r="Y52" s="88">
        <f t="shared" si="10"/>
        <v>31.042999999999999</v>
      </c>
      <c r="Z52" s="89" t="str">
        <f t="shared" si="10"/>
        <v/>
      </c>
      <c r="AA52" s="104">
        <f>SUM(B52:Z52)</f>
        <v>1419.376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-1.4</v>
      </c>
      <c r="E4" s="18">
        <v>67.2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2.6</v>
      </c>
      <c r="Q4" s="18">
        <v>-51.5</v>
      </c>
      <c r="R4" s="18"/>
      <c r="S4" s="18">
        <v>-37.1</v>
      </c>
      <c r="T4" s="18">
        <v>-36.6</v>
      </c>
      <c r="U4" s="18">
        <v>-28.2</v>
      </c>
      <c r="V4" s="18">
        <v>-12.6</v>
      </c>
      <c r="W4" s="18">
        <v>-21</v>
      </c>
      <c r="X4" s="18">
        <v>44.7</v>
      </c>
      <c r="Y4" s="18"/>
      <c r="Z4" s="19"/>
      <c r="AA4" s="111">
        <f>SUM(B4:Z4)</f>
        <v>-73.900000000000006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110.5</v>
      </c>
      <c r="C7" s="117">
        <v>127.66</v>
      </c>
      <c r="D7" s="117">
        <v>125.19</v>
      </c>
      <c r="E7" s="117">
        <v>124.11</v>
      </c>
      <c r="F7" s="117">
        <v>121.66</v>
      </c>
      <c r="G7" s="117">
        <v>117</v>
      </c>
      <c r="H7" s="117">
        <v>110.18</v>
      </c>
      <c r="I7" s="117">
        <v>104.38</v>
      </c>
      <c r="J7" s="117">
        <v>96.12</v>
      </c>
      <c r="K7" s="117">
        <v>70.81</v>
      </c>
      <c r="L7" s="117">
        <v>52.27</v>
      </c>
      <c r="M7" s="117">
        <v>19.39</v>
      </c>
      <c r="N7" s="117">
        <v>21</v>
      </c>
      <c r="O7" s="117">
        <v>51</v>
      </c>
      <c r="P7" s="117">
        <v>87.06</v>
      </c>
      <c r="Q7" s="117">
        <v>92.26</v>
      </c>
      <c r="R7" s="117">
        <v>96.44</v>
      </c>
      <c r="S7" s="117">
        <v>114.49</v>
      </c>
      <c r="T7" s="117">
        <v>146</v>
      </c>
      <c r="U7" s="117">
        <v>180.21</v>
      </c>
      <c r="V7" s="117">
        <v>177.61</v>
      </c>
      <c r="W7" s="117">
        <v>139.71</v>
      </c>
      <c r="X7" s="117">
        <v>122.11</v>
      </c>
      <c r="Y7" s="117">
        <v>100</v>
      </c>
      <c r="Z7" s="118"/>
      <c r="AA7" s="119">
        <f>IF(SUM(B7:Z7)&lt;&gt;0,AVERAGEIF(B7:Z7,"&lt;&gt;"""),"")</f>
        <v>104.46500000000002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1.4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51.5</v>
      </c>
      <c r="R15" s="133"/>
      <c r="S15" s="133">
        <v>37.1</v>
      </c>
      <c r="T15" s="133">
        <v>36.6</v>
      </c>
      <c r="U15" s="133">
        <v>28.2</v>
      </c>
      <c r="V15" s="133">
        <v>12.6</v>
      </c>
      <c r="W15" s="133">
        <v>21</v>
      </c>
      <c r="X15" s="133"/>
      <c r="Y15" s="133"/>
      <c r="Z15" s="131"/>
      <c r="AA15" s="132">
        <f t="shared" si="0"/>
        <v>188.39999999999998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1.4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51.5</v>
      </c>
      <c r="R16" s="135">
        <f t="shared" si="1"/>
        <v>0</v>
      </c>
      <c r="S16" s="135">
        <f t="shared" si="1"/>
        <v>37.1</v>
      </c>
      <c r="T16" s="135">
        <f t="shared" si="1"/>
        <v>36.6</v>
      </c>
      <c r="U16" s="135">
        <f t="shared" si="1"/>
        <v>28.2</v>
      </c>
      <c r="V16" s="135">
        <f t="shared" si="1"/>
        <v>12.6</v>
      </c>
      <c r="W16" s="135">
        <f t="shared" si="1"/>
        <v>21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188.39999999999998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67.2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2.6</v>
      </c>
      <c r="Q23" s="133"/>
      <c r="R23" s="133"/>
      <c r="S23" s="133"/>
      <c r="T23" s="133"/>
      <c r="U23" s="133"/>
      <c r="V23" s="133"/>
      <c r="W23" s="133"/>
      <c r="X23" s="133">
        <v>44.7</v>
      </c>
      <c r="Y23" s="133"/>
      <c r="Z23" s="131"/>
      <c r="AA23" s="132">
        <f t="shared" si="2"/>
        <v>114.5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67.2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44.7</v>
      </c>
      <c r="Y24" s="135">
        <f t="shared" si="3"/>
        <v>0</v>
      </c>
      <c r="Z24" s="136" t="str">
        <f t="shared" si="3"/>
        <v/>
      </c>
      <c r="AA24" s="90">
        <f t="shared" si="2"/>
        <v>114.5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2024-09-06T20:30:56Z</dcterms:created>
  <dcterms:modified xsi:type="dcterms:W3CDTF">2024-09-06T20:30:58Z</dcterms:modified>
</cp:coreProperties>
</file>