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<sst xmlns="http://schemas.openxmlformats.org/spreadsheetml/2006/main" count="119" uniqueCount="54">
  <si>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05/09/2024 23:39:13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</si>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</sst>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07C-4D4B-8062-C1D39E4CAC8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07C-4D4B-8062-C1D39E4CAC8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3.8809999999999998</c:v>
                </c:pt>
                <c:pt idx="3">
                  <c:v>4.6100000000000003</c:v>
                </c:pt>
                <c:pt idx="4">
                  <c:v>5.8609999999999998</c:v>
                </c:pt>
                <c:pt idx="5">
                  <c:v>5.923</c:v>
                </c:pt>
                <c:pt idx="6">
                  <c:v>14.977</c:v>
                </c:pt>
                <c:pt idx="8">
                  <c:v>28.962</c:v>
                </c:pt>
                <c:pt idx="9">
                  <c:v>28.446999999999999</c:v>
                </c:pt>
                <c:pt idx="10">
                  <c:v>28.183</c:v>
                </c:pt>
                <c:pt idx="11">
                  <c:v>28.081</c:v>
                </c:pt>
                <c:pt idx="17">
                  <c:v>9.1229999999999993</c:v>
                </c:pt>
                <c:pt idx="18">
                  <c:v>8.3230000000000004</c:v>
                </c:pt>
                <c:pt idx="19">
                  <c:v>3.734</c:v>
                </c:pt>
                <c:pt idx="20">
                  <c:v>4.1429999999999998</c:v>
                </c:pt>
                <c:pt idx="21">
                  <c:v>7.2910000000000004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7C-4D4B-8062-C1D39E4CAC8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3.331</c:v>
                </c:pt>
                <c:pt idx="3">
                  <c:v>3.8290000000000002</c:v>
                </c:pt>
                <c:pt idx="4">
                  <c:v>4.7220000000000004</c:v>
                </c:pt>
                <c:pt idx="5">
                  <c:v>4.1749999999999998</c:v>
                </c:pt>
                <c:pt idx="6">
                  <c:v>59.271000000000001</c:v>
                </c:pt>
                <c:pt idx="7">
                  <c:v>31.361999999999998</c:v>
                </c:pt>
                <c:pt idx="8">
                  <c:v>23.068000000000001</c:v>
                </c:pt>
                <c:pt idx="9">
                  <c:v>25.495999999999999</c:v>
                </c:pt>
                <c:pt idx="10">
                  <c:v>44.441000000000003</c:v>
                </c:pt>
                <c:pt idx="11">
                  <c:v>39.758000000000003</c:v>
                </c:pt>
                <c:pt idx="12">
                  <c:v>26.588000000000001</c:v>
                </c:pt>
                <c:pt idx="13">
                  <c:v>46.753</c:v>
                </c:pt>
                <c:pt idx="14">
                  <c:v>22.440999999999999</c:v>
                </c:pt>
                <c:pt idx="16">
                  <c:v>7.609</c:v>
                </c:pt>
                <c:pt idx="17">
                  <c:v>51.749000000000002</c:v>
                </c:pt>
                <c:pt idx="18">
                  <c:v>41.442999999999998</c:v>
                </c:pt>
                <c:pt idx="19">
                  <c:v>53.710999999999999</c:v>
                </c:pt>
                <c:pt idx="20">
                  <c:v>64.414000000000001</c:v>
                </c:pt>
                <c:pt idx="21">
                  <c:v>86.705000000000013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7C-4D4B-8062-C1D39E4CAC8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07C-4D4B-8062-C1D39E4CAC8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07C-4D4B-8062-C1D39E4CAC8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07C-4D4B-8062-C1D39E4CAC8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07C-4D4B-8062-C1D39E4CAC8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07C-4D4B-8062-C1D39E4CAC8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0.60899999999999999</c:v>
                </c:pt>
                <c:pt idx="6">
                  <c:v>3</c:v>
                </c:pt>
                <c:pt idx="14">
                  <c:v>31.611000000000001</c:v>
                </c:pt>
                <c:pt idx="16">
                  <c:v>7.9039999999999999</c:v>
                </c:pt>
                <c:pt idx="18">
                  <c:v>2</c:v>
                </c:pt>
                <c:pt idx="19">
                  <c:v>13.35</c:v>
                </c:pt>
                <c:pt idx="20">
                  <c:v>42.61</c:v>
                </c:pt>
                <c:pt idx="2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07C-4D4B-8062-C1D39E4CAC8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33.200000000000003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20</c:v>
                </c:pt>
                <c:pt idx="20">
                  <c:v>50.6</c:v>
                </c:pt>
                <c:pt idx="21">
                  <c:v>0</c:v>
                </c:pt>
                <c:pt idx="22">
                  <c:v>32.200000000000003</c:v>
                </c:pt>
                <c:pt idx="23">
                  <c:v>15.9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07C-4D4B-8062-C1D39E4CAC8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3.7930000000000001</c:v>
                </c:pt>
                <c:pt idx="6">
                  <c:v>4.0000000000000001E-3</c:v>
                </c:pt>
                <c:pt idx="7">
                  <c:v>6.15</c:v>
                </c:pt>
                <c:pt idx="9">
                  <c:v>8.7810000000000006</c:v>
                </c:pt>
                <c:pt idx="10">
                  <c:v>30.219000000000001</c:v>
                </c:pt>
                <c:pt idx="11">
                  <c:v>31.645000000000003</c:v>
                </c:pt>
                <c:pt idx="12">
                  <c:v>35.751000000000005</c:v>
                </c:pt>
                <c:pt idx="13">
                  <c:v>30.126999999999999</c:v>
                </c:pt>
                <c:pt idx="14">
                  <c:v>35.884</c:v>
                </c:pt>
                <c:pt idx="15">
                  <c:v>19.527000000000001</c:v>
                </c:pt>
                <c:pt idx="16">
                  <c:v>14.888999999999999</c:v>
                </c:pt>
                <c:pt idx="17">
                  <c:v>18.133000000000003</c:v>
                </c:pt>
                <c:pt idx="18">
                  <c:v>11.913</c:v>
                </c:pt>
                <c:pt idx="19">
                  <c:v>9.3290000000000006</c:v>
                </c:pt>
                <c:pt idx="20">
                  <c:v>14.190000000000001</c:v>
                </c:pt>
                <c:pt idx="21">
                  <c:v>15.368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07C-4D4B-8062-C1D39E4CAC8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07C-4D4B-8062-C1D39E4CAC8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07C-4D4B-8062-C1D39E4C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94.3</c:v>
                </c:pt>
                <c:pt idx="1">
                  <c:v>94.8</c:v>
                </c:pt>
                <c:pt idx="2">
                  <c:v>77.42</c:v>
                </c:pt>
                <c:pt idx="3">
                  <c:v>76.95</c:v>
                </c:pt>
                <c:pt idx="4">
                  <c:v>76.61</c:v>
                </c:pt>
                <c:pt idx="5">
                  <c:v>80.599999999999994</c:v>
                </c:pt>
                <c:pt idx="6">
                  <c:v>130.32</c:v>
                </c:pt>
                <c:pt idx="7">
                  <c:v>132.37</c:v>
                </c:pt>
                <c:pt idx="8">
                  <c:v>106.4</c:v>
                </c:pt>
                <c:pt idx="9">
                  <c:v>100.78</c:v>
                </c:pt>
                <c:pt idx="10">
                  <c:v>87.86</c:v>
                </c:pt>
                <c:pt idx="11">
                  <c:v>85.46</c:v>
                </c:pt>
                <c:pt idx="12">
                  <c:v>81.540000000000006</c:v>
                </c:pt>
                <c:pt idx="13">
                  <c:v>76.2</c:v>
                </c:pt>
                <c:pt idx="14">
                  <c:v>89.79</c:v>
                </c:pt>
                <c:pt idx="15">
                  <c:v>101.48</c:v>
                </c:pt>
                <c:pt idx="16">
                  <c:v>122.63</c:v>
                </c:pt>
                <c:pt idx="17">
                  <c:v>173.83</c:v>
                </c:pt>
                <c:pt idx="18">
                  <c:v>198.18</c:v>
                </c:pt>
                <c:pt idx="19">
                  <c:v>512.01</c:v>
                </c:pt>
                <c:pt idx="20">
                  <c:v>201.12</c:v>
                </c:pt>
                <c:pt idx="21">
                  <c:v>175.21</c:v>
                </c:pt>
                <c:pt idx="22">
                  <c:v>112.81</c:v>
                </c:pt>
                <c:pt idx="23">
                  <c:v>109.26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07C-4D4B-8062-C1D39E4C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03B-49FA-AC51-9588A79866C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03B-49FA-AC51-9588A79866C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2.2999999999999998</c:v>
                </c:pt>
                <c:pt idx="6">
                  <c:v>3.76</c:v>
                </c:pt>
                <c:pt idx="7">
                  <c:v>5.0999999999999996</c:v>
                </c:pt>
                <c:pt idx="8">
                  <c:v>7.4</c:v>
                </c:pt>
                <c:pt idx="9">
                  <c:v>10.5</c:v>
                </c:pt>
                <c:pt idx="10">
                  <c:v>9.84</c:v>
                </c:pt>
                <c:pt idx="11">
                  <c:v>14.4</c:v>
                </c:pt>
                <c:pt idx="12">
                  <c:v>10.220000000000001</c:v>
                </c:pt>
                <c:pt idx="13">
                  <c:v>10.08</c:v>
                </c:pt>
                <c:pt idx="14">
                  <c:v>9.8699999999999992</c:v>
                </c:pt>
                <c:pt idx="15">
                  <c:v>2.5</c:v>
                </c:pt>
                <c:pt idx="16">
                  <c:v>1.75</c:v>
                </c:pt>
                <c:pt idx="22">
                  <c:v>2.2200000000000002</c:v>
                </c:pt>
                <c:pt idx="23">
                  <c:v>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3B-49FA-AC51-9588A79866C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1.9</c:v>
                </c:pt>
                <c:pt idx="1">
                  <c:v>3.1</c:v>
                </c:pt>
                <c:pt idx="5">
                  <c:v>0.6</c:v>
                </c:pt>
                <c:pt idx="6">
                  <c:v>10.451000000000001</c:v>
                </c:pt>
                <c:pt idx="7">
                  <c:v>14.344000000000001</c:v>
                </c:pt>
                <c:pt idx="8">
                  <c:v>10.8</c:v>
                </c:pt>
                <c:pt idx="9">
                  <c:v>26.064999999999998</c:v>
                </c:pt>
                <c:pt idx="10">
                  <c:v>28.525999999999996</c:v>
                </c:pt>
                <c:pt idx="11">
                  <c:v>43.186</c:v>
                </c:pt>
                <c:pt idx="12">
                  <c:v>37.375</c:v>
                </c:pt>
                <c:pt idx="13">
                  <c:v>36.944000000000003</c:v>
                </c:pt>
                <c:pt idx="14">
                  <c:v>45.109000000000002</c:v>
                </c:pt>
                <c:pt idx="15">
                  <c:v>22.619999999999997</c:v>
                </c:pt>
                <c:pt idx="16">
                  <c:v>16.533999999999999</c:v>
                </c:pt>
                <c:pt idx="17">
                  <c:v>7.2919999999999998</c:v>
                </c:pt>
                <c:pt idx="18">
                  <c:v>4.2889999999999997</c:v>
                </c:pt>
                <c:pt idx="19">
                  <c:v>4.1760000000000002</c:v>
                </c:pt>
                <c:pt idx="20">
                  <c:v>2.5859999999999999</c:v>
                </c:pt>
                <c:pt idx="21">
                  <c:v>5.6269999999999998</c:v>
                </c:pt>
                <c:pt idx="22">
                  <c:v>21.786999999999999</c:v>
                </c:pt>
                <c:pt idx="23">
                  <c:v>6.9139999999999997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3B-49FA-AC51-9588A79866C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03B-49FA-AC51-9588A79866C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03B-49FA-AC51-9588A79866C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03B-49FA-AC51-9588A79866C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7">
                  <c:v>71.712999999999994</c:v>
                </c:pt>
                <c:pt idx="18">
                  <c:v>59.39</c:v>
                </c:pt>
                <c:pt idx="19">
                  <c:v>93.103000000000009</c:v>
                </c:pt>
                <c:pt idx="20">
                  <c:v>126.708</c:v>
                </c:pt>
                <c:pt idx="21">
                  <c:v>124.73699999999999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03B-49FA-AC51-9588A79866C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03B-49FA-AC51-9588A79866C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9">
                  <c:v>2.8449999999999998</c:v>
                </c:pt>
                <c:pt idx="20">
                  <c:v>44.713000000000001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03B-49FA-AC51-9588A79866C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59.5</c:v>
                </c:pt>
                <c:pt idx="7">
                  <c:v>9.6999999999999993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3B-49FA-AC51-9588A79866C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1.796</c:v>
                </c:pt>
                <c:pt idx="1">
                  <c:v>1.302</c:v>
                </c:pt>
                <c:pt idx="2">
                  <c:v>7.2119999999999997</c:v>
                </c:pt>
                <c:pt idx="3">
                  <c:v>8.4390000000000001</c:v>
                </c:pt>
                <c:pt idx="4">
                  <c:v>10.582999999999998</c:v>
                </c:pt>
                <c:pt idx="5">
                  <c:v>9.4979999999999976</c:v>
                </c:pt>
                <c:pt idx="6">
                  <c:v>3.5529999999999999</c:v>
                </c:pt>
                <c:pt idx="7">
                  <c:v>8.3680000000000003</c:v>
                </c:pt>
                <c:pt idx="8">
                  <c:v>33.83</c:v>
                </c:pt>
                <c:pt idx="9">
                  <c:v>26.159000000000002</c:v>
                </c:pt>
                <c:pt idx="10">
                  <c:v>64.47699999999999</c:v>
                </c:pt>
                <c:pt idx="11">
                  <c:v>41.898000000000003</c:v>
                </c:pt>
                <c:pt idx="12">
                  <c:v>14.744</c:v>
                </c:pt>
                <c:pt idx="13">
                  <c:v>29.856000000000002</c:v>
                </c:pt>
                <c:pt idx="14">
                  <c:v>34.957000000000001</c:v>
                </c:pt>
                <c:pt idx="15">
                  <c:v>27.655000000000001</c:v>
                </c:pt>
                <c:pt idx="16">
                  <c:v>12.118000000000002</c:v>
                </c:pt>
                <c:pt idx="20">
                  <c:v>1.95</c:v>
                </c:pt>
                <c:pt idx="22">
                  <c:v>8.2309999999999999</c:v>
                </c:pt>
                <c:pt idx="23">
                  <c:v>6.9220000000000006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03B-49FA-AC51-9588A79866C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03B-49FA-AC51-9588A79866C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03B-49FA-AC51-9588A7986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94.3</c:v>
                </c:pt>
                <c:pt idx="1">
                  <c:v>94.8</c:v>
                </c:pt>
                <c:pt idx="2">
                  <c:v>77.42</c:v>
                </c:pt>
                <c:pt idx="3">
                  <c:v>76.95</c:v>
                </c:pt>
                <c:pt idx="4">
                  <c:v>76.61</c:v>
                </c:pt>
                <c:pt idx="5">
                  <c:v>80.599999999999994</c:v>
                </c:pt>
                <c:pt idx="6">
                  <c:v>130.32</c:v>
                </c:pt>
                <c:pt idx="7">
                  <c:v>132.37</c:v>
                </c:pt>
                <c:pt idx="8">
                  <c:v>106.4</c:v>
                </c:pt>
                <c:pt idx="9">
                  <c:v>100.78</c:v>
                </c:pt>
                <c:pt idx="10">
                  <c:v>87.86</c:v>
                </c:pt>
                <c:pt idx="11">
                  <c:v>85.46</c:v>
                </c:pt>
                <c:pt idx="12">
                  <c:v>81.540000000000006</c:v>
                </c:pt>
                <c:pt idx="13">
                  <c:v>76.2</c:v>
                </c:pt>
                <c:pt idx="14">
                  <c:v>89.79</c:v>
                </c:pt>
                <c:pt idx="15">
                  <c:v>101.48</c:v>
                </c:pt>
                <c:pt idx="16">
                  <c:v>122.63</c:v>
                </c:pt>
                <c:pt idx="17">
                  <c:v>173.83</c:v>
                </c:pt>
                <c:pt idx="18">
                  <c:v>198.18</c:v>
                </c:pt>
                <c:pt idx="19">
                  <c:v>512.01</c:v>
                </c:pt>
                <c:pt idx="20">
                  <c:v>201.12</c:v>
                </c:pt>
                <c:pt idx="21">
                  <c:v>175.21</c:v>
                </c:pt>
                <c:pt idx="22">
                  <c:v>112.81</c:v>
                </c:pt>
                <c:pt idx="23">
                  <c:v>109.26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03B-49FA-AC51-9588A7986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</v>
      </c>
      <c r="C4" s="18">
        <v>4.4020000000000001</v>
      </c>
      <c r="D4" s="18">
        <v>7.2119999999999997</v>
      </c>
      <c r="E4" s="18">
        <v>8.4390000000000001</v>
      </c>
      <c r="F4" s="18">
        <v>10.583</v>
      </c>
      <c r="G4" s="18">
        <v>10.097999999999999</v>
      </c>
      <c r="H4" s="18">
        <v>77.25200000000001</v>
      </c>
      <c r="I4" s="18">
        <v>37.512</v>
      </c>
      <c r="J4" s="18">
        <v>52.03</v>
      </c>
      <c r="K4" s="18">
        <v>62.723999999999997</v>
      </c>
      <c r="L4" s="18">
        <v>102.84299999999999</v>
      </c>
      <c r="M4" s="18">
        <v>99.483999999999995</v>
      </c>
      <c r="N4" s="18">
        <v>62.338999999999999</v>
      </c>
      <c r="O4" s="18">
        <v>76.88</v>
      </c>
      <c r="P4" s="18">
        <v>89.936000000000007</v>
      </c>
      <c r="Q4" s="18">
        <v>52.727000000000004</v>
      </c>
      <c r="R4" s="18">
        <v>30.402000000000001</v>
      </c>
      <c r="S4" s="18">
        <v>79.004999999999995</v>
      </c>
      <c r="T4" s="18">
        <v>63.679000000000002</v>
      </c>
      <c r="U4" s="18">
        <v>100.12400000000001</v>
      </c>
      <c r="V4" s="18">
        <v>175.95700000000002</v>
      </c>
      <c r="W4" s="18">
        <v>130.364</v>
      </c>
      <c r="X4" s="18">
        <v>32.200000000000003</v>
      </c>
      <c r="Y4" s="18">
        <v>15.9</v>
      </c>
      <c r="Z4" s="19"/>
      <c r="AA4" s="20">
        <f>SUM(B4:Z4)</f>
        <v>1388.0920000000003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94.3</v>
      </c>
      <c r="C7" s="28">
        <v>94.8</v>
      </c>
      <c r="D7" s="28">
        <v>77.42</v>
      </c>
      <c r="E7" s="28">
        <v>76.95</v>
      </c>
      <c r="F7" s="28">
        <v>76.61</v>
      </c>
      <c r="G7" s="28">
        <v>80.599999999999994</v>
      </c>
      <c r="H7" s="28">
        <v>130.32</v>
      </c>
      <c r="I7" s="28">
        <v>132.37</v>
      </c>
      <c r="J7" s="28">
        <v>106.4</v>
      </c>
      <c r="K7" s="28">
        <v>100.78</v>
      </c>
      <c r="L7" s="28">
        <v>87.86</v>
      </c>
      <c r="M7" s="28">
        <v>85.46</v>
      </c>
      <c r="N7" s="28">
        <v>81.540000000000006</v>
      </c>
      <c r="O7" s="28">
        <v>76.2</v>
      </c>
      <c r="P7" s="28">
        <v>89.79</v>
      </c>
      <c r="Q7" s="28">
        <v>101.48</v>
      </c>
      <c r="R7" s="28">
        <v>122.63</v>
      </c>
      <c r="S7" s="28">
        <v>173.83</v>
      </c>
      <c r="T7" s="28">
        <v>198.18</v>
      </c>
      <c r="U7" s="28">
        <v>512.01</v>
      </c>
      <c r="V7" s="28">
        <v>201.12</v>
      </c>
      <c r="W7" s="28">
        <v>175.21</v>
      </c>
      <c r="X7" s="28">
        <v>112.81</v>
      </c>
      <c r="Y7" s="28">
        <v>109.26</v>
      </c>
      <c r="Z7" s="29"/>
      <c r="AA7" s="30">
        <f>IF(SUM(B7:Z7)&lt;&gt;0,AVERAGEIF(B7:Z7,"&lt;&gt;"""),"")</f>
        <v>129.08041666666665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0.60899999999999999</v>
      </c>
      <c r="D12" s="52"/>
      <c r="E12" s="52"/>
      <c r="F12" s="52"/>
      <c r="G12" s="52"/>
      <c r="H12" s="52">
        <v>3</v>
      </c>
      <c r="I12" s="52"/>
      <c r="J12" s="52"/>
      <c r="K12" s="52"/>
      <c r="L12" s="52"/>
      <c r="M12" s="52"/>
      <c r="N12" s="52"/>
      <c r="O12" s="52"/>
      <c r="P12" s="52">
        <v>31.611000000000001</v>
      </c>
      <c r="Q12" s="52"/>
      <c r="R12" s="52">
        <v>7.9039999999999999</v>
      </c>
      <c r="S12" s="52"/>
      <c r="T12" s="52">
        <v>2</v>
      </c>
      <c r="U12" s="52">
        <v>13.35</v>
      </c>
      <c r="V12" s="52">
        <v>42.61</v>
      </c>
      <c r="W12" s="52">
        <v>21</v>
      </c>
      <c r="X12" s="52"/>
      <c r="Y12" s="52"/>
      <c r="Z12" s="53"/>
      <c r="AA12" s="54">
        <f t="shared" si="0"/>
        <v>122.084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3.7930000000000001</v>
      </c>
      <c r="D14" s="57"/>
      <c r="E14" s="57"/>
      <c r="F14" s="57"/>
      <c r="G14" s="57"/>
      <c r="H14" s="57">
        <v>4.0000000000000001E-3</v>
      </c>
      <c r="I14" s="57">
        <v>6.15</v>
      </c>
      <c r="J14" s="57"/>
      <c r="K14" s="57">
        <v>8.7810000000000006</v>
      </c>
      <c r="L14" s="57">
        <v>30.219000000000001</v>
      </c>
      <c r="M14" s="57">
        <v>31.645000000000003</v>
      </c>
      <c r="N14" s="57">
        <v>35.751000000000005</v>
      </c>
      <c r="O14" s="57">
        <v>30.126999999999999</v>
      </c>
      <c r="P14" s="57">
        <v>35.884</v>
      </c>
      <c r="Q14" s="57">
        <v>19.527000000000001</v>
      </c>
      <c r="R14" s="57">
        <v>14.888999999999999</v>
      </c>
      <c r="S14" s="57">
        <v>18.133000000000003</v>
      </c>
      <c r="T14" s="57">
        <v>11.913</v>
      </c>
      <c r="U14" s="57">
        <v>9.3290000000000006</v>
      </c>
      <c r="V14" s="57">
        <v>14.190000000000001</v>
      </c>
      <c r="W14" s="57">
        <v>15.368</v>
      </c>
      <c r="X14" s="57"/>
      <c r="Y14" s="57"/>
      <c r="Z14" s="58"/>
      <c r="AA14" s="59">
        <f t="shared" si="0"/>
        <v>285.70300000000003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4.4020000000000001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3.004</v>
      </c>
      <c r="I16" s="62">
        <f t="shared" si="1"/>
        <v>6.15</v>
      </c>
      <c r="J16" s="62">
        <f t="shared" si="1"/>
        <v>0</v>
      </c>
      <c r="K16" s="62">
        <f t="shared" si="1"/>
        <v>8.7810000000000006</v>
      </c>
      <c r="L16" s="62">
        <f t="shared" si="1"/>
        <v>30.219000000000001</v>
      </c>
      <c r="M16" s="62">
        <f t="shared" si="1"/>
        <v>31.645000000000003</v>
      </c>
      <c r="N16" s="62">
        <f t="shared" si="1"/>
        <v>35.751000000000005</v>
      </c>
      <c r="O16" s="62">
        <f t="shared" si="1"/>
        <v>30.126999999999999</v>
      </c>
      <c r="P16" s="62">
        <f t="shared" si="1"/>
        <v>67.495000000000005</v>
      </c>
      <c r="Q16" s="62">
        <f t="shared" si="1"/>
        <v>19.527000000000001</v>
      </c>
      <c r="R16" s="62">
        <f t="shared" si="1"/>
        <v>22.792999999999999</v>
      </c>
      <c r="S16" s="62">
        <f t="shared" si="1"/>
        <v>18.133000000000003</v>
      </c>
      <c r="T16" s="62">
        <f t="shared" si="1"/>
        <v>13.913</v>
      </c>
      <c r="U16" s="62">
        <f t="shared" si="1"/>
        <v>22.679000000000002</v>
      </c>
      <c r="V16" s="62">
        <f t="shared" si="1"/>
        <v>56.8</v>
      </c>
      <c r="W16" s="62">
        <f t="shared" si="1"/>
        <v>36.368000000000002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407.78700000000003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3.8809999999999998</v>
      </c>
      <c r="E20" s="77">
        <v>4.6100000000000003</v>
      </c>
      <c r="F20" s="77">
        <v>5.8609999999999998</v>
      </c>
      <c r="G20" s="77">
        <v>5.923</v>
      </c>
      <c r="H20" s="77">
        <v>14.977</v>
      </c>
      <c r="I20" s="77"/>
      <c r="J20" s="77">
        <v>28.962</v>
      </c>
      <c r="K20" s="77">
        <v>28.446999999999999</v>
      </c>
      <c r="L20" s="77">
        <v>28.183</v>
      </c>
      <c r="M20" s="77">
        <v>28.081</v>
      </c>
      <c r="N20" s="77"/>
      <c r="O20" s="77"/>
      <c r="P20" s="77"/>
      <c r="Q20" s="77"/>
      <c r="R20" s="77"/>
      <c r="S20" s="77">
        <v>9.1229999999999993</v>
      </c>
      <c r="T20" s="77">
        <v>8.3230000000000004</v>
      </c>
      <c r="U20" s="77">
        <v>3.734</v>
      </c>
      <c r="V20" s="77">
        <v>4.1429999999999998</v>
      </c>
      <c r="W20" s="77">
        <v>7.2910000000000004</v>
      </c>
      <c r="X20" s="77"/>
      <c r="Y20" s="77"/>
      <c r="Z20" s="78"/>
      <c r="AA20" s="79">
        <f t="shared" si="2"/>
        <v>181.53899999999999</v>
      </c>
    </row>
    <row r="21" spans="1:27" ht="24.95" customHeight="1" x14ac:dyDescent="0.2">
      <c r="A21" s="75" t="s">
        <v>16</v>
      </c>
      <c r="B21" s="80"/>
      <c r="C21" s="81"/>
      <c r="D21" s="81">
        <v>3.331</v>
      </c>
      <c r="E21" s="81">
        <v>3.8290000000000002</v>
      </c>
      <c r="F21" s="81">
        <v>4.7220000000000004</v>
      </c>
      <c r="G21" s="81">
        <v>4.1749999999999998</v>
      </c>
      <c r="H21" s="81">
        <v>59.271000000000001</v>
      </c>
      <c r="I21" s="81">
        <v>31.361999999999998</v>
      </c>
      <c r="J21" s="81">
        <v>23.068000000000001</v>
      </c>
      <c r="K21" s="81">
        <v>25.495999999999999</v>
      </c>
      <c r="L21" s="81">
        <v>44.441000000000003</v>
      </c>
      <c r="M21" s="81">
        <v>39.758000000000003</v>
      </c>
      <c r="N21" s="81">
        <v>26.588000000000001</v>
      </c>
      <c r="O21" s="81">
        <v>46.753</v>
      </c>
      <c r="P21" s="81">
        <v>22.440999999999999</v>
      </c>
      <c r="Q21" s="81"/>
      <c r="R21" s="81">
        <v>7.609</v>
      </c>
      <c r="S21" s="81">
        <v>51.749000000000002</v>
      </c>
      <c r="T21" s="81">
        <v>41.442999999999998</v>
      </c>
      <c r="U21" s="81">
        <v>53.710999999999999</v>
      </c>
      <c r="V21" s="81">
        <v>64.414000000000001</v>
      </c>
      <c r="W21" s="81">
        <v>86.705000000000013</v>
      </c>
      <c r="X21" s="81"/>
      <c r="Y21" s="81"/>
      <c r="Z21" s="78"/>
      <c r="AA21" s="79">
        <f t="shared" si="2"/>
        <v>640.8660000000001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7.2119999999999997</v>
      </c>
      <c r="E26" s="88">
        <f t="shared" si="3"/>
        <v>8.4390000000000001</v>
      </c>
      <c r="F26" s="88">
        <f t="shared" si="3"/>
        <v>10.583</v>
      </c>
      <c r="G26" s="88">
        <f t="shared" si="3"/>
        <v>10.097999999999999</v>
      </c>
      <c r="H26" s="88">
        <f t="shared" si="3"/>
        <v>74.248000000000005</v>
      </c>
      <c r="I26" s="88">
        <f t="shared" si="3"/>
        <v>31.361999999999998</v>
      </c>
      <c r="J26" s="88">
        <f t="shared" si="3"/>
        <v>52.03</v>
      </c>
      <c r="K26" s="88">
        <f t="shared" si="3"/>
        <v>53.942999999999998</v>
      </c>
      <c r="L26" s="88">
        <f t="shared" si="3"/>
        <v>72.623999999999995</v>
      </c>
      <c r="M26" s="88">
        <f t="shared" si="3"/>
        <v>67.838999999999999</v>
      </c>
      <c r="N26" s="88">
        <f t="shared" si="3"/>
        <v>26.588000000000001</v>
      </c>
      <c r="O26" s="88">
        <f t="shared" si="3"/>
        <v>46.753</v>
      </c>
      <c r="P26" s="88">
        <f t="shared" si="3"/>
        <v>22.440999999999999</v>
      </c>
      <c r="Q26" s="88">
        <f t="shared" si="3"/>
        <v>0</v>
      </c>
      <c r="R26" s="88">
        <f t="shared" si="3"/>
        <v>7.609</v>
      </c>
      <c r="S26" s="88">
        <f t="shared" si="3"/>
        <v>60.872</v>
      </c>
      <c r="T26" s="88">
        <f t="shared" si="3"/>
        <v>49.765999999999998</v>
      </c>
      <c r="U26" s="88">
        <f t="shared" si="3"/>
        <v>57.445</v>
      </c>
      <c r="V26" s="88">
        <f t="shared" si="3"/>
        <v>68.557000000000002</v>
      </c>
      <c r="W26" s="88">
        <f t="shared" si="3"/>
        <v>93.996000000000009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822.40500000000009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>
        <v>4.4020000000000001</v>
      </c>
      <c r="D30" s="77">
        <v>7.2119999999999997</v>
      </c>
      <c r="E30" s="77">
        <v>8.4390000000000001</v>
      </c>
      <c r="F30" s="77">
        <v>10.583</v>
      </c>
      <c r="G30" s="77">
        <v>10.098000000000001</v>
      </c>
      <c r="H30" s="77">
        <v>77.251999999999995</v>
      </c>
      <c r="I30" s="77">
        <v>37.512</v>
      </c>
      <c r="J30" s="77">
        <v>52.03</v>
      </c>
      <c r="K30" s="77">
        <v>62.723999999999997</v>
      </c>
      <c r="L30" s="77">
        <v>102.843</v>
      </c>
      <c r="M30" s="77">
        <v>99.483999999999995</v>
      </c>
      <c r="N30" s="77">
        <v>62.338999999999999</v>
      </c>
      <c r="O30" s="77">
        <v>76.88</v>
      </c>
      <c r="P30" s="77">
        <v>89.936000000000007</v>
      </c>
      <c r="Q30" s="77">
        <v>19.527000000000001</v>
      </c>
      <c r="R30" s="77">
        <v>30.402000000000001</v>
      </c>
      <c r="S30" s="77">
        <v>79.004999999999995</v>
      </c>
      <c r="T30" s="77">
        <v>63.679000000000002</v>
      </c>
      <c r="U30" s="77">
        <v>80.123999999999995</v>
      </c>
      <c r="V30" s="77">
        <v>125.357</v>
      </c>
      <c r="W30" s="77">
        <v>130.364</v>
      </c>
      <c r="X30" s="77"/>
      <c r="Y30" s="77"/>
      <c r="Z30" s="78"/>
      <c r="AA30" s="79">
        <f>SUM(B30:Z30)</f>
        <v>1230.1920000000002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</v>
      </c>
      <c r="C32" s="62">
        <f t="shared" ref="C32:Z32" si="4">IF(LEN(C$2)&gt;0,SUM(C29:C31),"")</f>
        <v>4.4020000000000001</v>
      </c>
      <c r="D32" s="62">
        <f t="shared" si="4"/>
        <v>7.2119999999999997</v>
      </c>
      <c r="E32" s="62">
        <f t="shared" si="4"/>
        <v>8.4390000000000001</v>
      </c>
      <c r="F32" s="62">
        <f t="shared" si="4"/>
        <v>10.583</v>
      </c>
      <c r="G32" s="62">
        <f t="shared" si="4"/>
        <v>10.098000000000001</v>
      </c>
      <c r="H32" s="62">
        <f t="shared" si="4"/>
        <v>77.251999999999995</v>
      </c>
      <c r="I32" s="62">
        <f t="shared" si="4"/>
        <v>37.512</v>
      </c>
      <c r="J32" s="62">
        <f t="shared" si="4"/>
        <v>52.03</v>
      </c>
      <c r="K32" s="62">
        <f t="shared" si="4"/>
        <v>62.723999999999997</v>
      </c>
      <c r="L32" s="62">
        <f t="shared" si="4"/>
        <v>102.843</v>
      </c>
      <c r="M32" s="62">
        <f t="shared" si="4"/>
        <v>99.483999999999995</v>
      </c>
      <c r="N32" s="62">
        <f t="shared" si="4"/>
        <v>62.338999999999999</v>
      </c>
      <c r="O32" s="62">
        <f t="shared" si="4"/>
        <v>76.88</v>
      </c>
      <c r="P32" s="62">
        <f t="shared" si="4"/>
        <v>89.936000000000007</v>
      </c>
      <c r="Q32" s="62">
        <f t="shared" si="4"/>
        <v>19.527000000000001</v>
      </c>
      <c r="R32" s="62">
        <f t="shared" si="4"/>
        <v>30.402000000000001</v>
      </c>
      <c r="S32" s="62">
        <f t="shared" si="4"/>
        <v>79.004999999999995</v>
      </c>
      <c r="T32" s="62">
        <f t="shared" si="4"/>
        <v>63.679000000000002</v>
      </c>
      <c r="U32" s="62">
        <f t="shared" si="4"/>
        <v>80.123999999999995</v>
      </c>
      <c r="V32" s="62">
        <f t="shared" si="4"/>
        <v>125.357</v>
      </c>
      <c r="W32" s="62">
        <f t="shared" si="4"/>
        <v>130.364</v>
      </c>
      <c r="X32" s="62">
        <f t="shared" si="4"/>
        <v>0</v>
      </c>
      <c r="Y32" s="62">
        <f t="shared" si="4"/>
        <v>0</v>
      </c>
      <c r="Z32" s="63" t="str">
        <f t="shared" si="4"/>
        <v/>
      </c>
      <c r="AA32" s="64">
        <f>SUM(AA29:AA31)</f>
        <v>1230.1920000000002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>
        <v>20</v>
      </c>
      <c r="V37" s="99"/>
      <c r="W37" s="99"/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6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33.200000000000003</v>
      </c>
      <c r="R39" s="99"/>
      <c r="S39" s="99"/>
      <c r="T39" s="99"/>
      <c r="U39" s="99"/>
      <c r="V39" s="99">
        <v>50.6</v>
      </c>
      <c r="W39" s="99"/>
      <c r="X39" s="99">
        <v>32.200000000000003</v>
      </c>
      <c r="Y39" s="99">
        <v>15.9</v>
      </c>
      <c r="Z39" s="100"/>
      <c r="AA39" s="79">
        <f t="shared" si="5"/>
        <v>137.9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33.200000000000003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20</v>
      </c>
      <c r="V40" s="88">
        <f t="shared" si="6"/>
        <v>50.6</v>
      </c>
      <c r="W40" s="88">
        <f t="shared" si="6"/>
        <v>0</v>
      </c>
      <c r="X40" s="88">
        <f t="shared" si="6"/>
        <v>32.200000000000003</v>
      </c>
      <c r="Y40" s="88">
        <f t="shared" si="6"/>
        <v>15.9</v>
      </c>
      <c r="Z40" s="89" t="str">
        <f t="shared" si="6"/>
        <v/>
      </c>
      <c r="AA40" s="90">
        <f t="shared" si="5"/>
        <v>157.9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20</v>
      </c>
      <c r="V45" s="99"/>
      <c r="W45" s="99"/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6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33.200000000000003</v>
      </c>
      <c r="R47" s="99"/>
      <c r="S47" s="99"/>
      <c r="T47" s="99"/>
      <c r="U47" s="99"/>
      <c r="V47" s="99">
        <v>50.6</v>
      </c>
      <c r="W47" s="99"/>
      <c r="X47" s="99">
        <v>32.200000000000003</v>
      </c>
      <c r="Y47" s="99">
        <v>15.9</v>
      </c>
      <c r="Z47" s="100"/>
      <c r="AA47" s="79">
        <f t="shared" si="7"/>
        <v>137.9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6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33.200000000000003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20</v>
      </c>
      <c r="V49" s="88">
        <f t="shared" si="8"/>
        <v>50.6</v>
      </c>
      <c r="W49" s="88">
        <f t="shared" si="8"/>
        <v>0</v>
      </c>
      <c r="X49" s="88">
        <f t="shared" si="8"/>
        <v>32.200000000000003</v>
      </c>
      <c r="Y49" s="88">
        <f t="shared" si="8"/>
        <v>15.9</v>
      </c>
      <c r="Z49" s="89" t="str">
        <f t="shared" si="8"/>
        <v/>
      </c>
      <c r="AA49" s="90">
        <f t="shared" si="7"/>
        <v>157.9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</v>
      </c>
      <c r="C52" s="88">
        <f t="shared" si="10"/>
        <v>4.4020000000000001</v>
      </c>
      <c r="D52" s="88">
        <f t="shared" si="10"/>
        <v>7.2119999999999997</v>
      </c>
      <c r="E52" s="88">
        <f t="shared" si="10"/>
        <v>8.4390000000000001</v>
      </c>
      <c r="F52" s="88">
        <f t="shared" si="10"/>
        <v>10.583</v>
      </c>
      <c r="G52" s="88">
        <f t="shared" si="10"/>
        <v>10.097999999999999</v>
      </c>
      <c r="H52" s="88">
        <f t="shared" si="10"/>
        <v>77.25200000000001</v>
      </c>
      <c r="I52" s="88">
        <f t="shared" si="10"/>
        <v>37.512</v>
      </c>
      <c r="J52" s="88">
        <f t="shared" si="10"/>
        <v>52.03</v>
      </c>
      <c r="K52" s="88">
        <f t="shared" si="10"/>
        <v>62.723999999999997</v>
      </c>
      <c r="L52" s="88">
        <f t="shared" si="10"/>
        <v>102.84299999999999</v>
      </c>
      <c r="M52" s="88">
        <f t="shared" si="10"/>
        <v>99.484000000000009</v>
      </c>
      <c r="N52" s="88">
        <f t="shared" si="10"/>
        <v>62.339000000000006</v>
      </c>
      <c r="O52" s="88">
        <f t="shared" si="10"/>
        <v>76.88</v>
      </c>
      <c r="P52" s="88">
        <f t="shared" si="10"/>
        <v>89.936000000000007</v>
      </c>
      <c r="Q52" s="88">
        <f t="shared" si="10"/>
        <v>52.727000000000004</v>
      </c>
      <c r="R52" s="88">
        <f t="shared" si="10"/>
        <v>30.402000000000001</v>
      </c>
      <c r="S52" s="88">
        <f t="shared" si="10"/>
        <v>79.004999999999995</v>
      </c>
      <c r="T52" s="88">
        <f t="shared" si="10"/>
        <v>63.679000000000002</v>
      </c>
      <c r="U52" s="88">
        <f t="shared" si="10"/>
        <v>100.124</v>
      </c>
      <c r="V52" s="88">
        <f t="shared" si="10"/>
        <v>175.95699999999999</v>
      </c>
      <c r="W52" s="88">
        <f t="shared" si="10"/>
        <v>130.364</v>
      </c>
      <c r="X52" s="88">
        <f t="shared" si="10"/>
        <v>32.200000000000003</v>
      </c>
      <c r="Y52" s="88">
        <f t="shared" si="10"/>
        <v>15.9</v>
      </c>
      <c r="Z52" s="89" t="str">
        <f t="shared" si="10"/>
        <v/>
      </c>
      <c r="AA52" s="104">
        <f>SUM(B52:Z52)</f>
        <v>1388.0920000000003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5.9960000000000004</v>
      </c>
      <c r="C4" s="18">
        <v>4.4019999999999992</v>
      </c>
      <c r="D4" s="18">
        <v>7.2119999999999997</v>
      </c>
      <c r="E4" s="18">
        <v>8.4390000000000001</v>
      </c>
      <c r="F4" s="18">
        <v>10.582999999999998</v>
      </c>
      <c r="G4" s="18">
        <v>10.097999999999999</v>
      </c>
      <c r="H4" s="18">
        <v>77.263999999999996</v>
      </c>
      <c r="I4" s="18">
        <v>37.512</v>
      </c>
      <c r="J4" s="18">
        <v>52.03</v>
      </c>
      <c r="K4" s="18">
        <v>62.724000000000004</v>
      </c>
      <c r="L4" s="18">
        <v>102.84299999999999</v>
      </c>
      <c r="M4" s="18">
        <v>99.484000000000009</v>
      </c>
      <c r="N4" s="18">
        <v>62.339000000000006</v>
      </c>
      <c r="O4" s="18">
        <v>76.88000000000001</v>
      </c>
      <c r="P4" s="18">
        <v>89.936000000000007</v>
      </c>
      <c r="Q4" s="18">
        <v>52.774999999999999</v>
      </c>
      <c r="R4" s="18">
        <v>30.402000000000001</v>
      </c>
      <c r="S4" s="18">
        <v>79.004999999999995</v>
      </c>
      <c r="T4" s="18">
        <v>63.679000000000002</v>
      </c>
      <c r="U4" s="18">
        <v>100.124</v>
      </c>
      <c r="V4" s="18">
        <v>175.95699999999999</v>
      </c>
      <c r="W4" s="18">
        <v>130.364</v>
      </c>
      <c r="X4" s="18">
        <v>32.238</v>
      </c>
      <c r="Y4" s="18">
        <v>15.936</v>
      </c>
      <c r="Z4" s="19"/>
      <c r="AA4" s="20">
        <f>SUM(B4:Z4)</f>
        <v>1388.2220000000002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94.3</v>
      </c>
      <c r="C7" s="28">
        <v>94.8</v>
      </c>
      <c r="D7" s="28">
        <v>77.42</v>
      </c>
      <c r="E7" s="28">
        <v>76.95</v>
      </c>
      <c r="F7" s="28">
        <v>76.61</v>
      </c>
      <c r="G7" s="28">
        <v>80.599999999999994</v>
      </c>
      <c r="H7" s="28">
        <v>130.32</v>
      </c>
      <c r="I7" s="28">
        <v>132.37</v>
      </c>
      <c r="J7" s="28">
        <v>106.4</v>
      </c>
      <c r="K7" s="28">
        <v>100.78</v>
      </c>
      <c r="L7" s="28">
        <v>87.86</v>
      </c>
      <c r="M7" s="28">
        <v>85.46</v>
      </c>
      <c r="N7" s="28">
        <v>81.540000000000006</v>
      </c>
      <c r="O7" s="28">
        <v>76.2</v>
      </c>
      <c r="P7" s="28">
        <v>89.79</v>
      </c>
      <c r="Q7" s="28">
        <v>101.48</v>
      </c>
      <c r="R7" s="28">
        <v>122.63</v>
      </c>
      <c r="S7" s="28">
        <v>173.83</v>
      </c>
      <c r="T7" s="28">
        <v>198.18</v>
      </c>
      <c r="U7" s="28">
        <v>512.01</v>
      </c>
      <c r="V7" s="28">
        <v>201.12</v>
      </c>
      <c r="W7" s="28">
        <v>175.21</v>
      </c>
      <c r="X7" s="28">
        <v>112.81</v>
      </c>
      <c r="Y7" s="28">
        <v>109.26</v>
      </c>
      <c r="Z7" s="29"/>
      <c r="AA7" s="30">
        <f>IF(SUM(B7:Z7)&lt;&gt;0,AVERAGEIF(B7:Z7,"&lt;&gt;"""),"")</f>
        <v>129.08041666666665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71.712999999999994</v>
      </c>
      <c r="T10" s="42">
        <v>59.39</v>
      </c>
      <c r="U10" s="42">
        <v>93.103000000000009</v>
      </c>
      <c r="V10" s="42">
        <v>126.708</v>
      </c>
      <c r="W10" s="42">
        <v>124.73699999999999</v>
      </c>
      <c r="X10" s="42"/>
      <c r="Y10" s="42"/>
      <c r="Z10" s="43"/>
      <c r="AA10" s="44">
        <f t="shared" ref="AA10:AA15" si="0">SUM(B10:Z10)</f>
        <v>475.65099999999995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2.8449999999999998</v>
      </c>
      <c r="V12" s="52">
        <v>44.713000000000001</v>
      </c>
      <c r="W12" s="52"/>
      <c r="X12" s="52"/>
      <c r="Y12" s="52"/>
      <c r="Z12" s="53"/>
      <c r="AA12" s="54">
        <f t="shared" si="0"/>
        <v>47.558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1.796</v>
      </c>
      <c r="C14" s="57">
        <v>1.302</v>
      </c>
      <c r="D14" s="57">
        <v>7.2119999999999997</v>
      </c>
      <c r="E14" s="57">
        <v>8.4390000000000001</v>
      </c>
      <c r="F14" s="57">
        <v>10.582999999999998</v>
      </c>
      <c r="G14" s="57">
        <v>9.4979999999999976</v>
      </c>
      <c r="H14" s="57">
        <v>3.5529999999999999</v>
      </c>
      <c r="I14" s="57">
        <v>8.3680000000000003</v>
      </c>
      <c r="J14" s="57">
        <v>33.83</v>
      </c>
      <c r="K14" s="57">
        <v>26.159000000000002</v>
      </c>
      <c r="L14" s="57">
        <v>64.47699999999999</v>
      </c>
      <c r="M14" s="57">
        <v>41.898000000000003</v>
      </c>
      <c r="N14" s="57">
        <v>14.744</v>
      </c>
      <c r="O14" s="57">
        <v>29.856000000000002</v>
      </c>
      <c r="P14" s="57">
        <v>34.957000000000001</v>
      </c>
      <c r="Q14" s="57">
        <v>27.655000000000001</v>
      </c>
      <c r="R14" s="57">
        <v>12.118000000000002</v>
      </c>
      <c r="S14" s="57"/>
      <c r="T14" s="57"/>
      <c r="U14" s="57"/>
      <c r="V14" s="57">
        <v>1.95</v>
      </c>
      <c r="W14" s="57"/>
      <c r="X14" s="57">
        <v>8.2309999999999999</v>
      </c>
      <c r="Y14" s="57">
        <v>6.9220000000000006</v>
      </c>
      <c r="Z14" s="58"/>
      <c r="AA14" s="59">
        <f t="shared" si="0"/>
        <v>353.548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1.796</v>
      </c>
      <c r="C16" s="62">
        <f t="shared" ref="C16:Z16" si="1">IF(LEN(C$2)&gt;0,SUM(C10:C15),"")</f>
        <v>1.302</v>
      </c>
      <c r="D16" s="62">
        <f t="shared" si="1"/>
        <v>7.2119999999999997</v>
      </c>
      <c r="E16" s="62">
        <f t="shared" si="1"/>
        <v>8.4390000000000001</v>
      </c>
      <c r="F16" s="62">
        <f t="shared" si="1"/>
        <v>10.582999999999998</v>
      </c>
      <c r="G16" s="62">
        <f t="shared" si="1"/>
        <v>9.4979999999999976</v>
      </c>
      <c r="H16" s="62">
        <f t="shared" si="1"/>
        <v>3.5529999999999999</v>
      </c>
      <c r="I16" s="62">
        <f t="shared" si="1"/>
        <v>8.3680000000000003</v>
      </c>
      <c r="J16" s="62">
        <f t="shared" si="1"/>
        <v>33.83</v>
      </c>
      <c r="K16" s="62">
        <f t="shared" si="1"/>
        <v>26.159000000000002</v>
      </c>
      <c r="L16" s="62">
        <f t="shared" si="1"/>
        <v>64.47699999999999</v>
      </c>
      <c r="M16" s="62">
        <f t="shared" si="1"/>
        <v>41.898000000000003</v>
      </c>
      <c r="N16" s="62">
        <f t="shared" si="1"/>
        <v>14.744</v>
      </c>
      <c r="O16" s="62">
        <f t="shared" si="1"/>
        <v>29.856000000000002</v>
      </c>
      <c r="P16" s="62">
        <f t="shared" si="1"/>
        <v>34.957000000000001</v>
      </c>
      <c r="Q16" s="62">
        <f t="shared" si="1"/>
        <v>27.655000000000001</v>
      </c>
      <c r="R16" s="62">
        <f t="shared" si="1"/>
        <v>12.118000000000002</v>
      </c>
      <c r="S16" s="62">
        <f t="shared" si="1"/>
        <v>71.712999999999994</v>
      </c>
      <c r="T16" s="62">
        <f t="shared" si="1"/>
        <v>59.39</v>
      </c>
      <c r="U16" s="62">
        <f t="shared" si="1"/>
        <v>95.948000000000008</v>
      </c>
      <c r="V16" s="62">
        <f t="shared" si="1"/>
        <v>173.37099999999998</v>
      </c>
      <c r="W16" s="62">
        <f t="shared" si="1"/>
        <v>124.73699999999999</v>
      </c>
      <c r="X16" s="62">
        <f t="shared" si="1"/>
        <v>8.2309999999999999</v>
      </c>
      <c r="Y16" s="62">
        <f t="shared" si="1"/>
        <v>6.9220000000000006</v>
      </c>
      <c r="Z16" s="63" t="str">
        <f t="shared" si="1"/>
        <v/>
      </c>
      <c r="AA16" s="64">
        <f>SUM(AA10:AA15)</f>
        <v>876.75699999999995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2.2999999999999998</v>
      </c>
      <c r="C20" s="77"/>
      <c r="D20" s="77"/>
      <c r="E20" s="77"/>
      <c r="F20" s="77"/>
      <c r="G20" s="77"/>
      <c r="H20" s="77">
        <v>3.76</v>
      </c>
      <c r="I20" s="77">
        <v>5.0999999999999996</v>
      </c>
      <c r="J20" s="77">
        <v>7.4</v>
      </c>
      <c r="K20" s="77">
        <v>10.5</v>
      </c>
      <c r="L20" s="77">
        <v>9.84</v>
      </c>
      <c r="M20" s="77">
        <v>14.4</v>
      </c>
      <c r="N20" s="77">
        <v>10.220000000000001</v>
      </c>
      <c r="O20" s="77">
        <v>10.08</v>
      </c>
      <c r="P20" s="77">
        <v>9.8699999999999992</v>
      </c>
      <c r="Q20" s="77">
        <v>2.5</v>
      </c>
      <c r="R20" s="77">
        <v>1.75</v>
      </c>
      <c r="S20" s="77"/>
      <c r="T20" s="77"/>
      <c r="U20" s="77"/>
      <c r="V20" s="77"/>
      <c r="W20" s="77"/>
      <c r="X20" s="77">
        <v>2.2200000000000002</v>
      </c>
      <c r="Y20" s="77">
        <v>2.1</v>
      </c>
      <c r="Z20" s="78"/>
      <c r="AA20" s="79">
        <f t="shared" si="2"/>
        <v>92.04</v>
      </c>
    </row>
    <row r="21" spans="1:27" ht="24.95" customHeight="1" x14ac:dyDescent="0.2">
      <c r="A21" s="75" t="s">
        <v>16</v>
      </c>
      <c r="B21" s="80">
        <v>1.9</v>
      </c>
      <c r="C21" s="81">
        <v>3.1</v>
      </c>
      <c r="D21" s="81"/>
      <c r="E21" s="81"/>
      <c r="F21" s="81"/>
      <c r="G21" s="81">
        <v>0.6</v>
      </c>
      <c r="H21" s="81">
        <v>10.451000000000001</v>
      </c>
      <c r="I21" s="81">
        <v>14.344000000000001</v>
      </c>
      <c r="J21" s="81">
        <v>10.8</v>
      </c>
      <c r="K21" s="81">
        <v>26.064999999999998</v>
      </c>
      <c r="L21" s="81">
        <v>28.525999999999996</v>
      </c>
      <c r="M21" s="81">
        <v>43.186</v>
      </c>
      <c r="N21" s="81">
        <v>37.375</v>
      </c>
      <c r="O21" s="81">
        <v>36.944000000000003</v>
      </c>
      <c r="P21" s="81">
        <v>45.109000000000002</v>
      </c>
      <c r="Q21" s="81">
        <v>22.619999999999997</v>
      </c>
      <c r="R21" s="81">
        <v>16.533999999999999</v>
      </c>
      <c r="S21" s="81">
        <v>7.2919999999999998</v>
      </c>
      <c r="T21" s="81">
        <v>4.2889999999999997</v>
      </c>
      <c r="U21" s="81">
        <v>4.1760000000000002</v>
      </c>
      <c r="V21" s="81">
        <v>2.5859999999999999</v>
      </c>
      <c r="W21" s="81">
        <v>5.6269999999999998</v>
      </c>
      <c r="X21" s="81">
        <v>21.786999999999999</v>
      </c>
      <c r="Y21" s="81">
        <v>6.9139999999999997</v>
      </c>
      <c r="Z21" s="78"/>
      <c r="AA21" s="79">
        <f t="shared" si="2"/>
        <v>350.22499999999991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4.1999999999999993</v>
      </c>
      <c r="C26" s="88">
        <f t="shared" ref="C26:Z26" si="3">IF(LEN(C$2)&gt;0,SUM(C19:C25),"")</f>
        <v>3.1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0.6</v>
      </c>
      <c r="H26" s="88">
        <f t="shared" si="3"/>
        <v>14.211</v>
      </c>
      <c r="I26" s="88">
        <f t="shared" si="3"/>
        <v>19.444000000000003</v>
      </c>
      <c r="J26" s="88">
        <f t="shared" si="3"/>
        <v>18.200000000000003</v>
      </c>
      <c r="K26" s="88">
        <f t="shared" si="3"/>
        <v>36.564999999999998</v>
      </c>
      <c r="L26" s="88">
        <f t="shared" si="3"/>
        <v>38.366</v>
      </c>
      <c r="M26" s="88">
        <f t="shared" si="3"/>
        <v>57.585999999999999</v>
      </c>
      <c r="N26" s="88">
        <f t="shared" si="3"/>
        <v>47.594999999999999</v>
      </c>
      <c r="O26" s="88">
        <f t="shared" si="3"/>
        <v>47.024000000000001</v>
      </c>
      <c r="P26" s="88">
        <f t="shared" si="3"/>
        <v>54.978999999999999</v>
      </c>
      <c r="Q26" s="88">
        <f t="shared" si="3"/>
        <v>25.119999999999997</v>
      </c>
      <c r="R26" s="88">
        <f t="shared" si="3"/>
        <v>18.283999999999999</v>
      </c>
      <c r="S26" s="88">
        <f t="shared" si="3"/>
        <v>7.2919999999999998</v>
      </c>
      <c r="T26" s="88">
        <f t="shared" si="3"/>
        <v>4.2889999999999997</v>
      </c>
      <c r="U26" s="88">
        <f t="shared" si="3"/>
        <v>4.1760000000000002</v>
      </c>
      <c r="V26" s="88">
        <f t="shared" si="3"/>
        <v>2.5859999999999999</v>
      </c>
      <c r="W26" s="88">
        <f t="shared" si="3"/>
        <v>5.6269999999999998</v>
      </c>
      <c r="X26" s="88">
        <f t="shared" si="3"/>
        <v>24.006999999999998</v>
      </c>
      <c r="Y26" s="88">
        <f t="shared" si="3"/>
        <v>9.0139999999999993</v>
      </c>
      <c r="Z26" s="89" t="str">
        <f t="shared" si="3"/>
        <v/>
      </c>
      <c r="AA26" s="90">
        <f>SUM(AA19:AA25)</f>
        <v>442.26499999999993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5.9960000000000004</v>
      </c>
      <c r="C30" s="77">
        <v>4.4020000000000001</v>
      </c>
      <c r="D30" s="77">
        <v>7.2119999999999997</v>
      </c>
      <c r="E30" s="77">
        <v>8.4390000000000001</v>
      </c>
      <c r="F30" s="77">
        <v>10.583</v>
      </c>
      <c r="G30" s="77">
        <v>10.098000000000001</v>
      </c>
      <c r="H30" s="77">
        <v>17.763999999999999</v>
      </c>
      <c r="I30" s="77">
        <v>27.812000000000001</v>
      </c>
      <c r="J30" s="77">
        <v>52.03</v>
      </c>
      <c r="K30" s="77">
        <v>62.723999999999997</v>
      </c>
      <c r="L30" s="77">
        <v>102.843</v>
      </c>
      <c r="M30" s="77">
        <v>99.483999999999995</v>
      </c>
      <c r="N30" s="77">
        <v>62.338999999999999</v>
      </c>
      <c r="O30" s="77">
        <v>76.88</v>
      </c>
      <c r="P30" s="77">
        <v>89.936000000000007</v>
      </c>
      <c r="Q30" s="77">
        <v>52.774999999999999</v>
      </c>
      <c r="R30" s="77">
        <v>30.402000000000001</v>
      </c>
      <c r="S30" s="77">
        <v>79.004999999999995</v>
      </c>
      <c r="T30" s="77">
        <v>63.679000000000002</v>
      </c>
      <c r="U30" s="77">
        <v>100.124</v>
      </c>
      <c r="V30" s="77">
        <v>175.95699999999999</v>
      </c>
      <c r="W30" s="77">
        <v>130.364</v>
      </c>
      <c r="X30" s="77">
        <v>32.238</v>
      </c>
      <c r="Y30" s="77">
        <v>15.936</v>
      </c>
      <c r="Z30" s="78"/>
      <c r="AA30" s="79">
        <f>SUM(B30:Z30)</f>
        <v>1319.0219999999999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5.9960000000000004</v>
      </c>
      <c r="C32" s="62">
        <f t="shared" ref="C32:Z32" si="4">IF(LEN(C$2)&gt;0,SUM(C29:C31),"")</f>
        <v>4.4020000000000001</v>
      </c>
      <c r="D32" s="62">
        <f t="shared" si="4"/>
        <v>7.2119999999999997</v>
      </c>
      <c r="E32" s="62">
        <f t="shared" si="4"/>
        <v>8.4390000000000001</v>
      </c>
      <c r="F32" s="62">
        <f t="shared" si="4"/>
        <v>10.583</v>
      </c>
      <c r="G32" s="62">
        <f t="shared" si="4"/>
        <v>10.098000000000001</v>
      </c>
      <c r="H32" s="62">
        <f t="shared" si="4"/>
        <v>17.763999999999999</v>
      </c>
      <c r="I32" s="62">
        <f t="shared" si="4"/>
        <v>27.812000000000001</v>
      </c>
      <c r="J32" s="62">
        <f t="shared" si="4"/>
        <v>52.03</v>
      </c>
      <c r="K32" s="62">
        <f t="shared" si="4"/>
        <v>62.723999999999997</v>
      </c>
      <c r="L32" s="62">
        <f t="shared" si="4"/>
        <v>102.843</v>
      </c>
      <c r="M32" s="62">
        <f t="shared" si="4"/>
        <v>99.483999999999995</v>
      </c>
      <c r="N32" s="62">
        <f t="shared" si="4"/>
        <v>62.338999999999999</v>
      </c>
      <c r="O32" s="62">
        <f t="shared" si="4"/>
        <v>76.88</v>
      </c>
      <c r="P32" s="62">
        <f t="shared" si="4"/>
        <v>89.936000000000007</v>
      </c>
      <c r="Q32" s="62">
        <f t="shared" si="4"/>
        <v>52.774999999999999</v>
      </c>
      <c r="R32" s="62">
        <f t="shared" si="4"/>
        <v>30.402000000000001</v>
      </c>
      <c r="S32" s="62">
        <f t="shared" si="4"/>
        <v>79.004999999999995</v>
      </c>
      <c r="T32" s="62">
        <f t="shared" si="4"/>
        <v>63.679000000000002</v>
      </c>
      <c r="U32" s="62">
        <f t="shared" si="4"/>
        <v>100.124</v>
      </c>
      <c r="V32" s="62">
        <f t="shared" si="4"/>
        <v>175.95699999999999</v>
      </c>
      <c r="W32" s="62">
        <f t="shared" si="4"/>
        <v>130.364</v>
      </c>
      <c r="X32" s="62">
        <f t="shared" si="4"/>
        <v>32.238</v>
      </c>
      <c r="Y32" s="62">
        <f t="shared" si="4"/>
        <v>15.936</v>
      </c>
      <c r="Z32" s="63" t="str">
        <f t="shared" si="4"/>
        <v/>
      </c>
      <c r="AA32" s="64">
        <f>SUM(AA29:AA31)</f>
        <v>1319.0219999999999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59.5</v>
      </c>
      <c r="I39" s="99">
        <v>9.6999999999999993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69.2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59.5</v>
      </c>
      <c r="I40" s="88">
        <f t="shared" si="6"/>
        <v>9.6999999999999993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69.2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59.5</v>
      </c>
      <c r="I47" s="99">
        <v>9.6999999999999993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69.2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59.5</v>
      </c>
      <c r="I49" s="88">
        <f t="shared" si="8"/>
        <v>9.6999999999999993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69.2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5.9959999999999996</v>
      </c>
      <c r="C52" s="88">
        <f t="shared" ref="C52:Z52" si="10">IF(LEN(C$2)&gt;0,SUM(C10:C15)+C26+C40,"")</f>
        <v>4.4020000000000001</v>
      </c>
      <c r="D52" s="88">
        <f t="shared" si="10"/>
        <v>7.2119999999999997</v>
      </c>
      <c r="E52" s="88">
        <f t="shared" si="10"/>
        <v>8.4390000000000001</v>
      </c>
      <c r="F52" s="88">
        <f t="shared" si="10"/>
        <v>10.582999999999998</v>
      </c>
      <c r="G52" s="88">
        <f t="shared" si="10"/>
        <v>10.097999999999997</v>
      </c>
      <c r="H52" s="88">
        <f t="shared" si="10"/>
        <v>77.263999999999996</v>
      </c>
      <c r="I52" s="88">
        <f t="shared" si="10"/>
        <v>37.512</v>
      </c>
      <c r="J52" s="88">
        <f t="shared" si="10"/>
        <v>52.03</v>
      </c>
      <c r="K52" s="88">
        <f t="shared" si="10"/>
        <v>62.724000000000004</v>
      </c>
      <c r="L52" s="88">
        <f t="shared" si="10"/>
        <v>102.84299999999999</v>
      </c>
      <c r="M52" s="88">
        <f t="shared" si="10"/>
        <v>99.484000000000009</v>
      </c>
      <c r="N52" s="88">
        <f t="shared" si="10"/>
        <v>62.338999999999999</v>
      </c>
      <c r="O52" s="88">
        <f t="shared" si="10"/>
        <v>76.88</v>
      </c>
      <c r="P52" s="88">
        <f t="shared" si="10"/>
        <v>89.936000000000007</v>
      </c>
      <c r="Q52" s="88">
        <f t="shared" si="10"/>
        <v>52.774999999999999</v>
      </c>
      <c r="R52" s="88">
        <f t="shared" si="10"/>
        <v>30.402000000000001</v>
      </c>
      <c r="S52" s="88">
        <f t="shared" si="10"/>
        <v>79.004999999999995</v>
      </c>
      <c r="T52" s="88">
        <f t="shared" si="10"/>
        <v>63.679000000000002</v>
      </c>
      <c r="U52" s="88">
        <f t="shared" si="10"/>
        <v>100.12400000000001</v>
      </c>
      <c r="V52" s="88">
        <f t="shared" si="10"/>
        <v>175.95699999999999</v>
      </c>
      <c r="W52" s="88">
        <f t="shared" si="10"/>
        <v>130.364</v>
      </c>
      <c r="X52" s="88">
        <f t="shared" si="10"/>
        <v>32.238</v>
      </c>
      <c r="Y52" s="88">
        <f t="shared" si="10"/>
        <v>15.936</v>
      </c>
      <c r="Z52" s="89" t="str">
        <f t="shared" si="10"/>
        <v/>
      </c>
      <c r="AA52" s="104">
        <f>SUM(B52:Z52)</f>
        <v>1388.2219999999998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</v>
      </c>
      <c r="C4" s="18"/>
      <c r="D4" s="18"/>
      <c r="E4" s="18"/>
      <c r="F4" s="18"/>
      <c r="G4" s="18"/>
      <c r="H4" s="18">
        <v>59.5</v>
      </c>
      <c r="I4" s="18">
        <v>9.6999999999999993</v>
      </c>
      <c r="J4" s="18"/>
      <c r="K4" s="18"/>
      <c r="L4" s="18"/>
      <c r="M4" s="18"/>
      <c r="N4" s="18"/>
      <c r="O4" s="18"/>
      <c r="P4" s="18"/>
      <c r="Q4" s="18">
        <v>-33.200000000000003</v>
      </c>
      <c r="R4" s="18"/>
      <c r="S4" s="18"/>
      <c r="T4" s="18"/>
      <c r="U4" s="18">
        <v>-20</v>
      </c>
      <c r="V4" s="18">
        <v>-50.6</v>
      </c>
      <c r="W4" s="18"/>
      <c r="X4" s="18">
        <v>-32.200000000000003</v>
      </c>
      <c r="Y4" s="18">
        <v>-15.9</v>
      </c>
      <c r="Z4" s="19"/>
      <c r="AA4" s="111">
        <f>SUM(B4:Z4)</f>
        <v>-88.700000000000017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94.3</v>
      </c>
      <c r="C7" s="117">
        <v>94.8</v>
      </c>
      <c r="D7" s="117">
        <v>77.42</v>
      </c>
      <c r="E7" s="117">
        <v>76.95</v>
      </c>
      <c r="F7" s="117">
        <v>76.61</v>
      </c>
      <c r="G7" s="117">
        <v>80.599999999999994</v>
      </c>
      <c r="H7" s="117">
        <v>130.32</v>
      </c>
      <c r="I7" s="117">
        <v>132.37</v>
      </c>
      <c r="J7" s="117">
        <v>106.4</v>
      </c>
      <c r="K7" s="117">
        <v>100.78</v>
      </c>
      <c r="L7" s="117">
        <v>87.86</v>
      </c>
      <c r="M7" s="117">
        <v>85.46</v>
      </c>
      <c r="N7" s="117">
        <v>81.540000000000006</v>
      </c>
      <c r="O7" s="117">
        <v>76.2</v>
      </c>
      <c r="P7" s="117">
        <v>89.79</v>
      </c>
      <c r="Q7" s="117">
        <v>101.48</v>
      </c>
      <c r="R7" s="117">
        <v>122.63</v>
      </c>
      <c r="S7" s="117">
        <v>173.83</v>
      </c>
      <c r="T7" s="117">
        <v>198.18</v>
      </c>
      <c r="U7" s="117">
        <v>512.01</v>
      </c>
      <c r="V7" s="117">
        <v>201.12</v>
      </c>
      <c r="W7" s="117">
        <v>175.21</v>
      </c>
      <c r="X7" s="117">
        <v>112.81</v>
      </c>
      <c r="Y7" s="117">
        <v>109.26</v>
      </c>
      <c r="Z7" s="118"/>
      <c r="AA7" s="119">
        <f>IF(SUM(B7:Z7)&lt;&gt;0,AVERAGEIF(B7:Z7,"&lt;&gt;"""),"")</f>
        <v>129.08041666666665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>
        <v>20</v>
      </c>
      <c r="V13" s="129"/>
      <c r="W13" s="129"/>
      <c r="X13" s="129"/>
      <c r="Y13" s="130"/>
      <c r="Z13" s="131"/>
      <c r="AA13" s="132">
        <f t="shared" si="0"/>
        <v>20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6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33.200000000000003</v>
      </c>
      <c r="R15" s="133"/>
      <c r="S15" s="133"/>
      <c r="T15" s="133"/>
      <c r="U15" s="133"/>
      <c r="V15" s="133">
        <v>50.6</v>
      </c>
      <c r="W15" s="133"/>
      <c r="X15" s="133">
        <v>32.200000000000003</v>
      </c>
      <c r="Y15" s="133">
        <v>15.9</v>
      </c>
      <c r="Z15" s="131"/>
      <c r="AA15" s="132">
        <f t="shared" si="0"/>
        <v>137.9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6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33.200000000000003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20</v>
      </c>
      <c r="V16" s="135">
        <f t="shared" si="1"/>
        <v>50.6</v>
      </c>
      <c r="W16" s="135">
        <f t="shared" si="1"/>
        <v>0</v>
      </c>
      <c r="X16" s="135">
        <f t="shared" si="1"/>
        <v>32.200000000000003</v>
      </c>
      <c r="Y16" s="135">
        <f t="shared" si="1"/>
        <v>15.9</v>
      </c>
      <c r="Z16" s="136" t="str">
        <f t="shared" si="1"/>
        <v/>
      </c>
      <c r="AA16" s="90">
        <f t="shared" si="0"/>
        <v>157.9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59.5</v>
      </c>
      <c r="I23" s="133">
        <v>9.6999999999999993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69.2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59.5</v>
      </c>
      <c r="I24" s="135">
        <f t="shared" si="3"/>
        <v>9.6999999999999993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69.2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2024-09-05T20:39:13Z</dcterms:created>
  <dcterms:modified xsi:type="dcterms:W3CDTF">2024-09-05T20:39:15Z</dcterms:modified>
</cp:coreProperties>
</file>