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<sst xmlns="http://schemas.openxmlformats.org/spreadsheetml/2006/main" count="119" uniqueCount="54">
  <si>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04/09/2024 23:29:41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</si>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</sst>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8C4-4160-B961-D73D400E1F5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8C4-4160-B961-D73D400E1F5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3">
                  <c:v>1.4710000000000001</c:v>
                </c:pt>
                <c:pt idx="12">
                  <c:v>0.11899999999999999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8C4-4160-B961-D73D400E1F5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3">
                  <c:v>2.2719999999999998</c:v>
                </c:pt>
                <c:pt idx="4">
                  <c:v>0.45400000000000001</c:v>
                </c:pt>
                <c:pt idx="8">
                  <c:v>3.1019999999999999</c:v>
                </c:pt>
                <c:pt idx="9">
                  <c:v>3.411</c:v>
                </c:pt>
                <c:pt idx="10">
                  <c:v>3.6829999999999998</c:v>
                </c:pt>
                <c:pt idx="11">
                  <c:v>4.7</c:v>
                </c:pt>
                <c:pt idx="12">
                  <c:v>10.995000000000001</c:v>
                </c:pt>
                <c:pt idx="13">
                  <c:v>4.1660000000000004</c:v>
                </c:pt>
                <c:pt idx="14">
                  <c:v>2.782</c:v>
                </c:pt>
                <c:pt idx="15">
                  <c:v>2.9780000000000002</c:v>
                </c:pt>
                <c:pt idx="16">
                  <c:v>2.3809999999999998</c:v>
                </c:pt>
                <c:pt idx="17">
                  <c:v>0.39500000000000002</c:v>
                </c:pt>
                <c:pt idx="20">
                  <c:v>1.3919999999999999</c:v>
                </c:pt>
                <c:pt idx="21">
                  <c:v>1.593</c:v>
                </c:pt>
                <c:pt idx="22">
                  <c:v>0.39</c:v>
                </c:pt>
                <c:pt idx="23">
                  <c:v>0.36899999999999999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8C4-4160-B961-D73D400E1F5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8C4-4160-B961-D73D400E1F5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8C4-4160-B961-D73D400E1F5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8C4-4160-B961-D73D400E1F5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6">
                  <c:v>9.4459999999999997</c:v>
                </c:pt>
                <c:pt idx="7">
                  <c:v>20</c:v>
                </c:pt>
                <c:pt idx="22">
                  <c:v>18.024999999999999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8C4-4160-B961-D73D400E1F5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8C4-4160-B961-D73D400E1F5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121.649</c:v>
                </c:pt>
                <c:pt idx="1">
                  <c:v>64.38300000000001</c:v>
                </c:pt>
                <c:pt idx="2">
                  <c:v>53.382000000000005</c:v>
                </c:pt>
                <c:pt idx="3">
                  <c:v>46.062000000000005</c:v>
                </c:pt>
                <c:pt idx="4">
                  <c:v>66.277000000000001</c:v>
                </c:pt>
                <c:pt idx="5">
                  <c:v>78.88300000000001</c:v>
                </c:pt>
                <c:pt idx="6">
                  <c:v>11.877000000000001</c:v>
                </c:pt>
                <c:pt idx="7">
                  <c:v>53.747999999999998</c:v>
                </c:pt>
                <c:pt idx="8">
                  <c:v>27.832999999999998</c:v>
                </c:pt>
                <c:pt idx="9">
                  <c:v>52.795999999999999</c:v>
                </c:pt>
                <c:pt idx="15">
                  <c:v>26.26</c:v>
                </c:pt>
                <c:pt idx="16">
                  <c:v>11.396000000000001</c:v>
                </c:pt>
                <c:pt idx="20">
                  <c:v>15.333</c:v>
                </c:pt>
                <c:pt idx="21">
                  <c:v>19.966000000000001</c:v>
                </c:pt>
                <c:pt idx="23">
                  <c:v>12.452999999999999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8C4-4160-B961-D73D400E1F5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72.2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8C4-4160-B961-D73D400E1F5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0.5</c:v>
                </c:pt>
                <c:pt idx="1">
                  <c:v>1.079</c:v>
                </c:pt>
                <c:pt idx="2">
                  <c:v>1.0660000000000001</c:v>
                </c:pt>
                <c:pt idx="3">
                  <c:v>1.569</c:v>
                </c:pt>
                <c:pt idx="4">
                  <c:v>1.518</c:v>
                </c:pt>
                <c:pt idx="5">
                  <c:v>0.94100000000000006</c:v>
                </c:pt>
                <c:pt idx="6">
                  <c:v>1.9539999999999997</c:v>
                </c:pt>
                <c:pt idx="7">
                  <c:v>14.951000000000001</c:v>
                </c:pt>
                <c:pt idx="8">
                  <c:v>16.831000000000003</c:v>
                </c:pt>
                <c:pt idx="9">
                  <c:v>4.0250000000000004</c:v>
                </c:pt>
                <c:pt idx="10">
                  <c:v>15.559999999999999</c:v>
                </c:pt>
                <c:pt idx="11">
                  <c:v>4.5469999999999997</c:v>
                </c:pt>
                <c:pt idx="12">
                  <c:v>17.657999999999998</c:v>
                </c:pt>
                <c:pt idx="13">
                  <c:v>37.466999999999999</c:v>
                </c:pt>
                <c:pt idx="14">
                  <c:v>31.233000000000004</c:v>
                </c:pt>
                <c:pt idx="15">
                  <c:v>9.4700000000000006</c:v>
                </c:pt>
                <c:pt idx="16">
                  <c:v>7.4089999999999998</c:v>
                </c:pt>
                <c:pt idx="17">
                  <c:v>3.617</c:v>
                </c:pt>
                <c:pt idx="18">
                  <c:v>2.383</c:v>
                </c:pt>
                <c:pt idx="19">
                  <c:v>2.1</c:v>
                </c:pt>
                <c:pt idx="20">
                  <c:v>5</c:v>
                </c:pt>
                <c:pt idx="21">
                  <c:v>5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8C4-4160-B961-D73D400E1F5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8C4-4160-B961-D73D400E1F5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8C4-4160-B961-D73D400E1F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97.89</c:v>
                </c:pt>
                <c:pt idx="1">
                  <c:v>96.7</c:v>
                </c:pt>
                <c:pt idx="2">
                  <c:v>92.63</c:v>
                </c:pt>
                <c:pt idx="3">
                  <c:v>92.12</c:v>
                </c:pt>
                <c:pt idx="4">
                  <c:v>92.9</c:v>
                </c:pt>
                <c:pt idx="5">
                  <c:v>96.15</c:v>
                </c:pt>
                <c:pt idx="6">
                  <c:v>130.96</c:v>
                </c:pt>
                <c:pt idx="7">
                  <c:v>138.93</c:v>
                </c:pt>
                <c:pt idx="8">
                  <c:v>108.12</c:v>
                </c:pt>
                <c:pt idx="9">
                  <c:v>94.89</c:v>
                </c:pt>
                <c:pt idx="10">
                  <c:v>77.94</c:v>
                </c:pt>
                <c:pt idx="11">
                  <c:v>50.18</c:v>
                </c:pt>
                <c:pt idx="12">
                  <c:v>83.42</c:v>
                </c:pt>
                <c:pt idx="13">
                  <c:v>81.42</c:v>
                </c:pt>
                <c:pt idx="14">
                  <c:v>88.16</c:v>
                </c:pt>
                <c:pt idx="15">
                  <c:v>92.27</c:v>
                </c:pt>
                <c:pt idx="16">
                  <c:v>107.91</c:v>
                </c:pt>
                <c:pt idx="17">
                  <c:v>154.49</c:v>
                </c:pt>
                <c:pt idx="18">
                  <c:v>222.5</c:v>
                </c:pt>
                <c:pt idx="19">
                  <c:v>539.4</c:v>
                </c:pt>
                <c:pt idx="20">
                  <c:v>184</c:v>
                </c:pt>
                <c:pt idx="21">
                  <c:v>145</c:v>
                </c:pt>
                <c:pt idx="22">
                  <c:v>131.33000000000001</c:v>
                </c:pt>
                <c:pt idx="23">
                  <c:v>114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8C4-4160-B961-D73D400E1F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C77-4413-BF3E-491A736A896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C77-4413-BF3E-491A736A896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18.388000000000002</c:v>
                </c:pt>
                <c:pt idx="1">
                  <c:v>13.272</c:v>
                </c:pt>
                <c:pt idx="2">
                  <c:v>31.189</c:v>
                </c:pt>
                <c:pt idx="3">
                  <c:v>27.974</c:v>
                </c:pt>
                <c:pt idx="4">
                  <c:v>33.774000000000001</c:v>
                </c:pt>
                <c:pt idx="5">
                  <c:v>33.439</c:v>
                </c:pt>
                <c:pt idx="6">
                  <c:v>17.776</c:v>
                </c:pt>
                <c:pt idx="7">
                  <c:v>19.181999999999999</c:v>
                </c:pt>
                <c:pt idx="8">
                  <c:v>6.7549999999999999</c:v>
                </c:pt>
                <c:pt idx="9">
                  <c:v>10</c:v>
                </c:pt>
                <c:pt idx="10">
                  <c:v>6.76</c:v>
                </c:pt>
                <c:pt idx="11">
                  <c:v>5.67</c:v>
                </c:pt>
                <c:pt idx="12">
                  <c:v>21.756</c:v>
                </c:pt>
                <c:pt idx="13">
                  <c:v>32.668999999999997</c:v>
                </c:pt>
                <c:pt idx="14">
                  <c:v>24.436</c:v>
                </c:pt>
                <c:pt idx="15">
                  <c:v>12.95</c:v>
                </c:pt>
                <c:pt idx="16">
                  <c:v>10.289</c:v>
                </c:pt>
                <c:pt idx="22">
                  <c:v>6</c:v>
                </c:pt>
                <c:pt idx="23">
                  <c:v>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C77-4413-BF3E-491A736A896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40.384</c:v>
                </c:pt>
                <c:pt idx="1">
                  <c:v>51.17</c:v>
                </c:pt>
                <c:pt idx="2">
                  <c:v>23.259</c:v>
                </c:pt>
                <c:pt idx="3">
                  <c:v>23.4</c:v>
                </c:pt>
                <c:pt idx="4">
                  <c:v>34.475000000000001</c:v>
                </c:pt>
                <c:pt idx="5">
                  <c:v>34.954000000000001</c:v>
                </c:pt>
                <c:pt idx="6">
                  <c:v>65.943000000000012</c:v>
                </c:pt>
                <c:pt idx="7">
                  <c:v>62.08</c:v>
                </c:pt>
                <c:pt idx="8">
                  <c:v>15.780999999999999</c:v>
                </c:pt>
                <c:pt idx="9">
                  <c:v>24.972000000000001</c:v>
                </c:pt>
                <c:pt idx="10">
                  <c:v>12.483000000000001</c:v>
                </c:pt>
                <c:pt idx="11">
                  <c:v>3.577</c:v>
                </c:pt>
                <c:pt idx="12">
                  <c:v>7.016</c:v>
                </c:pt>
                <c:pt idx="13">
                  <c:v>8.9639999999999986</c:v>
                </c:pt>
                <c:pt idx="14">
                  <c:v>9.5789999999999988</c:v>
                </c:pt>
                <c:pt idx="15">
                  <c:v>12.037000000000001</c:v>
                </c:pt>
                <c:pt idx="16">
                  <c:v>10.896999999999998</c:v>
                </c:pt>
                <c:pt idx="17">
                  <c:v>4.0119999999999996</c:v>
                </c:pt>
                <c:pt idx="18">
                  <c:v>1.417</c:v>
                </c:pt>
                <c:pt idx="19">
                  <c:v>2.1</c:v>
                </c:pt>
                <c:pt idx="21">
                  <c:v>10</c:v>
                </c:pt>
                <c:pt idx="22">
                  <c:v>8.0709999999999997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C77-4413-BF3E-491A736A896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C77-4413-BF3E-491A736A896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C77-4413-BF3E-491A736A896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C77-4413-BF3E-491A736A896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C77-4413-BF3E-491A736A896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C77-4413-BF3E-491A736A896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3C77-4413-BF3E-491A736A896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7.4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C77-4413-BF3E-491A736A896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63.376999999999995</c:v>
                </c:pt>
                <c:pt idx="1">
                  <c:v>1.02</c:v>
                </c:pt>
                <c:pt idx="5">
                  <c:v>11.431000000000001</c:v>
                </c:pt>
                <c:pt idx="6">
                  <c:v>11.77</c:v>
                </c:pt>
                <c:pt idx="8">
                  <c:v>25.23</c:v>
                </c:pt>
                <c:pt idx="9">
                  <c:v>25.259999999999998</c:v>
                </c:pt>
                <c:pt idx="15">
                  <c:v>13.721</c:v>
                </c:pt>
                <c:pt idx="18">
                  <c:v>0.96599999999999997</c:v>
                </c:pt>
                <c:pt idx="20">
                  <c:v>21.724999999999998</c:v>
                </c:pt>
                <c:pt idx="21">
                  <c:v>16.559000000000001</c:v>
                </c:pt>
                <c:pt idx="22">
                  <c:v>4.3439999999999994</c:v>
                </c:pt>
                <c:pt idx="23">
                  <c:v>12.818999999999999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C77-4413-BF3E-491A736A896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C77-4413-BF3E-491A736A896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C77-4413-BF3E-491A736A89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97.89</c:v>
                </c:pt>
                <c:pt idx="1">
                  <c:v>96.7</c:v>
                </c:pt>
                <c:pt idx="2">
                  <c:v>92.63</c:v>
                </c:pt>
                <c:pt idx="3">
                  <c:v>92.12</c:v>
                </c:pt>
                <c:pt idx="4">
                  <c:v>92.9</c:v>
                </c:pt>
                <c:pt idx="5">
                  <c:v>96.15</c:v>
                </c:pt>
                <c:pt idx="6">
                  <c:v>130.96</c:v>
                </c:pt>
                <c:pt idx="7">
                  <c:v>138.93</c:v>
                </c:pt>
                <c:pt idx="8">
                  <c:v>108.12</c:v>
                </c:pt>
                <c:pt idx="9">
                  <c:v>94.89</c:v>
                </c:pt>
                <c:pt idx="10">
                  <c:v>77.94</c:v>
                </c:pt>
                <c:pt idx="11">
                  <c:v>50.18</c:v>
                </c:pt>
                <c:pt idx="12">
                  <c:v>83.42</c:v>
                </c:pt>
                <c:pt idx="13">
                  <c:v>81.42</c:v>
                </c:pt>
                <c:pt idx="14">
                  <c:v>88.16</c:v>
                </c:pt>
                <c:pt idx="15">
                  <c:v>92.27</c:v>
                </c:pt>
                <c:pt idx="16">
                  <c:v>107.91</c:v>
                </c:pt>
                <c:pt idx="17">
                  <c:v>154.49</c:v>
                </c:pt>
                <c:pt idx="18">
                  <c:v>222.5</c:v>
                </c:pt>
                <c:pt idx="19">
                  <c:v>539.4</c:v>
                </c:pt>
                <c:pt idx="20">
                  <c:v>184</c:v>
                </c:pt>
                <c:pt idx="21">
                  <c:v>145</c:v>
                </c:pt>
                <c:pt idx="22">
                  <c:v>131.33000000000001</c:v>
                </c:pt>
                <c:pt idx="23">
                  <c:v>114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C77-4413-BF3E-491A736A89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122.149</v>
      </c>
      <c r="C4" s="18">
        <v>65.462000000000003</v>
      </c>
      <c r="D4" s="18">
        <v>54.448</v>
      </c>
      <c r="E4" s="18">
        <v>51.373999999999995</v>
      </c>
      <c r="F4" s="18">
        <v>68.248999999999995</v>
      </c>
      <c r="G4" s="18">
        <v>79.824000000000012</v>
      </c>
      <c r="H4" s="18">
        <v>95.477000000000004</v>
      </c>
      <c r="I4" s="18">
        <v>88.698999999999998</v>
      </c>
      <c r="J4" s="18">
        <v>47.766000000000005</v>
      </c>
      <c r="K4" s="18">
        <v>60.231999999999999</v>
      </c>
      <c r="L4" s="18">
        <v>19.243000000000002</v>
      </c>
      <c r="M4" s="18">
        <v>9.2469999999999999</v>
      </c>
      <c r="N4" s="18">
        <v>28.771999999999998</v>
      </c>
      <c r="O4" s="18">
        <v>41.632999999999996</v>
      </c>
      <c r="P4" s="18">
        <v>34.015000000000001</v>
      </c>
      <c r="Q4" s="18">
        <v>38.708000000000006</v>
      </c>
      <c r="R4" s="18">
        <v>21.186</v>
      </c>
      <c r="S4" s="18">
        <v>4.0120000000000005</v>
      </c>
      <c r="T4" s="18">
        <v>2.383</v>
      </c>
      <c r="U4" s="18">
        <v>2.1</v>
      </c>
      <c r="V4" s="18">
        <v>21.725000000000001</v>
      </c>
      <c r="W4" s="18">
        <v>26.559000000000001</v>
      </c>
      <c r="X4" s="18">
        <v>18.414999999999999</v>
      </c>
      <c r="Y4" s="18">
        <v>17.821999999999999</v>
      </c>
      <c r="Z4" s="19"/>
      <c r="AA4" s="20">
        <f>SUM(B4:Z4)</f>
        <v>1019.5000000000001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97.89</v>
      </c>
      <c r="C7" s="28">
        <v>96.7</v>
      </c>
      <c r="D7" s="28">
        <v>92.63</v>
      </c>
      <c r="E7" s="28">
        <v>92.12</v>
      </c>
      <c r="F7" s="28">
        <v>92.9</v>
      </c>
      <c r="G7" s="28">
        <v>96.15</v>
      </c>
      <c r="H7" s="28">
        <v>130.96</v>
      </c>
      <c r="I7" s="28">
        <v>138.93</v>
      </c>
      <c r="J7" s="28">
        <v>108.12</v>
      </c>
      <c r="K7" s="28">
        <v>94.89</v>
      </c>
      <c r="L7" s="28">
        <v>77.94</v>
      </c>
      <c r="M7" s="28">
        <v>50.18</v>
      </c>
      <c r="N7" s="28">
        <v>83.42</v>
      </c>
      <c r="O7" s="28">
        <v>81.42</v>
      </c>
      <c r="P7" s="28">
        <v>88.16</v>
      </c>
      <c r="Q7" s="28">
        <v>92.27</v>
      </c>
      <c r="R7" s="28">
        <v>107.91</v>
      </c>
      <c r="S7" s="28">
        <v>154.49</v>
      </c>
      <c r="T7" s="28">
        <v>222.5</v>
      </c>
      <c r="U7" s="28">
        <v>539.4</v>
      </c>
      <c r="V7" s="28">
        <v>184</v>
      </c>
      <c r="W7" s="28">
        <v>145</v>
      </c>
      <c r="X7" s="28">
        <v>131.33000000000001</v>
      </c>
      <c r="Y7" s="28">
        <v>114</v>
      </c>
      <c r="Z7" s="29"/>
      <c r="AA7" s="30">
        <f>IF(SUM(B7:Z7)&lt;&gt;0,AVERAGEIF(B7:Z7,"&lt;&gt;"""),"")</f>
        <v>129.72125000000003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>
        <v>9.4459999999999997</v>
      </c>
      <c r="I10" s="42">
        <v>20</v>
      </c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>
        <v>18.024999999999999</v>
      </c>
      <c r="Y10" s="42"/>
      <c r="Z10" s="43"/>
      <c r="AA10" s="44">
        <f t="shared" ref="AA10:AA15" si="0">SUM(B10:Z10)</f>
        <v>47.470999999999997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121.649</v>
      </c>
      <c r="C12" s="52">
        <v>64.38300000000001</v>
      </c>
      <c r="D12" s="52">
        <v>53.382000000000005</v>
      </c>
      <c r="E12" s="52">
        <v>46.062000000000005</v>
      </c>
      <c r="F12" s="52">
        <v>66.277000000000001</v>
      </c>
      <c r="G12" s="52">
        <v>78.88300000000001</v>
      </c>
      <c r="H12" s="52">
        <v>11.877000000000001</v>
      </c>
      <c r="I12" s="52">
        <v>53.747999999999998</v>
      </c>
      <c r="J12" s="52">
        <v>27.832999999999998</v>
      </c>
      <c r="K12" s="52">
        <v>52.795999999999999</v>
      </c>
      <c r="L12" s="52"/>
      <c r="M12" s="52"/>
      <c r="N12" s="52"/>
      <c r="O12" s="52"/>
      <c r="P12" s="52"/>
      <c r="Q12" s="52">
        <v>26.26</v>
      </c>
      <c r="R12" s="52">
        <v>11.396000000000001</v>
      </c>
      <c r="S12" s="52"/>
      <c r="T12" s="52"/>
      <c r="U12" s="52"/>
      <c r="V12" s="52">
        <v>15.333</v>
      </c>
      <c r="W12" s="52">
        <v>19.966000000000001</v>
      </c>
      <c r="X12" s="52"/>
      <c r="Y12" s="52">
        <v>12.452999999999999</v>
      </c>
      <c r="Z12" s="53"/>
      <c r="AA12" s="54">
        <f t="shared" si="0"/>
        <v>662.29799999999989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0.5</v>
      </c>
      <c r="C14" s="57">
        <v>1.079</v>
      </c>
      <c r="D14" s="57">
        <v>1.0660000000000001</v>
      </c>
      <c r="E14" s="57">
        <v>1.569</v>
      </c>
      <c r="F14" s="57">
        <v>1.518</v>
      </c>
      <c r="G14" s="57">
        <v>0.94100000000000006</v>
      </c>
      <c r="H14" s="57">
        <v>1.9539999999999997</v>
      </c>
      <c r="I14" s="57">
        <v>14.951000000000001</v>
      </c>
      <c r="J14" s="57">
        <v>16.831000000000003</v>
      </c>
      <c r="K14" s="57">
        <v>4.0250000000000004</v>
      </c>
      <c r="L14" s="57">
        <v>15.559999999999999</v>
      </c>
      <c r="M14" s="57">
        <v>4.5469999999999997</v>
      </c>
      <c r="N14" s="57">
        <v>17.657999999999998</v>
      </c>
      <c r="O14" s="57">
        <v>37.466999999999999</v>
      </c>
      <c r="P14" s="57">
        <v>31.233000000000004</v>
      </c>
      <c r="Q14" s="57">
        <v>9.4700000000000006</v>
      </c>
      <c r="R14" s="57">
        <v>7.4089999999999998</v>
      </c>
      <c r="S14" s="57">
        <v>3.617</v>
      </c>
      <c r="T14" s="57">
        <v>2.383</v>
      </c>
      <c r="U14" s="57">
        <v>2.1</v>
      </c>
      <c r="V14" s="57">
        <v>5</v>
      </c>
      <c r="W14" s="57">
        <v>5</v>
      </c>
      <c r="X14" s="57"/>
      <c r="Y14" s="57">
        <v>5</v>
      </c>
      <c r="Z14" s="58"/>
      <c r="AA14" s="59">
        <f t="shared" si="0"/>
        <v>190.87799999999999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122.149</v>
      </c>
      <c r="C16" s="62">
        <f t="shared" si="1"/>
        <v>65.462000000000003</v>
      </c>
      <c r="D16" s="62">
        <f t="shared" si="1"/>
        <v>54.448000000000008</v>
      </c>
      <c r="E16" s="62">
        <f t="shared" si="1"/>
        <v>47.631000000000007</v>
      </c>
      <c r="F16" s="62">
        <f t="shared" si="1"/>
        <v>67.795000000000002</v>
      </c>
      <c r="G16" s="62">
        <f t="shared" si="1"/>
        <v>79.824000000000012</v>
      </c>
      <c r="H16" s="62">
        <f t="shared" si="1"/>
        <v>23.277000000000001</v>
      </c>
      <c r="I16" s="62">
        <f t="shared" si="1"/>
        <v>88.698999999999984</v>
      </c>
      <c r="J16" s="62">
        <f t="shared" si="1"/>
        <v>44.664000000000001</v>
      </c>
      <c r="K16" s="62">
        <f t="shared" si="1"/>
        <v>56.820999999999998</v>
      </c>
      <c r="L16" s="62">
        <f t="shared" si="1"/>
        <v>15.559999999999999</v>
      </c>
      <c r="M16" s="62">
        <f t="shared" si="1"/>
        <v>4.5469999999999997</v>
      </c>
      <c r="N16" s="62">
        <f t="shared" si="1"/>
        <v>17.657999999999998</v>
      </c>
      <c r="O16" s="62">
        <f t="shared" si="1"/>
        <v>37.466999999999999</v>
      </c>
      <c r="P16" s="62">
        <f t="shared" si="1"/>
        <v>31.233000000000004</v>
      </c>
      <c r="Q16" s="62">
        <f t="shared" si="1"/>
        <v>35.730000000000004</v>
      </c>
      <c r="R16" s="62">
        <f t="shared" si="1"/>
        <v>18.805</v>
      </c>
      <c r="S16" s="62">
        <f t="shared" si="1"/>
        <v>3.617</v>
      </c>
      <c r="T16" s="62">
        <f t="shared" si="1"/>
        <v>2.383</v>
      </c>
      <c r="U16" s="62">
        <f t="shared" si="1"/>
        <v>2.1</v>
      </c>
      <c r="V16" s="62">
        <f t="shared" si="1"/>
        <v>20.332999999999998</v>
      </c>
      <c r="W16" s="62">
        <f t="shared" si="1"/>
        <v>24.966000000000001</v>
      </c>
      <c r="X16" s="62">
        <f t="shared" si="1"/>
        <v>18.024999999999999</v>
      </c>
      <c r="Y16" s="62">
        <f t="shared" si="1"/>
        <v>17.452999999999999</v>
      </c>
      <c r="Z16" s="63" t="str">
        <f t="shared" si="1"/>
        <v/>
      </c>
      <c r="AA16" s="64">
        <f>SUM(AA10:AA15)</f>
        <v>900.64699999999993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>
        <v>1.4710000000000001</v>
      </c>
      <c r="F20" s="77"/>
      <c r="G20" s="77"/>
      <c r="H20" s="77"/>
      <c r="I20" s="77"/>
      <c r="J20" s="77"/>
      <c r="K20" s="77"/>
      <c r="L20" s="77"/>
      <c r="M20" s="77"/>
      <c r="N20" s="77">
        <v>0.11899999999999999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1.59</v>
      </c>
    </row>
    <row r="21" spans="1:27" ht="24.95" customHeight="1" x14ac:dyDescent="0.2">
      <c r="A21" s="75" t="s">
        <v>16</v>
      </c>
      <c r="B21" s="80"/>
      <c r="C21" s="81"/>
      <c r="D21" s="81"/>
      <c r="E21" s="81">
        <v>2.2719999999999998</v>
      </c>
      <c r="F21" s="81">
        <v>0.45400000000000001</v>
      </c>
      <c r="G21" s="81"/>
      <c r="H21" s="81"/>
      <c r="I21" s="81"/>
      <c r="J21" s="81">
        <v>3.1019999999999999</v>
      </c>
      <c r="K21" s="81">
        <v>3.411</v>
      </c>
      <c r="L21" s="81">
        <v>3.6829999999999998</v>
      </c>
      <c r="M21" s="81">
        <v>4.7</v>
      </c>
      <c r="N21" s="81">
        <v>10.995000000000001</v>
      </c>
      <c r="O21" s="81">
        <v>4.1660000000000004</v>
      </c>
      <c r="P21" s="81">
        <v>2.782</v>
      </c>
      <c r="Q21" s="81">
        <v>2.9780000000000002</v>
      </c>
      <c r="R21" s="81">
        <v>2.3809999999999998</v>
      </c>
      <c r="S21" s="81">
        <v>0.39500000000000002</v>
      </c>
      <c r="T21" s="81"/>
      <c r="U21" s="81"/>
      <c r="V21" s="81">
        <v>1.3919999999999999</v>
      </c>
      <c r="W21" s="81">
        <v>1.593</v>
      </c>
      <c r="X21" s="81">
        <v>0.39</v>
      </c>
      <c r="Y21" s="81">
        <v>0.36899999999999999</v>
      </c>
      <c r="Z21" s="78"/>
      <c r="AA21" s="79">
        <f t="shared" si="2"/>
        <v>45.063000000000002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3.7429999999999999</v>
      </c>
      <c r="F26" s="88">
        <f t="shared" si="3"/>
        <v>0.45400000000000001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3.1019999999999999</v>
      </c>
      <c r="K26" s="88">
        <f t="shared" si="3"/>
        <v>3.411</v>
      </c>
      <c r="L26" s="88">
        <f t="shared" si="3"/>
        <v>3.6829999999999998</v>
      </c>
      <c r="M26" s="88">
        <f t="shared" si="3"/>
        <v>4.7</v>
      </c>
      <c r="N26" s="88">
        <f t="shared" si="3"/>
        <v>11.114000000000001</v>
      </c>
      <c r="O26" s="88">
        <f t="shared" si="3"/>
        <v>4.1660000000000004</v>
      </c>
      <c r="P26" s="88">
        <f t="shared" si="3"/>
        <v>2.782</v>
      </c>
      <c r="Q26" s="88">
        <f t="shared" si="3"/>
        <v>2.9780000000000002</v>
      </c>
      <c r="R26" s="88">
        <f t="shared" si="3"/>
        <v>2.3809999999999998</v>
      </c>
      <c r="S26" s="88">
        <f t="shared" si="3"/>
        <v>0.39500000000000002</v>
      </c>
      <c r="T26" s="88">
        <f t="shared" si="3"/>
        <v>0</v>
      </c>
      <c r="U26" s="88">
        <f t="shared" si="3"/>
        <v>0</v>
      </c>
      <c r="V26" s="88">
        <f t="shared" si="3"/>
        <v>1.3919999999999999</v>
      </c>
      <c r="W26" s="88">
        <f t="shared" si="3"/>
        <v>1.593</v>
      </c>
      <c r="X26" s="88">
        <f t="shared" si="3"/>
        <v>0.39</v>
      </c>
      <c r="Y26" s="88">
        <f t="shared" si="3"/>
        <v>0.36899999999999999</v>
      </c>
      <c r="Z26" s="89" t="str">
        <f t="shared" si="3"/>
        <v/>
      </c>
      <c r="AA26" s="90">
        <f>SUM(AA19:AA25)</f>
        <v>46.653000000000006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122.149</v>
      </c>
      <c r="C30" s="77">
        <v>65.462000000000003</v>
      </c>
      <c r="D30" s="77">
        <v>54.448</v>
      </c>
      <c r="E30" s="77">
        <v>51.374000000000002</v>
      </c>
      <c r="F30" s="77">
        <v>68.248999999999995</v>
      </c>
      <c r="G30" s="77">
        <v>79.823999999999998</v>
      </c>
      <c r="H30" s="77">
        <v>23.277000000000001</v>
      </c>
      <c r="I30" s="77">
        <v>88.698999999999998</v>
      </c>
      <c r="J30" s="77">
        <v>47.765999999999998</v>
      </c>
      <c r="K30" s="77">
        <v>60.231999999999999</v>
      </c>
      <c r="L30" s="77">
        <v>19.242999999999999</v>
      </c>
      <c r="M30" s="77">
        <v>9.2469999999999999</v>
      </c>
      <c r="N30" s="77">
        <v>28.771999999999998</v>
      </c>
      <c r="O30" s="77">
        <v>41.633000000000003</v>
      </c>
      <c r="P30" s="77">
        <v>34.015000000000001</v>
      </c>
      <c r="Q30" s="77">
        <v>38.707999999999998</v>
      </c>
      <c r="R30" s="77">
        <v>21.186</v>
      </c>
      <c r="S30" s="77">
        <v>4.0119999999999996</v>
      </c>
      <c r="T30" s="77">
        <v>2.383</v>
      </c>
      <c r="U30" s="77">
        <v>2.1</v>
      </c>
      <c r="V30" s="77">
        <v>21.725000000000001</v>
      </c>
      <c r="W30" s="77">
        <v>26.559000000000001</v>
      </c>
      <c r="X30" s="77">
        <v>18.414999999999999</v>
      </c>
      <c r="Y30" s="77">
        <v>17.821999999999999</v>
      </c>
      <c r="Z30" s="78"/>
      <c r="AA30" s="79">
        <f>SUM(B30:Z30)</f>
        <v>947.3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122.149</v>
      </c>
      <c r="C32" s="62">
        <f t="shared" ref="C32:Z32" si="4">IF(LEN(C$2)&gt;0,SUM(C29:C31),"")</f>
        <v>65.462000000000003</v>
      </c>
      <c r="D32" s="62">
        <f t="shared" si="4"/>
        <v>54.448</v>
      </c>
      <c r="E32" s="62">
        <f t="shared" si="4"/>
        <v>51.374000000000002</v>
      </c>
      <c r="F32" s="62">
        <f t="shared" si="4"/>
        <v>68.248999999999995</v>
      </c>
      <c r="G32" s="62">
        <f t="shared" si="4"/>
        <v>79.823999999999998</v>
      </c>
      <c r="H32" s="62">
        <f t="shared" si="4"/>
        <v>23.277000000000001</v>
      </c>
      <c r="I32" s="62">
        <f t="shared" si="4"/>
        <v>88.698999999999998</v>
      </c>
      <c r="J32" s="62">
        <f t="shared" si="4"/>
        <v>47.765999999999998</v>
      </c>
      <c r="K32" s="62">
        <f t="shared" si="4"/>
        <v>60.231999999999999</v>
      </c>
      <c r="L32" s="62">
        <f t="shared" si="4"/>
        <v>19.242999999999999</v>
      </c>
      <c r="M32" s="62">
        <f t="shared" si="4"/>
        <v>9.2469999999999999</v>
      </c>
      <c r="N32" s="62">
        <f t="shared" si="4"/>
        <v>28.771999999999998</v>
      </c>
      <c r="O32" s="62">
        <f t="shared" si="4"/>
        <v>41.633000000000003</v>
      </c>
      <c r="P32" s="62">
        <f t="shared" si="4"/>
        <v>34.015000000000001</v>
      </c>
      <c r="Q32" s="62">
        <f t="shared" si="4"/>
        <v>38.707999999999998</v>
      </c>
      <c r="R32" s="62">
        <f t="shared" si="4"/>
        <v>21.186</v>
      </c>
      <c r="S32" s="62">
        <f t="shared" si="4"/>
        <v>4.0119999999999996</v>
      </c>
      <c r="T32" s="62">
        <f t="shared" si="4"/>
        <v>2.383</v>
      </c>
      <c r="U32" s="62">
        <f t="shared" si="4"/>
        <v>2.1</v>
      </c>
      <c r="V32" s="62">
        <f t="shared" si="4"/>
        <v>21.725000000000001</v>
      </c>
      <c r="W32" s="62">
        <f t="shared" si="4"/>
        <v>26.559000000000001</v>
      </c>
      <c r="X32" s="62">
        <f t="shared" si="4"/>
        <v>18.414999999999999</v>
      </c>
      <c r="Y32" s="62">
        <f t="shared" si="4"/>
        <v>17.821999999999999</v>
      </c>
      <c r="Z32" s="63" t="str">
        <f t="shared" si="4"/>
        <v/>
      </c>
      <c r="AA32" s="64">
        <f>SUM(AA29:AA31)</f>
        <v>947.3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72.2</v>
      </c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72.2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72.2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72.2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72.2</v>
      </c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72.2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72.2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72.2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122.149</v>
      </c>
      <c r="C52" s="88">
        <f t="shared" si="10"/>
        <v>65.462000000000003</v>
      </c>
      <c r="D52" s="88">
        <f t="shared" si="10"/>
        <v>54.448000000000008</v>
      </c>
      <c r="E52" s="88">
        <f t="shared" si="10"/>
        <v>51.374000000000009</v>
      </c>
      <c r="F52" s="88">
        <f t="shared" si="10"/>
        <v>68.248999999999995</v>
      </c>
      <c r="G52" s="88">
        <f t="shared" si="10"/>
        <v>79.824000000000012</v>
      </c>
      <c r="H52" s="88">
        <f t="shared" si="10"/>
        <v>95.477000000000004</v>
      </c>
      <c r="I52" s="88">
        <f t="shared" si="10"/>
        <v>88.698999999999984</v>
      </c>
      <c r="J52" s="88">
        <f t="shared" si="10"/>
        <v>47.765999999999998</v>
      </c>
      <c r="K52" s="88">
        <f t="shared" si="10"/>
        <v>60.231999999999999</v>
      </c>
      <c r="L52" s="88">
        <f t="shared" si="10"/>
        <v>19.242999999999999</v>
      </c>
      <c r="M52" s="88">
        <f t="shared" si="10"/>
        <v>9.2469999999999999</v>
      </c>
      <c r="N52" s="88">
        <f t="shared" si="10"/>
        <v>28.771999999999998</v>
      </c>
      <c r="O52" s="88">
        <f t="shared" si="10"/>
        <v>41.632999999999996</v>
      </c>
      <c r="P52" s="88">
        <f t="shared" si="10"/>
        <v>34.015000000000001</v>
      </c>
      <c r="Q52" s="88">
        <f t="shared" si="10"/>
        <v>38.708000000000006</v>
      </c>
      <c r="R52" s="88">
        <f t="shared" si="10"/>
        <v>21.186</v>
      </c>
      <c r="S52" s="88">
        <f t="shared" si="10"/>
        <v>4.0120000000000005</v>
      </c>
      <c r="T52" s="88">
        <f t="shared" si="10"/>
        <v>2.383</v>
      </c>
      <c r="U52" s="88">
        <f t="shared" si="10"/>
        <v>2.1</v>
      </c>
      <c r="V52" s="88">
        <f t="shared" si="10"/>
        <v>21.724999999999998</v>
      </c>
      <c r="W52" s="88">
        <f t="shared" si="10"/>
        <v>26.559000000000001</v>
      </c>
      <c r="X52" s="88">
        <f t="shared" si="10"/>
        <v>18.414999999999999</v>
      </c>
      <c r="Y52" s="88">
        <f t="shared" si="10"/>
        <v>17.821999999999999</v>
      </c>
      <c r="Z52" s="89" t="str">
        <f t="shared" si="10"/>
        <v/>
      </c>
      <c r="AA52" s="104">
        <f>SUM(B52:Z52)</f>
        <v>1019.5000000000001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122.14900000000002</v>
      </c>
      <c r="C4" s="18">
        <v>65.462000000000003</v>
      </c>
      <c r="D4" s="18">
        <v>54.448</v>
      </c>
      <c r="E4" s="18">
        <v>51.373999999999995</v>
      </c>
      <c r="F4" s="18">
        <v>68.248999999999995</v>
      </c>
      <c r="G4" s="18">
        <v>79.823999999999984</v>
      </c>
      <c r="H4" s="18">
        <v>95.489000000000004</v>
      </c>
      <c r="I4" s="18">
        <v>88.662000000000006</v>
      </c>
      <c r="J4" s="18">
        <v>47.765999999999998</v>
      </c>
      <c r="K4" s="18">
        <v>60.231999999999999</v>
      </c>
      <c r="L4" s="18">
        <v>19.243000000000002</v>
      </c>
      <c r="M4" s="18">
        <v>9.2469999999999999</v>
      </c>
      <c r="N4" s="18">
        <v>28.771999999999998</v>
      </c>
      <c r="O4" s="18">
        <v>41.632999999999996</v>
      </c>
      <c r="P4" s="18">
        <v>34.015000000000001</v>
      </c>
      <c r="Q4" s="18">
        <v>38.707999999999998</v>
      </c>
      <c r="R4" s="18">
        <v>21.186</v>
      </c>
      <c r="S4" s="18">
        <v>4.0119999999999996</v>
      </c>
      <c r="T4" s="18">
        <v>2.383</v>
      </c>
      <c r="U4" s="18">
        <v>2.1</v>
      </c>
      <c r="V4" s="18">
        <v>21.724999999999998</v>
      </c>
      <c r="W4" s="18">
        <v>26.559000000000001</v>
      </c>
      <c r="X4" s="18">
        <v>18.414999999999999</v>
      </c>
      <c r="Y4" s="18">
        <v>17.818999999999999</v>
      </c>
      <c r="Z4" s="19"/>
      <c r="AA4" s="20">
        <f>SUM(B4:Z4)</f>
        <v>1019.472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97.89</v>
      </c>
      <c r="C7" s="28">
        <v>96.7</v>
      </c>
      <c r="D7" s="28">
        <v>92.63</v>
      </c>
      <c r="E7" s="28">
        <v>92.12</v>
      </c>
      <c r="F7" s="28">
        <v>92.9</v>
      </c>
      <c r="G7" s="28">
        <v>96.15</v>
      </c>
      <c r="H7" s="28">
        <v>130.96</v>
      </c>
      <c r="I7" s="28">
        <v>138.93</v>
      </c>
      <c r="J7" s="28">
        <v>108.12</v>
      </c>
      <c r="K7" s="28">
        <v>94.89</v>
      </c>
      <c r="L7" s="28">
        <v>77.94</v>
      </c>
      <c r="M7" s="28">
        <v>50.18</v>
      </c>
      <c r="N7" s="28">
        <v>83.42</v>
      </c>
      <c r="O7" s="28">
        <v>81.42</v>
      </c>
      <c r="P7" s="28">
        <v>88.16</v>
      </c>
      <c r="Q7" s="28">
        <v>92.27</v>
      </c>
      <c r="R7" s="28">
        <v>107.91</v>
      </c>
      <c r="S7" s="28">
        <v>154.49</v>
      </c>
      <c r="T7" s="28">
        <v>222.5</v>
      </c>
      <c r="U7" s="28">
        <v>539.4</v>
      </c>
      <c r="V7" s="28">
        <v>184</v>
      </c>
      <c r="W7" s="28">
        <v>145</v>
      </c>
      <c r="X7" s="28">
        <v>131.33000000000001</v>
      </c>
      <c r="Y7" s="28">
        <v>114</v>
      </c>
      <c r="Z7" s="29"/>
      <c r="AA7" s="30">
        <f>IF(SUM(B7:Z7)&lt;&gt;0,AVERAGEIF(B7:Z7,"&lt;&gt;"""),"")</f>
        <v>129.72125000000003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63.376999999999995</v>
      </c>
      <c r="C14" s="57">
        <v>1.02</v>
      </c>
      <c r="D14" s="57"/>
      <c r="E14" s="57"/>
      <c r="F14" s="57"/>
      <c r="G14" s="57">
        <v>11.431000000000001</v>
      </c>
      <c r="H14" s="57">
        <v>11.77</v>
      </c>
      <c r="I14" s="57"/>
      <c r="J14" s="57">
        <v>25.23</v>
      </c>
      <c r="K14" s="57">
        <v>25.259999999999998</v>
      </c>
      <c r="L14" s="57"/>
      <c r="M14" s="57"/>
      <c r="N14" s="57"/>
      <c r="O14" s="57"/>
      <c r="P14" s="57"/>
      <c r="Q14" s="57">
        <v>13.721</v>
      </c>
      <c r="R14" s="57"/>
      <c r="S14" s="57"/>
      <c r="T14" s="57">
        <v>0.96599999999999997</v>
      </c>
      <c r="U14" s="57"/>
      <c r="V14" s="57">
        <v>21.724999999999998</v>
      </c>
      <c r="W14" s="57">
        <v>16.559000000000001</v>
      </c>
      <c r="X14" s="57">
        <v>4.3439999999999994</v>
      </c>
      <c r="Y14" s="57">
        <v>12.818999999999999</v>
      </c>
      <c r="Z14" s="58"/>
      <c r="AA14" s="59">
        <f t="shared" si="0"/>
        <v>208.22199999999998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63.376999999999995</v>
      </c>
      <c r="C16" s="62">
        <f t="shared" ref="C16:Z16" si="1">IF(LEN(C$2)&gt;0,SUM(C10:C15),"")</f>
        <v>1.02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11.431000000000001</v>
      </c>
      <c r="H16" s="62">
        <f t="shared" si="1"/>
        <v>11.77</v>
      </c>
      <c r="I16" s="62">
        <f t="shared" si="1"/>
        <v>0</v>
      </c>
      <c r="J16" s="62">
        <f t="shared" si="1"/>
        <v>25.23</v>
      </c>
      <c r="K16" s="62">
        <f t="shared" si="1"/>
        <v>25.259999999999998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13.721</v>
      </c>
      <c r="R16" s="62">
        <f t="shared" si="1"/>
        <v>0</v>
      </c>
      <c r="S16" s="62">
        <f t="shared" si="1"/>
        <v>0</v>
      </c>
      <c r="T16" s="62">
        <f t="shared" si="1"/>
        <v>0.96599999999999997</v>
      </c>
      <c r="U16" s="62">
        <f t="shared" si="1"/>
        <v>0</v>
      </c>
      <c r="V16" s="62">
        <f t="shared" si="1"/>
        <v>21.724999999999998</v>
      </c>
      <c r="W16" s="62">
        <f t="shared" si="1"/>
        <v>16.559000000000001</v>
      </c>
      <c r="X16" s="62">
        <f t="shared" si="1"/>
        <v>4.3439999999999994</v>
      </c>
      <c r="Y16" s="62">
        <f t="shared" si="1"/>
        <v>12.818999999999999</v>
      </c>
      <c r="Z16" s="63" t="str">
        <f t="shared" si="1"/>
        <v/>
      </c>
      <c r="AA16" s="64">
        <f>SUM(AA10:AA15)</f>
        <v>208.22199999999998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18.388000000000002</v>
      </c>
      <c r="C20" s="77">
        <v>13.272</v>
      </c>
      <c r="D20" s="77">
        <v>31.189</v>
      </c>
      <c r="E20" s="77">
        <v>27.974</v>
      </c>
      <c r="F20" s="77">
        <v>33.774000000000001</v>
      </c>
      <c r="G20" s="77">
        <v>33.439</v>
      </c>
      <c r="H20" s="77">
        <v>17.776</v>
      </c>
      <c r="I20" s="77">
        <v>19.181999999999999</v>
      </c>
      <c r="J20" s="77">
        <v>6.7549999999999999</v>
      </c>
      <c r="K20" s="77">
        <v>10</v>
      </c>
      <c r="L20" s="77">
        <v>6.76</v>
      </c>
      <c r="M20" s="77">
        <v>5.67</v>
      </c>
      <c r="N20" s="77">
        <v>21.756</v>
      </c>
      <c r="O20" s="77">
        <v>32.668999999999997</v>
      </c>
      <c r="P20" s="77">
        <v>24.436</v>
      </c>
      <c r="Q20" s="77">
        <v>12.95</v>
      </c>
      <c r="R20" s="77">
        <v>10.289</v>
      </c>
      <c r="S20" s="77"/>
      <c r="T20" s="77"/>
      <c r="U20" s="77"/>
      <c r="V20" s="77"/>
      <c r="W20" s="77"/>
      <c r="X20" s="77">
        <v>6</v>
      </c>
      <c r="Y20" s="77">
        <v>3.5</v>
      </c>
      <c r="Z20" s="78"/>
      <c r="AA20" s="79">
        <f t="shared" si="2"/>
        <v>335.77899999999994</v>
      </c>
    </row>
    <row r="21" spans="1:27" ht="24.95" customHeight="1" x14ac:dyDescent="0.2">
      <c r="A21" s="75" t="s">
        <v>16</v>
      </c>
      <c r="B21" s="80">
        <v>40.384</v>
      </c>
      <c r="C21" s="81">
        <v>51.17</v>
      </c>
      <c r="D21" s="81">
        <v>23.259</v>
      </c>
      <c r="E21" s="81">
        <v>23.4</v>
      </c>
      <c r="F21" s="81">
        <v>34.475000000000001</v>
      </c>
      <c r="G21" s="81">
        <v>34.954000000000001</v>
      </c>
      <c r="H21" s="81">
        <v>65.943000000000012</v>
      </c>
      <c r="I21" s="81">
        <v>62.08</v>
      </c>
      <c r="J21" s="81">
        <v>15.780999999999999</v>
      </c>
      <c r="K21" s="81">
        <v>24.972000000000001</v>
      </c>
      <c r="L21" s="81">
        <v>12.483000000000001</v>
      </c>
      <c r="M21" s="81">
        <v>3.577</v>
      </c>
      <c r="N21" s="81">
        <v>7.016</v>
      </c>
      <c r="O21" s="81">
        <v>8.9639999999999986</v>
      </c>
      <c r="P21" s="81">
        <v>9.5789999999999988</v>
      </c>
      <c r="Q21" s="81">
        <v>12.037000000000001</v>
      </c>
      <c r="R21" s="81">
        <v>10.896999999999998</v>
      </c>
      <c r="S21" s="81">
        <v>4.0119999999999996</v>
      </c>
      <c r="T21" s="81">
        <v>1.417</v>
      </c>
      <c r="U21" s="81">
        <v>2.1</v>
      </c>
      <c r="V21" s="81"/>
      <c r="W21" s="81">
        <v>10</v>
      </c>
      <c r="X21" s="81">
        <v>8.0709999999999997</v>
      </c>
      <c r="Y21" s="81"/>
      <c r="Z21" s="78"/>
      <c r="AA21" s="79">
        <f t="shared" si="2"/>
        <v>466.57100000000003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58.772000000000006</v>
      </c>
      <c r="C26" s="88">
        <f t="shared" ref="C26:Z26" si="3">IF(LEN(C$2)&gt;0,SUM(C19:C25),"")</f>
        <v>64.442000000000007</v>
      </c>
      <c r="D26" s="88">
        <f t="shared" si="3"/>
        <v>54.448</v>
      </c>
      <c r="E26" s="88">
        <f t="shared" si="3"/>
        <v>51.373999999999995</v>
      </c>
      <c r="F26" s="88">
        <f t="shared" si="3"/>
        <v>68.248999999999995</v>
      </c>
      <c r="G26" s="88">
        <f t="shared" si="3"/>
        <v>68.393000000000001</v>
      </c>
      <c r="H26" s="88">
        <f t="shared" si="3"/>
        <v>83.719000000000008</v>
      </c>
      <c r="I26" s="88">
        <f t="shared" si="3"/>
        <v>81.262</v>
      </c>
      <c r="J26" s="88">
        <f t="shared" si="3"/>
        <v>22.535999999999998</v>
      </c>
      <c r="K26" s="88">
        <f t="shared" si="3"/>
        <v>34.972000000000001</v>
      </c>
      <c r="L26" s="88">
        <f t="shared" si="3"/>
        <v>19.243000000000002</v>
      </c>
      <c r="M26" s="88">
        <f t="shared" si="3"/>
        <v>9.2469999999999999</v>
      </c>
      <c r="N26" s="88">
        <f t="shared" si="3"/>
        <v>28.771999999999998</v>
      </c>
      <c r="O26" s="88">
        <f t="shared" si="3"/>
        <v>41.632999999999996</v>
      </c>
      <c r="P26" s="88">
        <f t="shared" si="3"/>
        <v>34.015000000000001</v>
      </c>
      <c r="Q26" s="88">
        <f t="shared" si="3"/>
        <v>24.987000000000002</v>
      </c>
      <c r="R26" s="88">
        <f t="shared" si="3"/>
        <v>21.186</v>
      </c>
      <c r="S26" s="88">
        <f t="shared" si="3"/>
        <v>4.0119999999999996</v>
      </c>
      <c r="T26" s="88">
        <f t="shared" si="3"/>
        <v>1.417</v>
      </c>
      <c r="U26" s="88">
        <f t="shared" si="3"/>
        <v>2.1</v>
      </c>
      <c r="V26" s="88">
        <f t="shared" si="3"/>
        <v>0</v>
      </c>
      <c r="W26" s="88">
        <f t="shared" si="3"/>
        <v>10</v>
      </c>
      <c r="X26" s="88">
        <f t="shared" si="3"/>
        <v>14.071</v>
      </c>
      <c r="Y26" s="88">
        <f t="shared" si="3"/>
        <v>3.5</v>
      </c>
      <c r="Z26" s="89" t="str">
        <f t="shared" si="3"/>
        <v/>
      </c>
      <c r="AA26" s="90">
        <f>SUM(AA19:AA25)</f>
        <v>802.34999999999991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122.149</v>
      </c>
      <c r="C30" s="77">
        <v>65.462000000000003</v>
      </c>
      <c r="D30" s="77">
        <v>54.448</v>
      </c>
      <c r="E30" s="77">
        <v>51.374000000000002</v>
      </c>
      <c r="F30" s="77">
        <v>68.248999999999995</v>
      </c>
      <c r="G30" s="77">
        <v>79.823999999999998</v>
      </c>
      <c r="H30" s="77">
        <v>95.489000000000004</v>
      </c>
      <c r="I30" s="77">
        <v>81.262</v>
      </c>
      <c r="J30" s="77">
        <v>47.765999999999998</v>
      </c>
      <c r="K30" s="77">
        <v>60.231999999999999</v>
      </c>
      <c r="L30" s="77">
        <v>19.242999999999999</v>
      </c>
      <c r="M30" s="77">
        <v>9.2469999999999999</v>
      </c>
      <c r="N30" s="77">
        <v>28.771999999999998</v>
      </c>
      <c r="O30" s="77">
        <v>41.633000000000003</v>
      </c>
      <c r="P30" s="77">
        <v>34.015000000000001</v>
      </c>
      <c r="Q30" s="77">
        <v>38.707999999999998</v>
      </c>
      <c r="R30" s="77">
        <v>21.186</v>
      </c>
      <c r="S30" s="77">
        <v>4.0119999999999996</v>
      </c>
      <c r="T30" s="77">
        <v>2.383</v>
      </c>
      <c r="U30" s="77">
        <v>2.1</v>
      </c>
      <c r="V30" s="77">
        <v>21.725000000000001</v>
      </c>
      <c r="W30" s="77">
        <v>26.559000000000001</v>
      </c>
      <c r="X30" s="77">
        <v>18.414999999999999</v>
      </c>
      <c r="Y30" s="77">
        <v>16.318999999999999</v>
      </c>
      <c r="Z30" s="78"/>
      <c r="AA30" s="79">
        <f>SUM(B30:Z30)</f>
        <v>1010.572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122.149</v>
      </c>
      <c r="C32" s="62">
        <f t="shared" ref="C32:Z32" si="4">IF(LEN(C$2)&gt;0,SUM(C29:C31),"")</f>
        <v>65.462000000000003</v>
      </c>
      <c r="D32" s="62">
        <f t="shared" si="4"/>
        <v>54.448</v>
      </c>
      <c r="E32" s="62">
        <f t="shared" si="4"/>
        <v>51.374000000000002</v>
      </c>
      <c r="F32" s="62">
        <f t="shared" si="4"/>
        <v>68.248999999999995</v>
      </c>
      <c r="G32" s="62">
        <f t="shared" si="4"/>
        <v>79.823999999999998</v>
      </c>
      <c r="H32" s="62">
        <f t="shared" si="4"/>
        <v>95.489000000000004</v>
      </c>
      <c r="I32" s="62">
        <f t="shared" si="4"/>
        <v>81.262</v>
      </c>
      <c r="J32" s="62">
        <f t="shared" si="4"/>
        <v>47.765999999999998</v>
      </c>
      <c r="K32" s="62">
        <f t="shared" si="4"/>
        <v>60.231999999999999</v>
      </c>
      <c r="L32" s="62">
        <f t="shared" si="4"/>
        <v>19.242999999999999</v>
      </c>
      <c r="M32" s="62">
        <f t="shared" si="4"/>
        <v>9.2469999999999999</v>
      </c>
      <c r="N32" s="62">
        <f t="shared" si="4"/>
        <v>28.771999999999998</v>
      </c>
      <c r="O32" s="62">
        <f t="shared" si="4"/>
        <v>41.633000000000003</v>
      </c>
      <c r="P32" s="62">
        <f t="shared" si="4"/>
        <v>34.015000000000001</v>
      </c>
      <c r="Q32" s="62">
        <f t="shared" si="4"/>
        <v>38.707999999999998</v>
      </c>
      <c r="R32" s="62">
        <f t="shared" si="4"/>
        <v>21.186</v>
      </c>
      <c r="S32" s="62">
        <f t="shared" si="4"/>
        <v>4.0119999999999996</v>
      </c>
      <c r="T32" s="62">
        <f t="shared" si="4"/>
        <v>2.383</v>
      </c>
      <c r="U32" s="62">
        <f t="shared" si="4"/>
        <v>2.1</v>
      </c>
      <c r="V32" s="62">
        <f t="shared" si="4"/>
        <v>21.725000000000001</v>
      </c>
      <c r="W32" s="62">
        <f t="shared" si="4"/>
        <v>26.559000000000001</v>
      </c>
      <c r="X32" s="62">
        <f t="shared" si="4"/>
        <v>18.414999999999999</v>
      </c>
      <c r="Y32" s="62">
        <f t="shared" si="4"/>
        <v>16.318999999999999</v>
      </c>
      <c r="Z32" s="63" t="str">
        <f t="shared" si="4"/>
        <v/>
      </c>
      <c r="AA32" s="64">
        <f>SUM(AA29:AA31)</f>
        <v>1010.572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>
        <v>7.4</v>
      </c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>
        <v>1.5</v>
      </c>
      <c r="Z39" s="100"/>
      <c r="AA39" s="79">
        <f t="shared" si="5"/>
        <v>8.9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7.4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1.5</v>
      </c>
      <c r="Z40" s="89" t="str">
        <f t="shared" si="6"/>
        <v/>
      </c>
      <c r="AA40" s="90">
        <f t="shared" si="5"/>
        <v>8.9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>
        <v>7.4</v>
      </c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>
        <v>1.5</v>
      </c>
      <c r="Z47" s="100"/>
      <c r="AA47" s="79">
        <f t="shared" si="7"/>
        <v>8.9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7.4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1.5</v>
      </c>
      <c r="Z49" s="89" t="str">
        <f t="shared" si="8"/>
        <v/>
      </c>
      <c r="AA49" s="90">
        <f t="shared" si="7"/>
        <v>8.9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122.149</v>
      </c>
      <c r="C52" s="88">
        <f t="shared" ref="C52:Z52" si="10">IF(LEN(C$2)&gt;0,SUM(C10:C15)+C26+C40,"")</f>
        <v>65.462000000000003</v>
      </c>
      <c r="D52" s="88">
        <f t="shared" si="10"/>
        <v>54.448</v>
      </c>
      <c r="E52" s="88">
        <f t="shared" si="10"/>
        <v>51.373999999999995</v>
      </c>
      <c r="F52" s="88">
        <f t="shared" si="10"/>
        <v>68.248999999999995</v>
      </c>
      <c r="G52" s="88">
        <f t="shared" si="10"/>
        <v>79.823999999999998</v>
      </c>
      <c r="H52" s="88">
        <f t="shared" si="10"/>
        <v>95.489000000000004</v>
      </c>
      <c r="I52" s="88">
        <f t="shared" si="10"/>
        <v>88.662000000000006</v>
      </c>
      <c r="J52" s="88">
        <f t="shared" si="10"/>
        <v>47.765999999999998</v>
      </c>
      <c r="K52" s="88">
        <f t="shared" si="10"/>
        <v>60.231999999999999</v>
      </c>
      <c r="L52" s="88">
        <f t="shared" si="10"/>
        <v>19.243000000000002</v>
      </c>
      <c r="M52" s="88">
        <f t="shared" si="10"/>
        <v>9.2469999999999999</v>
      </c>
      <c r="N52" s="88">
        <f t="shared" si="10"/>
        <v>28.771999999999998</v>
      </c>
      <c r="O52" s="88">
        <f t="shared" si="10"/>
        <v>41.632999999999996</v>
      </c>
      <c r="P52" s="88">
        <f t="shared" si="10"/>
        <v>34.015000000000001</v>
      </c>
      <c r="Q52" s="88">
        <f t="shared" si="10"/>
        <v>38.707999999999998</v>
      </c>
      <c r="R52" s="88">
        <f t="shared" si="10"/>
        <v>21.186</v>
      </c>
      <c r="S52" s="88">
        <f t="shared" si="10"/>
        <v>4.0119999999999996</v>
      </c>
      <c r="T52" s="88">
        <f t="shared" si="10"/>
        <v>2.383</v>
      </c>
      <c r="U52" s="88">
        <f t="shared" si="10"/>
        <v>2.1</v>
      </c>
      <c r="V52" s="88">
        <f t="shared" si="10"/>
        <v>21.724999999999998</v>
      </c>
      <c r="W52" s="88">
        <f t="shared" si="10"/>
        <v>26.559000000000001</v>
      </c>
      <c r="X52" s="88">
        <f t="shared" si="10"/>
        <v>18.414999999999999</v>
      </c>
      <c r="Y52" s="88">
        <f t="shared" si="10"/>
        <v>17.818999999999999</v>
      </c>
      <c r="Z52" s="89" t="str">
        <f t="shared" si="10"/>
        <v/>
      </c>
      <c r="AA52" s="104">
        <f>SUM(B52:Z52)</f>
        <v>1019.472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-72.2</v>
      </c>
      <c r="I4" s="18">
        <v>7.4</v>
      </c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>
        <v>1.5</v>
      </c>
      <c r="Z4" s="19"/>
      <c r="AA4" s="111">
        <f>SUM(B4:Z4)</f>
        <v>-63.3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97.89</v>
      </c>
      <c r="C7" s="117">
        <v>96.7</v>
      </c>
      <c r="D7" s="117">
        <v>92.63</v>
      </c>
      <c r="E7" s="117">
        <v>92.12</v>
      </c>
      <c r="F7" s="117">
        <v>92.9</v>
      </c>
      <c r="G7" s="117">
        <v>96.15</v>
      </c>
      <c r="H7" s="117">
        <v>130.96</v>
      </c>
      <c r="I7" s="117">
        <v>138.93</v>
      </c>
      <c r="J7" s="117">
        <v>108.12</v>
      </c>
      <c r="K7" s="117">
        <v>94.89</v>
      </c>
      <c r="L7" s="117">
        <v>77.94</v>
      </c>
      <c r="M7" s="117">
        <v>50.18</v>
      </c>
      <c r="N7" s="117">
        <v>83.42</v>
      </c>
      <c r="O7" s="117">
        <v>81.42</v>
      </c>
      <c r="P7" s="117">
        <v>88.16</v>
      </c>
      <c r="Q7" s="117">
        <v>92.27</v>
      </c>
      <c r="R7" s="117">
        <v>107.91</v>
      </c>
      <c r="S7" s="117">
        <v>154.49</v>
      </c>
      <c r="T7" s="117">
        <v>222.5</v>
      </c>
      <c r="U7" s="117">
        <v>539.4</v>
      </c>
      <c r="V7" s="117">
        <v>184</v>
      </c>
      <c r="W7" s="117">
        <v>145</v>
      </c>
      <c r="X7" s="117">
        <v>131.33000000000001</v>
      </c>
      <c r="Y7" s="117">
        <v>114</v>
      </c>
      <c r="Z7" s="118"/>
      <c r="AA7" s="119">
        <f>IF(SUM(B7:Z7)&lt;&gt;0,AVERAGEIF(B7:Z7,"&lt;&gt;"""),"")</f>
        <v>129.72125000000003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72.2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72.2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72.2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72.2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>
        <v>7.4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>
        <v>1.5</v>
      </c>
      <c r="Z23" s="131"/>
      <c r="AA23" s="132">
        <f t="shared" si="2"/>
        <v>8.9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7.4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1.5</v>
      </c>
      <c r="Z24" s="136" t="str">
        <f t="shared" si="3"/>
        <v/>
      </c>
      <c r="AA24" s="90">
        <f t="shared" si="2"/>
        <v>8.9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2024-09-04T20:29:41Z</dcterms:created>
  <dcterms:modified xsi:type="dcterms:W3CDTF">2024-09-04T20:29:42Z</dcterms:modified>
</cp:coreProperties>
</file>