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19160" windowHeight="717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<sst xmlns="http://schemas.openxmlformats.org/spreadsheetml/2006/main" count="119" uniqueCount="54">
  <si>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03/09/2024 23:34:16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</si>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</sst>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FC1-4C25-9FCA-703148AEBB2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FC1-4C25-9FCA-703148AEBB2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5.1550000000000002</c:v>
                </c:pt>
                <c:pt idx="1">
                  <c:v>5.5179999999999998</c:v>
                </c:pt>
                <c:pt idx="2">
                  <c:v>2.5409999999999999</c:v>
                </c:pt>
                <c:pt idx="4">
                  <c:v>0.27500000000000002</c:v>
                </c:pt>
                <c:pt idx="7">
                  <c:v>5.3529999999999998</c:v>
                </c:pt>
                <c:pt idx="11">
                  <c:v>5.3360000000000003</c:v>
                </c:pt>
                <c:pt idx="12">
                  <c:v>5.8739999999999997</c:v>
                </c:pt>
                <c:pt idx="13">
                  <c:v>5.7140000000000004</c:v>
                </c:pt>
                <c:pt idx="14">
                  <c:v>5.9260000000000002</c:v>
                </c:pt>
                <c:pt idx="15">
                  <c:v>5.8949999999999996</c:v>
                </c:pt>
                <c:pt idx="18">
                  <c:v>6.7939999999999996</c:v>
                </c:pt>
                <c:pt idx="19">
                  <c:v>6.6420000000000003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FC1-4C25-9FCA-703148AEBB2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9">
                  <c:v>6.57</c:v>
                </c:pt>
                <c:pt idx="10">
                  <c:v>6.55</c:v>
                </c:pt>
                <c:pt idx="11">
                  <c:v>0.86299999999999999</c:v>
                </c:pt>
                <c:pt idx="13">
                  <c:v>0.59299999999999997</c:v>
                </c:pt>
                <c:pt idx="14">
                  <c:v>1.373</c:v>
                </c:pt>
                <c:pt idx="15">
                  <c:v>1.3640000000000001</c:v>
                </c:pt>
                <c:pt idx="19">
                  <c:v>5.101</c:v>
                </c:pt>
                <c:pt idx="22">
                  <c:v>1.7529999999999999</c:v>
                </c:pt>
                <c:pt idx="23">
                  <c:v>1.492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FC1-4C25-9FCA-703148AEBB2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FC1-4C25-9FCA-703148AEBB2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FC1-4C25-9FCA-703148AEBB2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FC1-4C25-9FCA-703148AEBB2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6">
                  <c:v>64.543999999999997</c:v>
                </c:pt>
                <c:pt idx="8">
                  <c:v>38.183</c:v>
                </c:pt>
                <c:pt idx="16">
                  <c:v>47.222000000000001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FC1-4C25-9FCA-703148AEBB2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FC1-4C25-9FCA-703148AEBB2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29.396000000000001</c:v>
                </c:pt>
                <c:pt idx="1">
                  <c:v>11.194000000000001</c:v>
                </c:pt>
                <c:pt idx="3">
                  <c:v>17.28</c:v>
                </c:pt>
                <c:pt idx="4">
                  <c:v>16.873999999999999</c:v>
                </c:pt>
                <c:pt idx="5">
                  <c:v>37.728000000000002</c:v>
                </c:pt>
                <c:pt idx="7">
                  <c:v>2</c:v>
                </c:pt>
                <c:pt idx="8">
                  <c:v>12.608000000000001</c:v>
                </c:pt>
                <c:pt idx="9">
                  <c:v>38.371000000000002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FC1-4C25-9FCA-703148AEBB2D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52.8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32.5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20</c:v>
                </c:pt>
                <c:pt idx="22">
                  <c:v>15.3</c:v>
                </c:pt>
                <c:pt idx="23">
                  <c:v>18.100000000000001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FC1-4C25-9FCA-703148AEBB2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9.7590000000000003</c:v>
                </c:pt>
                <c:pt idx="1">
                  <c:v>13.629999999999999</c:v>
                </c:pt>
                <c:pt idx="2">
                  <c:v>16.36</c:v>
                </c:pt>
                <c:pt idx="3">
                  <c:v>10.779</c:v>
                </c:pt>
                <c:pt idx="4">
                  <c:v>10.205</c:v>
                </c:pt>
                <c:pt idx="6">
                  <c:v>3.0739999999999998</c:v>
                </c:pt>
                <c:pt idx="7">
                  <c:v>13.687000000000001</c:v>
                </c:pt>
                <c:pt idx="8">
                  <c:v>0.505</c:v>
                </c:pt>
                <c:pt idx="9">
                  <c:v>4.7040000000000006</c:v>
                </c:pt>
                <c:pt idx="10">
                  <c:v>9.69</c:v>
                </c:pt>
                <c:pt idx="11">
                  <c:v>11.071</c:v>
                </c:pt>
                <c:pt idx="12">
                  <c:v>43.735999999999997</c:v>
                </c:pt>
                <c:pt idx="13">
                  <c:v>24.952999999999999</c:v>
                </c:pt>
                <c:pt idx="14">
                  <c:v>55.80899999999999</c:v>
                </c:pt>
                <c:pt idx="15">
                  <c:v>27.720000000000002</c:v>
                </c:pt>
                <c:pt idx="16">
                  <c:v>3.6230000000000002</c:v>
                </c:pt>
                <c:pt idx="17">
                  <c:v>7.3999999999999996E-2</c:v>
                </c:pt>
                <c:pt idx="18">
                  <c:v>2.9180000000000001</c:v>
                </c:pt>
                <c:pt idx="19">
                  <c:v>34.057000000000002</c:v>
                </c:pt>
                <c:pt idx="20">
                  <c:v>3.5720000000000001</c:v>
                </c:pt>
                <c:pt idx="23">
                  <c:v>1.984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FC1-4C25-9FCA-703148AEBB2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FC1-4C25-9FCA-703148AEBB2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FC1-4C25-9FCA-703148AEBB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118.88</c:v>
                </c:pt>
                <c:pt idx="1">
                  <c:v>104.35</c:v>
                </c:pt>
                <c:pt idx="2">
                  <c:v>102.25</c:v>
                </c:pt>
                <c:pt idx="3">
                  <c:v>99.99</c:v>
                </c:pt>
                <c:pt idx="4">
                  <c:v>100.33</c:v>
                </c:pt>
                <c:pt idx="5">
                  <c:v>107</c:v>
                </c:pt>
                <c:pt idx="6">
                  <c:v>141.35</c:v>
                </c:pt>
                <c:pt idx="7">
                  <c:v>178.69</c:v>
                </c:pt>
                <c:pt idx="8">
                  <c:v>148.63</c:v>
                </c:pt>
                <c:pt idx="9">
                  <c:v>103.38</c:v>
                </c:pt>
                <c:pt idx="10">
                  <c:v>98.54</c:v>
                </c:pt>
                <c:pt idx="11">
                  <c:v>85.5</c:v>
                </c:pt>
                <c:pt idx="12">
                  <c:v>92.45</c:v>
                </c:pt>
                <c:pt idx="13">
                  <c:v>90.22</c:v>
                </c:pt>
                <c:pt idx="14">
                  <c:v>101.9</c:v>
                </c:pt>
                <c:pt idx="15">
                  <c:v>99.54</c:v>
                </c:pt>
                <c:pt idx="16">
                  <c:v>139.49</c:v>
                </c:pt>
                <c:pt idx="17">
                  <c:v>162</c:v>
                </c:pt>
                <c:pt idx="18">
                  <c:v>660.94</c:v>
                </c:pt>
                <c:pt idx="19">
                  <c:v>998</c:v>
                </c:pt>
                <c:pt idx="20">
                  <c:v>528.77</c:v>
                </c:pt>
                <c:pt idx="21">
                  <c:v>173.64</c:v>
                </c:pt>
                <c:pt idx="22">
                  <c:v>131</c:v>
                </c:pt>
                <c:pt idx="23">
                  <c:v>123.58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FC1-4C25-9FCA-703148AEBB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B1B-48D2-94AA-782C4FB21C8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B1B-48D2-94AA-782C4FB21C8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9.9690000000000012</c:v>
                </c:pt>
                <c:pt idx="1">
                  <c:v>9.7919999999999998</c:v>
                </c:pt>
                <c:pt idx="2">
                  <c:v>9.7360000000000007</c:v>
                </c:pt>
                <c:pt idx="3">
                  <c:v>9.8010000000000002</c:v>
                </c:pt>
                <c:pt idx="4">
                  <c:v>9.9649999999999999</c:v>
                </c:pt>
                <c:pt idx="5">
                  <c:v>11.752000000000002</c:v>
                </c:pt>
                <c:pt idx="6">
                  <c:v>16.437000000000001</c:v>
                </c:pt>
                <c:pt idx="7">
                  <c:v>13.603999999999999</c:v>
                </c:pt>
                <c:pt idx="8">
                  <c:v>9.6319999999999997</c:v>
                </c:pt>
                <c:pt idx="9">
                  <c:v>7.51</c:v>
                </c:pt>
                <c:pt idx="10">
                  <c:v>1.643</c:v>
                </c:pt>
                <c:pt idx="11">
                  <c:v>1.6719999999999999</c:v>
                </c:pt>
                <c:pt idx="12">
                  <c:v>5.6</c:v>
                </c:pt>
                <c:pt idx="13">
                  <c:v>6.2490000000000006</c:v>
                </c:pt>
                <c:pt idx="14">
                  <c:v>4.8090000000000002</c:v>
                </c:pt>
                <c:pt idx="15">
                  <c:v>1.819</c:v>
                </c:pt>
                <c:pt idx="16">
                  <c:v>2.762</c:v>
                </c:pt>
                <c:pt idx="17">
                  <c:v>4.173</c:v>
                </c:pt>
                <c:pt idx="18">
                  <c:v>3.2970000000000002</c:v>
                </c:pt>
                <c:pt idx="21">
                  <c:v>1.9</c:v>
                </c:pt>
                <c:pt idx="22">
                  <c:v>5.1779999999999999</c:v>
                </c:pt>
                <c:pt idx="23">
                  <c:v>1.399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B1B-48D2-94AA-782C4FB21C8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26.865000000000002</c:v>
                </c:pt>
                <c:pt idx="1">
                  <c:v>20.519000000000002</c:v>
                </c:pt>
                <c:pt idx="2">
                  <c:v>8.1669999999999998</c:v>
                </c:pt>
                <c:pt idx="3">
                  <c:v>17.138999999999999</c:v>
                </c:pt>
                <c:pt idx="4">
                  <c:v>16.082999999999998</c:v>
                </c:pt>
                <c:pt idx="5">
                  <c:v>24.130000000000003</c:v>
                </c:pt>
                <c:pt idx="6">
                  <c:v>43.081000000000003</c:v>
                </c:pt>
                <c:pt idx="7">
                  <c:v>12.568999999999999</c:v>
                </c:pt>
                <c:pt idx="8">
                  <c:v>12.594999999999999</c:v>
                </c:pt>
                <c:pt idx="9">
                  <c:v>6.2759999999999998</c:v>
                </c:pt>
                <c:pt idx="10">
                  <c:v>1.1870000000000001</c:v>
                </c:pt>
                <c:pt idx="11">
                  <c:v>7.202</c:v>
                </c:pt>
                <c:pt idx="12">
                  <c:v>43.085000000000001</c:v>
                </c:pt>
                <c:pt idx="13">
                  <c:v>22.545999999999999</c:v>
                </c:pt>
                <c:pt idx="14">
                  <c:v>44.639000000000003</c:v>
                </c:pt>
                <c:pt idx="15">
                  <c:v>32.668999999999997</c:v>
                </c:pt>
                <c:pt idx="16">
                  <c:v>24.22</c:v>
                </c:pt>
                <c:pt idx="17">
                  <c:v>9.02</c:v>
                </c:pt>
                <c:pt idx="18">
                  <c:v>6.415</c:v>
                </c:pt>
                <c:pt idx="20">
                  <c:v>1.079</c:v>
                </c:pt>
                <c:pt idx="21">
                  <c:v>8.5689999999999991</c:v>
                </c:pt>
                <c:pt idx="22">
                  <c:v>7.3740000000000006</c:v>
                </c:pt>
                <c:pt idx="23">
                  <c:v>18.911000000000001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B1B-48D2-94AA-782C4FB21C8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B1B-48D2-94AA-782C4FB21C8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B1B-48D2-94AA-782C4FB21C8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B1B-48D2-94AA-782C4FB21C8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B1B-48D2-94AA-782C4FB21C8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B1B-48D2-94AA-782C4FB21C8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20">
                  <c:v>1.4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B1B-48D2-94AA-782C4FB21C83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45.8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B1B-48D2-94AA-782C4FB21C8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7.476</c:v>
                </c:pt>
                <c:pt idx="1">
                  <c:v>3.1E-2</c:v>
                </c:pt>
                <c:pt idx="2">
                  <c:v>0.998</c:v>
                </c:pt>
                <c:pt idx="3">
                  <c:v>1.119</c:v>
                </c:pt>
                <c:pt idx="4">
                  <c:v>1.306</c:v>
                </c:pt>
                <c:pt idx="5">
                  <c:v>1.8460000000000001</c:v>
                </c:pt>
                <c:pt idx="6">
                  <c:v>8.1</c:v>
                </c:pt>
                <c:pt idx="7">
                  <c:v>47.706000000000003</c:v>
                </c:pt>
                <c:pt idx="8">
                  <c:v>29.068999999999996</c:v>
                </c:pt>
                <c:pt idx="9">
                  <c:v>35.858999999999995</c:v>
                </c:pt>
                <c:pt idx="10">
                  <c:v>13.41</c:v>
                </c:pt>
                <c:pt idx="11">
                  <c:v>8.395999999999999</c:v>
                </c:pt>
                <c:pt idx="12">
                  <c:v>0.92500000000000004</c:v>
                </c:pt>
                <c:pt idx="13">
                  <c:v>2.4649999999999999</c:v>
                </c:pt>
                <c:pt idx="14">
                  <c:v>13.66</c:v>
                </c:pt>
                <c:pt idx="15">
                  <c:v>0.49099999999999999</c:v>
                </c:pt>
                <c:pt idx="16">
                  <c:v>23.863</c:v>
                </c:pt>
                <c:pt idx="17">
                  <c:v>19.404000000000003</c:v>
                </c:pt>
                <c:pt idx="20">
                  <c:v>1.093</c:v>
                </c:pt>
                <c:pt idx="21">
                  <c:v>9.4890000000000008</c:v>
                </c:pt>
                <c:pt idx="22">
                  <c:v>4.452</c:v>
                </c:pt>
                <c:pt idx="23">
                  <c:v>1.302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B1B-48D2-94AA-782C4FB21C8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B1B-48D2-94AA-782C4FB21C8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B1B-48D2-94AA-782C4FB21C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118.88</c:v>
                </c:pt>
                <c:pt idx="1">
                  <c:v>104.35</c:v>
                </c:pt>
                <c:pt idx="2">
                  <c:v>102.25</c:v>
                </c:pt>
                <c:pt idx="3">
                  <c:v>99.99</c:v>
                </c:pt>
                <c:pt idx="4">
                  <c:v>100.33</c:v>
                </c:pt>
                <c:pt idx="5">
                  <c:v>107</c:v>
                </c:pt>
                <c:pt idx="6">
                  <c:v>141.35</c:v>
                </c:pt>
                <c:pt idx="7">
                  <c:v>178.69</c:v>
                </c:pt>
                <c:pt idx="8">
                  <c:v>148.63</c:v>
                </c:pt>
                <c:pt idx="9">
                  <c:v>103.38</c:v>
                </c:pt>
                <c:pt idx="10">
                  <c:v>98.54</c:v>
                </c:pt>
                <c:pt idx="11">
                  <c:v>85.5</c:v>
                </c:pt>
                <c:pt idx="12">
                  <c:v>92.45</c:v>
                </c:pt>
                <c:pt idx="13">
                  <c:v>90.22</c:v>
                </c:pt>
                <c:pt idx="14">
                  <c:v>101.9</c:v>
                </c:pt>
                <c:pt idx="15">
                  <c:v>99.54</c:v>
                </c:pt>
                <c:pt idx="16">
                  <c:v>139.49</c:v>
                </c:pt>
                <c:pt idx="17">
                  <c:v>162</c:v>
                </c:pt>
                <c:pt idx="18">
                  <c:v>660.94</c:v>
                </c:pt>
                <c:pt idx="19">
                  <c:v>998</c:v>
                </c:pt>
                <c:pt idx="20">
                  <c:v>528.77</c:v>
                </c:pt>
                <c:pt idx="21">
                  <c:v>173.64</c:v>
                </c:pt>
                <c:pt idx="22">
                  <c:v>131</c:v>
                </c:pt>
                <c:pt idx="23">
                  <c:v>123.58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B1B-48D2-94AA-782C4FB21C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796875" defaultRowHeight="16" customHeight="1" x14ac:dyDescent="0.3"/>
  <cols>
    <col min="1" max="1" width="42.1796875" style="5" customWidth="1"/>
    <col min="2" max="23" width="10.7265625" style="5" customWidth="1"/>
    <col min="24" max="25" width="10.6328125" style="5" customWidth="1"/>
    <col min="26" max="26" width="10.7265625" style="5" hidden="1" customWidth="1"/>
    <col min="27" max="27" width="14.7265625" style="5" customWidth="1"/>
    <col min="28" max="16384" width="9.1796875" style="5"/>
  </cols>
  <sheetData>
    <row r="1" spans="1:27" ht="40" customHeight="1" thickBot="1" x14ac:dyDescent="0.3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5">
      <c r="A2" s="6">
        <v>45539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" customHeight="1" x14ac:dyDescent="0.3">
      <c r="A4" s="16" t="s">
        <v>3</v>
      </c>
      <c r="B4" s="17">
        <v>44.31</v>
      </c>
      <c r="C4" s="18">
        <v>30.341999999999999</v>
      </c>
      <c r="D4" s="18">
        <v>18.901</v>
      </c>
      <c r="E4" s="18">
        <v>28.059000000000001</v>
      </c>
      <c r="F4" s="18">
        <v>27.353999999999999</v>
      </c>
      <c r="G4" s="18">
        <v>37.728000000000002</v>
      </c>
      <c r="H4" s="18">
        <v>67.617999999999995</v>
      </c>
      <c r="I4" s="18">
        <v>73.839999999999989</v>
      </c>
      <c r="J4" s="18">
        <v>51.295999999999999</v>
      </c>
      <c r="K4" s="18">
        <v>49.645000000000003</v>
      </c>
      <c r="L4" s="18">
        <v>16.239999999999998</v>
      </c>
      <c r="M4" s="18">
        <v>17.27</v>
      </c>
      <c r="N4" s="18">
        <v>49.61</v>
      </c>
      <c r="O4" s="18">
        <v>31.259999999999998</v>
      </c>
      <c r="P4" s="18">
        <v>63.107999999999997</v>
      </c>
      <c r="Q4" s="18">
        <v>34.978999999999999</v>
      </c>
      <c r="R4" s="18">
        <v>50.844999999999999</v>
      </c>
      <c r="S4" s="18">
        <v>32.573999999999998</v>
      </c>
      <c r="T4" s="18">
        <v>9.7119999999999997</v>
      </c>
      <c r="U4" s="18">
        <v>45.8</v>
      </c>
      <c r="V4" s="18">
        <v>3.5720000000000001</v>
      </c>
      <c r="W4" s="18">
        <v>20</v>
      </c>
      <c r="X4" s="18">
        <v>17.053000000000001</v>
      </c>
      <c r="Y4" s="18">
        <v>21.576000000000001</v>
      </c>
      <c r="Z4" s="19"/>
      <c r="AA4" s="20">
        <f>SUM(B4:Z4)</f>
        <v>842.69199999999989</v>
      </c>
    </row>
    <row r="5" spans="1:27" ht="25" customHeight="1" thickBot="1" x14ac:dyDescent="0.3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" customHeight="1" x14ac:dyDescent="0.3">
      <c r="A7" s="26" t="s">
        <v>3</v>
      </c>
      <c r="B7" s="27">
        <v>118.88</v>
      </c>
      <c r="C7" s="28">
        <v>104.35</v>
      </c>
      <c r="D7" s="28">
        <v>102.25</v>
      </c>
      <c r="E7" s="28">
        <v>99.99</v>
      </c>
      <c r="F7" s="28">
        <v>100.33</v>
      </c>
      <c r="G7" s="28">
        <v>107</v>
      </c>
      <c r="H7" s="28">
        <v>141.35</v>
      </c>
      <c r="I7" s="28">
        <v>178.69</v>
      </c>
      <c r="J7" s="28">
        <v>148.63</v>
      </c>
      <c r="K7" s="28">
        <v>103.38</v>
      </c>
      <c r="L7" s="28">
        <v>98.54</v>
      </c>
      <c r="M7" s="28">
        <v>85.5</v>
      </c>
      <c r="N7" s="28">
        <v>92.45</v>
      </c>
      <c r="O7" s="28">
        <v>90.22</v>
      </c>
      <c r="P7" s="28">
        <v>101.9</v>
      </c>
      <c r="Q7" s="28">
        <v>99.54</v>
      </c>
      <c r="R7" s="28">
        <v>139.49</v>
      </c>
      <c r="S7" s="28">
        <v>162</v>
      </c>
      <c r="T7" s="28">
        <v>660.94</v>
      </c>
      <c r="U7" s="28">
        <v>998</v>
      </c>
      <c r="V7" s="28">
        <v>528.77</v>
      </c>
      <c r="W7" s="28">
        <v>173.64</v>
      </c>
      <c r="X7" s="28">
        <v>131</v>
      </c>
      <c r="Y7" s="28">
        <v>123.58</v>
      </c>
      <c r="Z7" s="29"/>
      <c r="AA7" s="30">
        <f>IF(SUM(B7:Z7)&lt;&gt;0,AVERAGEIF(B7:Z7,"&lt;&gt;"""),"")</f>
        <v>195.4341666666667</v>
      </c>
    </row>
    <row r="8" spans="1:27" ht="25" customHeight="1" thickBot="1" x14ac:dyDescent="0.3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" customHeight="1" x14ac:dyDescent="0.3">
      <c r="A10" s="40" t="s">
        <v>6</v>
      </c>
      <c r="B10" s="41"/>
      <c r="C10" s="42"/>
      <c r="D10" s="42"/>
      <c r="E10" s="42"/>
      <c r="F10" s="42"/>
      <c r="G10" s="42"/>
      <c r="H10" s="42">
        <v>64.543999999999997</v>
      </c>
      <c r="I10" s="42"/>
      <c r="J10" s="42">
        <v>38.183</v>
      </c>
      <c r="K10" s="42"/>
      <c r="L10" s="42"/>
      <c r="M10" s="42"/>
      <c r="N10" s="42"/>
      <c r="O10" s="42"/>
      <c r="P10" s="42"/>
      <c r="Q10" s="42"/>
      <c r="R10" s="42">
        <v>47.222000000000001</v>
      </c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149.94900000000001</v>
      </c>
    </row>
    <row r="11" spans="1:27" ht="25" customHeight="1" x14ac:dyDescent="0.3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" customHeight="1" x14ac:dyDescent="0.3">
      <c r="A12" s="50" t="s">
        <v>8</v>
      </c>
      <c r="B12" s="51">
        <v>29.396000000000001</v>
      </c>
      <c r="C12" s="52">
        <v>11.194000000000001</v>
      </c>
      <c r="D12" s="52"/>
      <c r="E12" s="52">
        <v>17.28</v>
      </c>
      <c r="F12" s="52">
        <v>16.873999999999999</v>
      </c>
      <c r="G12" s="52">
        <v>37.728000000000002</v>
      </c>
      <c r="H12" s="52"/>
      <c r="I12" s="52">
        <v>2</v>
      </c>
      <c r="J12" s="52">
        <v>12.608000000000001</v>
      </c>
      <c r="K12" s="52">
        <v>38.371000000000002</v>
      </c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165.45100000000002</v>
      </c>
    </row>
    <row r="13" spans="1:27" ht="25" customHeight="1" x14ac:dyDescent="0.3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" customHeight="1" x14ac:dyDescent="0.3">
      <c r="A14" s="55" t="s">
        <v>10</v>
      </c>
      <c r="B14" s="56">
        <v>9.7590000000000003</v>
      </c>
      <c r="C14" s="57">
        <v>13.629999999999999</v>
      </c>
      <c r="D14" s="57">
        <v>16.36</v>
      </c>
      <c r="E14" s="57">
        <v>10.779</v>
      </c>
      <c r="F14" s="57">
        <v>10.205</v>
      </c>
      <c r="G14" s="57"/>
      <c r="H14" s="57">
        <v>3.0739999999999998</v>
      </c>
      <c r="I14" s="57">
        <v>13.687000000000001</v>
      </c>
      <c r="J14" s="57">
        <v>0.505</v>
      </c>
      <c r="K14" s="57">
        <v>4.7040000000000006</v>
      </c>
      <c r="L14" s="57">
        <v>9.69</v>
      </c>
      <c r="M14" s="57">
        <v>11.071</v>
      </c>
      <c r="N14" s="57">
        <v>43.735999999999997</v>
      </c>
      <c r="O14" s="57">
        <v>24.952999999999999</v>
      </c>
      <c r="P14" s="57">
        <v>55.80899999999999</v>
      </c>
      <c r="Q14" s="57">
        <v>27.720000000000002</v>
      </c>
      <c r="R14" s="57">
        <v>3.6230000000000002</v>
      </c>
      <c r="S14" s="57">
        <v>7.3999999999999996E-2</v>
      </c>
      <c r="T14" s="57">
        <v>2.9180000000000001</v>
      </c>
      <c r="U14" s="57">
        <v>34.057000000000002</v>
      </c>
      <c r="V14" s="57">
        <v>3.5720000000000001</v>
      </c>
      <c r="W14" s="57"/>
      <c r="X14" s="57"/>
      <c r="Y14" s="57">
        <v>1.984</v>
      </c>
      <c r="Z14" s="58"/>
      <c r="AA14" s="59">
        <f t="shared" si="0"/>
        <v>301.90999999999997</v>
      </c>
    </row>
    <row r="15" spans="1:27" ht="25" customHeight="1" x14ac:dyDescent="0.3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5">
      <c r="A16" s="60" t="s">
        <v>12</v>
      </c>
      <c r="B16" s="61">
        <f t="shared" ref="B16:Z16" si="1">IF(LEN(B$2)&gt;0,SUM(B10:B15),"")</f>
        <v>39.155000000000001</v>
      </c>
      <c r="C16" s="62">
        <f t="shared" si="1"/>
        <v>24.823999999999998</v>
      </c>
      <c r="D16" s="62">
        <f t="shared" si="1"/>
        <v>16.36</v>
      </c>
      <c r="E16" s="62">
        <f t="shared" si="1"/>
        <v>28.059000000000001</v>
      </c>
      <c r="F16" s="62">
        <f t="shared" si="1"/>
        <v>27.079000000000001</v>
      </c>
      <c r="G16" s="62">
        <f t="shared" si="1"/>
        <v>37.728000000000002</v>
      </c>
      <c r="H16" s="62">
        <f t="shared" si="1"/>
        <v>67.617999999999995</v>
      </c>
      <c r="I16" s="62">
        <f t="shared" si="1"/>
        <v>15.687000000000001</v>
      </c>
      <c r="J16" s="62">
        <f t="shared" si="1"/>
        <v>51.295999999999999</v>
      </c>
      <c r="K16" s="62">
        <f t="shared" si="1"/>
        <v>43.075000000000003</v>
      </c>
      <c r="L16" s="62">
        <f t="shared" si="1"/>
        <v>9.69</v>
      </c>
      <c r="M16" s="62">
        <f t="shared" si="1"/>
        <v>11.071</v>
      </c>
      <c r="N16" s="62">
        <f t="shared" si="1"/>
        <v>43.735999999999997</v>
      </c>
      <c r="O16" s="62">
        <f t="shared" si="1"/>
        <v>24.952999999999999</v>
      </c>
      <c r="P16" s="62">
        <f t="shared" si="1"/>
        <v>55.80899999999999</v>
      </c>
      <c r="Q16" s="62">
        <f t="shared" si="1"/>
        <v>27.720000000000002</v>
      </c>
      <c r="R16" s="62">
        <f t="shared" si="1"/>
        <v>50.844999999999999</v>
      </c>
      <c r="S16" s="62">
        <f t="shared" si="1"/>
        <v>7.3999999999999996E-2</v>
      </c>
      <c r="T16" s="62">
        <f t="shared" si="1"/>
        <v>2.9180000000000001</v>
      </c>
      <c r="U16" s="62">
        <f t="shared" si="1"/>
        <v>34.057000000000002</v>
      </c>
      <c r="V16" s="62">
        <f t="shared" si="1"/>
        <v>3.5720000000000001</v>
      </c>
      <c r="W16" s="62">
        <f t="shared" si="1"/>
        <v>0</v>
      </c>
      <c r="X16" s="62">
        <f t="shared" si="1"/>
        <v>0</v>
      </c>
      <c r="Y16" s="62">
        <f t="shared" si="1"/>
        <v>1.984</v>
      </c>
      <c r="Z16" s="63" t="str">
        <f t="shared" si="1"/>
        <v/>
      </c>
      <c r="AA16" s="64">
        <f>SUM(AA10:AA15)</f>
        <v>617.30999999999995</v>
      </c>
    </row>
    <row r="17" spans="1:27" ht="18" customHeight="1" thickBot="1" x14ac:dyDescent="0.3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" customHeight="1" x14ac:dyDescent="0.3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5" customHeight="1" x14ac:dyDescent="0.3">
      <c r="A20" s="75" t="s">
        <v>15</v>
      </c>
      <c r="B20" s="76">
        <v>5.1550000000000002</v>
      </c>
      <c r="C20" s="77">
        <v>5.5179999999999998</v>
      </c>
      <c r="D20" s="77">
        <v>2.5409999999999999</v>
      </c>
      <c r="E20" s="77"/>
      <c r="F20" s="77">
        <v>0.27500000000000002</v>
      </c>
      <c r="G20" s="77"/>
      <c r="H20" s="77"/>
      <c r="I20" s="77">
        <v>5.3529999999999998</v>
      </c>
      <c r="J20" s="77"/>
      <c r="K20" s="77"/>
      <c r="L20" s="77"/>
      <c r="M20" s="77">
        <v>5.3360000000000003</v>
      </c>
      <c r="N20" s="77">
        <v>5.8739999999999997</v>
      </c>
      <c r="O20" s="77">
        <v>5.7140000000000004</v>
      </c>
      <c r="P20" s="77">
        <v>5.9260000000000002</v>
      </c>
      <c r="Q20" s="77">
        <v>5.8949999999999996</v>
      </c>
      <c r="R20" s="77"/>
      <c r="S20" s="77"/>
      <c r="T20" s="77">
        <v>6.7939999999999996</v>
      </c>
      <c r="U20" s="77">
        <v>6.6420000000000003</v>
      </c>
      <c r="V20" s="77"/>
      <c r="W20" s="77"/>
      <c r="X20" s="77"/>
      <c r="Y20" s="77"/>
      <c r="Z20" s="78"/>
      <c r="AA20" s="79">
        <f t="shared" si="2"/>
        <v>61.023000000000003</v>
      </c>
    </row>
    <row r="21" spans="1:27" ht="25" customHeight="1" x14ac:dyDescent="0.3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>
        <v>6.57</v>
      </c>
      <c r="L21" s="81">
        <v>6.55</v>
      </c>
      <c r="M21" s="81">
        <v>0.86299999999999999</v>
      </c>
      <c r="N21" s="81"/>
      <c r="O21" s="81">
        <v>0.59299999999999997</v>
      </c>
      <c r="P21" s="81">
        <v>1.373</v>
      </c>
      <c r="Q21" s="81">
        <v>1.3640000000000001</v>
      </c>
      <c r="R21" s="81"/>
      <c r="S21" s="81"/>
      <c r="T21" s="81"/>
      <c r="U21" s="81">
        <v>5.101</v>
      </c>
      <c r="V21" s="81"/>
      <c r="W21" s="81"/>
      <c r="X21" s="81">
        <v>1.7529999999999999</v>
      </c>
      <c r="Y21" s="81">
        <v>1.492</v>
      </c>
      <c r="Z21" s="78"/>
      <c r="AA21" s="79">
        <f t="shared" si="2"/>
        <v>25.658999999999999</v>
      </c>
    </row>
    <row r="22" spans="1:27" ht="25" customHeight="1" x14ac:dyDescent="0.3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" customHeight="1" x14ac:dyDescent="0.3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" customHeight="1" x14ac:dyDescent="0.3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5" customHeight="1" x14ac:dyDescent="0.3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35">
      <c r="A26" s="86" t="s">
        <v>21</v>
      </c>
      <c r="B26" s="87">
        <f t="shared" ref="B26:Z26" si="3">IF(LEN(B$2)&gt;0,SUM(B19:B25),"")</f>
        <v>5.1550000000000002</v>
      </c>
      <c r="C26" s="88">
        <f t="shared" si="3"/>
        <v>5.5179999999999998</v>
      </c>
      <c r="D26" s="88">
        <f t="shared" si="3"/>
        <v>2.5409999999999999</v>
      </c>
      <c r="E26" s="88">
        <f t="shared" si="3"/>
        <v>0</v>
      </c>
      <c r="F26" s="88">
        <f t="shared" si="3"/>
        <v>0.27500000000000002</v>
      </c>
      <c r="G26" s="88">
        <f t="shared" si="3"/>
        <v>0</v>
      </c>
      <c r="H26" s="88">
        <f t="shared" si="3"/>
        <v>0</v>
      </c>
      <c r="I26" s="88">
        <f t="shared" si="3"/>
        <v>5.3529999999999998</v>
      </c>
      <c r="J26" s="88">
        <f t="shared" si="3"/>
        <v>0</v>
      </c>
      <c r="K26" s="88">
        <f t="shared" si="3"/>
        <v>6.57</v>
      </c>
      <c r="L26" s="88">
        <f t="shared" si="3"/>
        <v>6.55</v>
      </c>
      <c r="M26" s="88">
        <f t="shared" si="3"/>
        <v>6.1989999999999998</v>
      </c>
      <c r="N26" s="88">
        <f t="shared" si="3"/>
        <v>5.8739999999999997</v>
      </c>
      <c r="O26" s="88">
        <f t="shared" si="3"/>
        <v>6.3070000000000004</v>
      </c>
      <c r="P26" s="88">
        <f t="shared" si="3"/>
        <v>7.2990000000000004</v>
      </c>
      <c r="Q26" s="88">
        <f t="shared" si="3"/>
        <v>7.2589999999999995</v>
      </c>
      <c r="R26" s="88">
        <f t="shared" si="3"/>
        <v>0</v>
      </c>
      <c r="S26" s="88">
        <f t="shared" si="3"/>
        <v>0</v>
      </c>
      <c r="T26" s="88">
        <f t="shared" si="3"/>
        <v>6.7939999999999996</v>
      </c>
      <c r="U26" s="88">
        <f t="shared" si="3"/>
        <v>11.743</v>
      </c>
      <c r="V26" s="88">
        <f t="shared" si="3"/>
        <v>0</v>
      </c>
      <c r="W26" s="88">
        <f t="shared" si="3"/>
        <v>0</v>
      </c>
      <c r="X26" s="88">
        <f t="shared" si="3"/>
        <v>1.7529999999999999</v>
      </c>
      <c r="Y26" s="88">
        <f t="shared" si="3"/>
        <v>1.492</v>
      </c>
      <c r="Z26" s="89" t="str">
        <f t="shared" si="3"/>
        <v/>
      </c>
      <c r="AA26" s="90">
        <f>SUM(AA19:AA25)</f>
        <v>86.682000000000002</v>
      </c>
    </row>
    <row r="27" spans="1:27" ht="18" customHeight="1" thickBot="1" x14ac:dyDescent="0.3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3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5" customHeight="1" x14ac:dyDescent="0.3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5" customHeight="1" x14ac:dyDescent="0.3">
      <c r="A30" s="75" t="s">
        <v>24</v>
      </c>
      <c r="B30" s="76">
        <v>44.31</v>
      </c>
      <c r="C30" s="77">
        <v>30.341999999999999</v>
      </c>
      <c r="D30" s="77">
        <v>18.901</v>
      </c>
      <c r="E30" s="77">
        <v>28.059000000000001</v>
      </c>
      <c r="F30" s="77">
        <v>27.353999999999999</v>
      </c>
      <c r="G30" s="77">
        <v>37.728000000000002</v>
      </c>
      <c r="H30" s="77">
        <v>67.617999999999995</v>
      </c>
      <c r="I30" s="77">
        <v>21.04</v>
      </c>
      <c r="J30" s="77">
        <v>51.295999999999999</v>
      </c>
      <c r="K30" s="77">
        <v>49.645000000000003</v>
      </c>
      <c r="L30" s="77">
        <v>16.239999999999998</v>
      </c>
      <c r="M30" s="77">
        <v>17.27</v>
      </c>
      <c r="N30" s="77">
        <v>49.61</v>
      </c>
      <c r="O30" s="77">
        <v>31.26</v>
      </c>
      <c r="P30" s="77">
        <v>63.107999999999997</v>
      </c>
      <c r="Q30" s="77">
        <v>34.978999999999999</v>
      </c>
      <c r="R30" s="77">
        <v>50.844999999999999</v>
      </c>
      <c r="S30" s="77">
        <v>7.3999999999999996E-2</v>
      </c>
      <c r="T30" s="77">
        <v>9.7119999999999997</v>
      </c>
      <c r="U30" s="77">
        <v>45.8</v>
      </c>
      <c r="V30" s="77">
        <v>3.5720000000000001</v>
      </c>
      <c r="W30" s="77"/>
      <c r="X30" s="77">
        <v>1.7529999999999999</v>
      </c>
      <c r="Y30" s="77">
        <v>3.476</v>
      </c>
      <c r="Z30" s="78"/>
      <c r="AA30" s="79">
        <f>SUM(B30:Z30)</f>
        <v>703.99199999999996</v>
      </c>
    </row>
    <row r="31" spans="1:27" ht="25" customHeight="1" x14ac:dyDescent="0.3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35">
      <c r="A32" s="60" t="s">
        <v>26</v>
      </c>
      <c r="B32" s="61">
        <f>IF(LEN(B$2)&gt;0,SUM(B29:B31),"")</f>
        <v>44.31</v>
      </c>
      <c r="C32" s="62">
        <f t="shared" ref="C32:Z32" si="4">IF(LEN(C$2)&gt;0,SUM(C29:C31),"")</f>
        <v>30.341999999999999</v>
      </c>
      <c r="D32" s="62">
        <f t="shared" si="4"/>
        <v>18.901</v>
      </c>
      <c r="E32" s="62">
        <f t="shared" si="4"/>
        <v>28.059000000000001</v>
      </c>
      <c r="F32" s="62">
        <f t="shared" si="4"/>
        <v>27.353999999999999</v>
      </c>
      <c r="G32" s="62">
        <f t="shared" si="4"/>
        <v>37.728000000000002</v>
      </c>
      <c r="H32" s="62">
        <f t="shared" si="4"/>
        <v>67.617999999999995</v>
      </c>
      <c r="I32" s="62">
        <f t="shared" si="4"/>
        <v>21.04</v>
      </c>
      <c r="J32" s="62">
        <f t="shared" si="4"/>
        <v>51.295999999999999</v>
      </c>
      <c r="K32" s="62">
        <f t="shared" si="4"/>
        <v>49.645000000000003</v>
      </c>
      <c r="L32" s="62">
        <f t="shared" si="4"/>
        <v>16.239999999999998</v>
      </c>
      <c r="M32" s="62">
        <f t="shared" si="4"/>
        <v>17.27</v>
      </c>
      <c r="N32" s="62">
        <f t="shared" si="4"/>
        <v>49.61</v>
      </c>
      <c r="O32" s="62">
        <f t="shared" si="4"/>
        <v>31.26</v>
      </c>
      <c r="P32" s="62">
        <f t="shared" si="4"/>
        <v>63.107999999999997</v>
      </c>
      <c r="Q32" s="62">
        <f t="shared" si="4"/>
        <v>34.978999999999999</v>
      </c>
      <c r="R32" s="62">
        <f t="shared" si="4"/>
        <v>50.844999999999999</v>
      </c>
      <c r="S32" s="62">
        <f t="shared" si="4"/>
        <v>7.3999999999999996E-2</v>
      </c>
      <c r="T32" s="62">
        <f t="shared" si="4"/>
        <v>9.7119999999999997</v>
      </c>
      <c r="U32" s="62">
        <f t="shared" si="4"/>
        <v>45.8</v>
      </c>
      <c r="V32" s="62">
        <f t="shared" si="4"/>
        <v>3.5720000000000001</v>
      </c>
      <c r="W32" s="62">
        <f t="shared" si="4"/>
        <v>0</v>
      </c>
      <c r="X32" s="62">
        <f t="shared" si="4"/>
        <v>1.7529999999999999</v>
      </c>
      <c r="Y32" s="62">
        <f t="shared" si="4"/>
        <v>3.476</v>
      </c>
      <c r="Z32" s="63" t="str">
        <f t="shared" si="4"/>
        <v/>
      </c>
      <c r="AA32" s="64">
        <f>SUM(AA29:AA31)</f>
        <v>703.99199999999996</v>
      </c>
    </row>
    <row r="33" spans="1:27" ht="18" customHeight="1" thickBot="1" x14ac:dyDescent="0.3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3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5" customHeight="1" x14ac:dyDescent="0.3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5" customHeight="1" x14ac:dyDescent="0.3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" customHeight="1" x14ac:dyDescent="0.3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" customHeight="1" x14ac:dyDescent="0.3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5" customHeight="1" x14ac:dyDescent="0.3">
      <c r="A39" s="97" t="s">
        <v>32</v>
      </c>
      <c r="B39" s="98"/>
      <c r="C39" s="99"/>
      <c r="D39" s="99"/>
      <c r="E39" s="99"/>
      <c r="F39" s="99"/>
      <c r="G39" s="99"/>
      <c r="H39" s="99"/>
      <c r="I39" s="99">
        <v>52.8</v>
      </c>
      <c r="J39" s="99"/>
      <c r="K39" s="99"/>
      <c r="L39" s="99"/>
      <c r="M39" s="99"/>
      <c r="N39" s="99"/>
      <c r="O39" s="99"/>
      <c r="P39" s="99"/>
      <c r="Q39" s="99"/>
      <c r="R39" s="99"/>
      <c r="S39" s="99">
        <v>32.5</v>
      </c>
      <c r="T39" s="99"/>
      <c r="U39" s="99"/>
      <c r="V39" s="99"/>
      <c r="W39" s="99">
        <v>20</v>
      </c>
      <c r="X39" s="99">
        <v>15.3</v>
      </c>
      <c r="Y39" s="99">
        <v>18.100000000000001</v>
      </c>
      <c r="Z39" s="100"/>
      <c r="AA39" s="79">
        <f t="shared" si="5"/>
        <v>138.69999999999999</v>
      </c>
    </row>
    <row r="40" spans="1:27" ht="30" customHeight="1" thickBot="1" x14ac:dyDescent="0.3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52.8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32.5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20</v>
      </c>
      <c r="X40" s="88">
        <f t="shared" si="6"/>
        <v>15.3</v>
      </c>
      <c r="Y40" s="88">
        <f t="shared" si="6"/>
        <v>18.100000000000001</v>
      </c>
      <c r="Z40" s="89" t="str">
        <f t="shared" si="6"/>
        <v/>
      </c>
      <c r="AA40" s="90">
        <f t="shared" si="5"/>
        <v>138.69999999999999</v>
      </c>
    </row>
    <row r="41" spans="1:27" ht="18" customHeight="1" thickBot="1" x14ac:dyDescent="0.3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3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5" customHeight="1" x14ac:dyDescent="0.3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5" customHeight="1" x14ac:dyDescent="0.3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" customHeight="1" x14ac:dyDescent="0.3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" customHeight="1" x14ac:dyDescent="0.3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" customHeight="1" x14ac:dyDescent="0.3">
      <c r="A47" s="97" t="s">
        <v>32</v>
      </c>
      <c r="B47" s="98"/>
      <c r="C47" s="99"/>
      <c r="D47" s="99"/>
      <c r="E47" s="99"/>
      <c r="F47" s="99"/>
      <c r="G47" s="99"/>
      <c r="H47" s="99"/>
      <c r="I47" s="99">
        <v>52.8</v>
      </c>
      <c r="J47" s="99"/>
      <c r="K47" s="99"/>
      <c r="L47" s="99"/>
      <c r="M47" s="99"/>
      <c r="N47" s="99"/>
      <c r="O47" s="99"/>
      <c r="P47" s="99"/>
      <c r="Q47" s="99"/>
      <c r="R47" s="99"/>
      <c r="S47" s="99">
        <v>32.5</v>
      </c>
      <c r="T47" s="99"/>
      <c r="U47" s="99"/>
      <c r="V47" s="99"/>
      <c r="W47" s="99">
        <v>20</v>
      </c>
      <c r="X47" s="99">
        <v>15.3</v>
      </c>
      <c r="Y47" s="99">
        <v>18.100000000000001</v>
      </c>
      <c r="Z47" s="100"/>
      <c r="AA47" s="79">
        <f t="shared" si="7"/>
        <v>138.69999999999999</v>
      </c>
    </row>
    <row r="48" spans="1:27" ht="25" customHeight="1" x14ac:dyDescent="0.3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3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52.8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32.5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20</v>
      </c>
      <c r="X49" s="88">
        <f t="shared" si="8"/>
        <v>15.3</v>
      </c>
      <c r="Y49" s="88">
        <f t="shared" si="8"/>
        <v>18.100000000000001</v>
      </c>
      <c r="Z49" s="89" t="str">
        <f t="shared" si="8"/>
        <v/>
      </c>
      <c r="AA49" s="90">
        <f t="shared" si="7"/>
        <v>138.69999999999999</v>
      </c>
    </row>
    <row r="50" spans="1:27" ht="16" customHeight="1" thickBot="1" x14ac:dyDescent="0.35"/>
    <row r="51" spans="1:27" ht="30" customHeight="1" thickBot="1" x14ac:dyDescent="0.3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5" customHeight="1" thickBot="1" x14ac:dyDescent="0.35">
      <c r="A52" s="86" t="s">
        <v>26</v>
      </c>
      <c r="B52" s="87">
        <f t="shared" ref="B52:Z52" si="10">IF(LEN(B$2)&gt;0,B16+B26+B40,"")</f>
        <v>44.31</v>
      </c>
      <c r="C52" s="88">
        <f t="shared" si="10"/>
        <v>30.341999999999999</v>
      </c>
      <c r="D52" s="88">
        <f t="shared" si="10"/>
        <v>18.901</v>
      </c>
      <c r="E52" s="88">
        <f t="shared" si="10"/>
        <v>28.059000000000001</v>
      </c>
      <c r="F52" s="88">
        <f t="shared" si="10"/>
        <v>27.353999999999999</v>
      </c>
      <c r="G52" s="88">
        <f t="shared" si="10"/>
        <v>37.728000000000002</v>
      </c>
      <c r="H52" s="88">
        <f t="shared" si="10"/>
        <v>67.617999999999995</v>
      </c>
      <c r="I52" s="88">
        <f t="shared" si="10"/>
        <v>73.84</v>
      </c>
      <c r="J52" s="88">
        <f t="shared" si="10"/>
        <v>51.295999999999999</v>
      </c>
      <c r="K52" s="88">
        <f t="shared" si="10"/>
        <v>49.645000000000003</v>
      </c>
      <c r="L52" s="88">
        <f t="shared" si="10"/>
        <v>16.239999999999998</v>
      </c>
      <c r="M52" s="88">
        <f t="shared" si="10"/>
        <v>17.27</v>
      </c>
      <c r="N52" s="88">
        <f t="shared" si="10"/>
        <v>49.61</v>
      </c>
      <c r="O52" s="88">
        <f t="shared" si="10"/>
        <v>31.259999999999998</v>
      </c>
      <c r="P52" s="88">
        <f t="shared" si="10"/>
        <v>63.10799999999999</v>
      </c>
      <c r="Q52" s="88">
        <f t="shared" si="10"/>
        <v>34.978999999999999</v>
      </c>
      <c r="R52" s="88">
        <f t="shared" si="10"/>
        <v>50.844999999999999</v>
      </c>
      <c r="S52" s="88">
        <f t="shared" si="10"/>
        <v>32.573999999999998</v>
      </c>
      <c r="T52" s="88">
        <f t="shared" si="10"/>
        <v>9.7119999999999997</v>
      </c>
      <c r="U52" s="88">
        <f t="shared" si="10"/>
        <v>45.800000000000004</v>
      </c>
      <c r="V52" s="88">
        <f t="shared" si="10"/>
        <v>3.5720000000000001</v>
      </c>
      <c r="W52" s="88">
        <f t="shared" si="10"/>
        <v>20</v>
      </c>
      <c r="X52" s="88">
        <f t="shared" si="10"/>
        <v>17.053000000000001</v>
      </c>
      <c r="Y52" s="88">
        <f t="shared" si="10"/>
        <v>21.576000000000001</v>
      </c>
      <c r="Z52" s="89" t="str">
        <f t="shared" si="10"/>
        <v/>
      </c>
      <c r="AA52" s="104">
        <f>SUM(B52:Z52)</f>
        <v>842.69199999999989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796875" defaultRowHeight="14" x14ac:dyDescent="0.3"/>
  <cols>
    <col min="1" max="1" width="42.1796875" style="5" customWidth="1"/>
    <col min="2" max="23" width="10.7265625" style="5" customWidth="1"/>
    <col min="24" max="25" width="10.6328125" style="5" customWidth="1"/>
    <col min="26" max="26" width="10.7265625" style="5" hidden="1" customWidth="1"/>
    <col min="27" max="27" width="14.7265625" style="5" customWidth="1"/>
    <col min="28" max="16384" width="9.1796875" style="5"/>
  </cols>
  <sheetData>
    <row r="1" spans="1:27" ht="40" customHeight="1" thickBot="1" x14ac:dyDescent="0.3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5">
      <c r="A2" s="6">
        <v>45539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" customHeight="1" x14ac:dyDescent="0.3">
      <c r="A4" s="16" t="s">
        <v>3</v>
      </c>
      <c r="B4" s="17">
        <v>44.309999999999995</v>
      </c>
      <c r="C4" s="18">
        <v>30.341999999999999</v>
      </c>
      <c r="D4" s="18">
        <v>18.901</v>
      </c>
      <c r="E4" s="18">
        <v>28.059000000000001</v>
      </c>
      <c r="F4" s="18">
        <v>27.353999999999999</v>
      </c>
      <c r="G4" s="18">
        <v>37.727999999999994</v>
      </c>
      <c r="H4" s="18">
        <v>67.617999999999995</v>
      </c>
      <c r="I4" s="18">
        <v>73.878999999999991</v>
      </c>
      <c r="J4" s="18">
        <v>51.295999999999999</v>
      </c>
      <c r="K4" s="18">
        <v>49.645000000000003</v>
      </c>
      <c r="L4" s="18">
        <v>16.239999999999998</v>
      </c>
      <c r="M4" s="18">
        <v>17.27</v>
      </c>
      <c r="N4" s="18">
        <v>49.61</v>
      </c>
      <c r="O4" s="18">
        <v>31.259999999999998</v>
      </c>
      <c r="P4" s="18">
        <v>63.108000000000004</v>
      </c>
      <c r="Q4" s="18">
        <v>34.978999999999999</v>
      </c>
      <c r="R4" s="18">
        <v>50.844999999999999</v>
      </c>
      <c r="S4" s="18">
        <v>32.596999999999994</v>
      </c>
      <c r="T4" s="18">
        <v>9.7119999999999997</v>
      </c>
      <c r="U4" s="18">
        <v>45.8</v>
      </c>
      <c r="V4" s="18">
        <v>3.5719999999999996</v>
      </c>
      <c r="W4" s="18">
        <v>19.957999999999998</v>
      </c>
      <c r="X4" s="18">
        <v>17.004000000000001</v>
      </c>
      <c r="Y4" s="18">
        <v>21.611999999999998</v>
      </c>
      <c r="Z4" s="19"/>
      <c r="AA4" s="20">
        <f>SUM(B4:Z4)</f>
        <v>842.69899999999984</v>
      </c>
    </row>
    <row r="5" spans="1:27" ht="25" customHeight="1" thickBot="1" x14ac:dyDescent="0.3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" customHeight="1" x14ac:dyDescent="0.3">
      <c r="A7" s="26" t="s">
        <v>3</v>
      </c>
      <c r="B7" s="27">
        <v>118.88</v>
      </c>
      <c r="C7" s="28">
        <v>104.35</v>
      </c>
      <c r="D7" s="28">
        <v>102.25</v>
      </c>
      <c r="E7" s="28">
        <v>99.99</v>
      </c>
      <c r="F7" s="28">
        <v>100.33</v>
      </c>
      <c r="G7" s="28">
        <v>107</v>
      </c>
      <c r="H7" s="28">
        <v>141.35</v>
      </c>
      <c r="I7" s="28">
        <v>178.69</v>
      </c>
      <c r="J7" s="28">
        <v>148.63</v>
      </c>
      <c r="K7" s="28">
        <v>103.38</v>
      </c>
      <c r="L7" s="28">
        <v>98.54</v>
      </c>
      <c r="M7" s="28">
        <v>85.5</v>
      </c>
      <c r="N7" s="28">
        <v>92.45</v>
      </c>
      <c r="O7" s="28">
        <v>90.22</v>
      </c>
      <c r="P7" s="28">
        <v>101.9</v>
      </c>
      <c r="Q7" s="28">
        <v>99.54</v>
      </c>
      <c r="R7" s="28">
        <v>139.49</v>
      </c>
      <c r="S7" s="28">
        <v>162</v>
      </c>
      <c r="T7" s="28">
        <v>660.94</v>
      </c>
      <c r="U7" s="28">
        <v>998</v>
      </c>
      <c r="V7" s="28">
        <v>528.77</v>
      </c>
      <c r="W7" s="28">
        <v>173.64</v>
      </c>
      <c r="X7" s="28">
        <v>131</v>
      </c>
      <c r="Y7" s="28">
        <v>123.58</v>
      </c>
      <c r="Z7" s="29"/>
      <c r="AA7" s="30">
        <f>IF(SUM(B7:Z7)&lt;&gt;0,AVERAGEIF(B7:Z7,"&lt;&gt;"""),"")</f>
        <v>195.4341666666667</v>
      </c>
    </row>
    <row r="8" spans="1:27" ht="25" customHeight="1" thickBot="1" x14ac:dyDescent="0.3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" customHeight="1" x14ac:dyDescent="0.3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" customHeight="1" x14ac:dyDescent="0.3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" customHeight="1" x14ac:dyDescent="0.3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1.4</v>
      </c>
      <c r="W12" s="52"/>
      <c r="X12" s="52"/>
      <c r="Y12" s="52"/>
      <c r="Z12" s="53"/>
      <c r="AA12" s="54">
        <f t="shared" si="0"/>
        <v>1.4</v>
      </c>
    </row>
    <row r="13" spans="1:27" ht="25" customHeight="1" x14ac:dyDescent="0.3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" customHeight="1" x14ac:dyDescent="0.3">
      <c r="A14" s="55" t="s">
        <v>10</v>
      </c>
      <c r="B14" s="56">
        <v>7.476</v>
      </c>
      <c r="C14" s="57">
        <v>3.1E-2</v>
      </c>
      <c r="D14" s="57">
        <v>0.998</v>
      </c>
      <c r="E14" s="57">
        <v>1.119</v>
      </c>
      <c r="F14" s="57">
        <v>1.306</v>
      </c>
      <c r="G14" s="57">
        <v>1.8460000000000001</v>
      </c>
      <c r="H14" s="57">
        <v>8.1</v>
      </c>
      <c r="I14" s="57">
        <v>47.706000000000003</v>
      </c>
      <c r="J14" s="57">
        <v>29.068999999999996</v>
      </c>
      <c r="K14" s="57">
        <v>35.858999999999995</v>
      </c>
      <c r="L14" s="57">
        <v>13.41</v>
      </c>
      <c r="M14" s="57">
        <v>8.395999999999999</v>
      </c>
      <c r="N14" s="57">
        <v>0.92500000000000004</v>
      </c>
      <c r="O14" s="57">
        <v>2.4649999999999999</v>
      </c>
      <c r="P14" s="57">
        <v>13.66</v>
      </c>
      <c r="Q14" s="57">
        <v>0.49099999999999999</v>
      </c>
      <c r="R14" s="57">
        <v>23.863</v>
      </c>
      <c r="S14" s="57">
        <v>19.404000000000003</v>
      </c>
      <c r="T14" s="57"/>
      <c r="U14" s="57"/>
      <c r="V14" s="57">
        <v>1.093</v>
      </c>
      <c r="W14" s="57">
        <v>9.4890000000000008</v>
      </c>
      <c r="X14" s="57">
        <v>4.452</v>
      </c>
      <c r="Y14" s="57">
        <v>1.302</v>
      </c>
      <c r="Z14" s="58"/>
      <c r="AA14" s="59">
        <f t="shared" si="0"/>
        <v>232.45999999999998</v>
      </c>
    </row>
    <row r="15" spans="1:27" ht="25" customHeight="1" x14ac:dyDescent="0.3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5">
      <c r="A16" s="60" t="s">
        <v>12</v>
      </c>
      <c r="B16" s="61">
        <f>IF(LEN(B$2)&gt;0,SUM(B10:B15),"")</f>
        <v>7.476</v>
      </c>
      <c r="C16" s="62">
        <f t="shared" ref="C16:Z16" si="1">IF(LEN(C$2)&gt;0,SUM(C10:C15),"")</f>
        <v>3.1E-2</v>
      </c>
      <c r="D16" s="62">
        <f t="shared" si="1"/>
        <v>0.998</v>
      </c>
      <c r="E16" s="62">
        <f t="shared" si="1"/>
        <v>1.119</v>
      </c>
      <c r="F16" s="62">
        <f t="shared" si="1"/>
        <v>1.306</v>
      </c>
      <c r="G16" s="62">
        <f t="shared" si="1"/>
        <v>1.8460000000000001</v>
      </c>
      <c r="H16" s="62">
        <f t="shared" si="1"/>
        <v>8.1</v>
      </c>
      <c r="I16" s="62">
        <f t="shared" si="1"/>
        <v>47.706000000000003</v>
      </c>
      <c r="J16" s="62">
        <f t="shared" si="1"/>
        <v>29.068999999999996</v>
      </c>
      <c r="K16" s="62">
        <f t="shared" si="1"/>
        <v>35.858999999999995</v>
      </c>
      <c r="L16" s="62">
        <f t="shared" si="1"/>
        <v>13.41</v>
      </c>
      <c r="M16" s="62">
        <f t="shared" si="1"/>
        <v>8.395999999999999</v>
      </c>
      <c r="N16" s="62">
        <f t="shared" si="1"/>
        <v>0.92500000000000004</v>
      </c>
      <c r="O16" s="62">
        <f t="shared" si="1"/>
        <v>2.4649999999999999</v>
      </c>
      <c r="P16" s="62">
        <f t="shared" si="1"/>
        <v>13.66</v>
      </c>
      <c r="Q16" s="62">
        <f t="shared" si="1"/>
        <v>0.49099999999999999</v>
      </c>
      <c r="R16" s="62">
        <f t="shared" si="1"/>
        <v>23.863</v>
      </c>
      <c r="S16" s="62">
        <f t="shared" si="1"/>
        <v>19.404000000000003</v>
      </c>
      <c r="T16" s="62">
        <f t="shared" si="1"/>
        <v>0</v>
      </c>
      <c r="U16" s="62">
        <f t="shared" si="1"/>
        <v>0</v>
      </c>
      <c r="V16" s="62">
        <f t="shared" si="1"/>
        <v>2.4929999999999999</v>
      </c>
      <c r="W16" s="62">
        <f t="shared" si="1"/>
        <v>9.4890000000000008</v>
      </c>
      <c r="X16" s="62">
        <f t="shared" si="1"/>
        <v>4.452</v>
      </c>
      <c r="Y16" s="62">
        <f t="shared" si="1"/>
        <v>1.302</v>
      </c>
      <c r="Z16" s="63" t="str">
        <f t="shared" si="1"/>
        <v/>
      </c>
      <c r="AA16" s="64">
        <f>SUM(AA10:AA15)</f>
        <v>233.85999999999999</v>
      </c>
    </row>
    <row r="17" spans="1:27" ht="18" customHeight="1" thickBot="1" x14ac:dyDescent="0.3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" customHeight="1" x14ac:dyDescent="0.3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5" customHeight="1" x14ac:dyDescent="0.3">
      <c r="A20" s="75" t="s">
        <v>15</v>
      </c>
      <c r="B20" s="76">
        <v>9.9690000000000012</v>
      </c>
      <c r="C20" s="77">
        <v>9.7919999999999998</v>
      </c>
      <c r="D20" s="77">
        <v>9.7360000000000007</v>
      </c>
      <c r="E20" s="77">
        <v>9.8010000000000002</v>
      </c>
      <c r="F20" s="77">
        <v>9.9649999999999999</v>
      </c>
      <c r="G20" s="77">
        <v>11.752000000000002</v>
      </c>
      <c r="H20" s="77">
        <v>16.437000000000001</v>
      </c>
      <c r="I20" s="77">
        <v>13.603999999999999</v>
      </c>
      <c r="J20" s="77">
        <v>9.6319999999999997</v>
      </c>
      <c r="K20" s="77">
        <v>7.51</v>
      </c>
      <c r="L20" s="77">
        <v>1.643</v>
      </c>
      <c r="M20" s="77">
        <v>1.6719999999999999</v>
      </c>
      <c r="N20" s="77">
        <v>5.6</v>
      </c>
      <c r="O20" s="77">
        <v>6.2490000000000006</v>
      </c>
      <c r="P20" s="77">
        <v>4.8090000000000002</v>
      </c>
      <c r="Q20" s="77">
        <v>1.819</v>
      </c>
      <c r="R20" s="77">
        <v>2.762</v>
      </c>
      <c r="S20" s="77">
        <v>4.173</v>
      </c>
      <c r="T20" s="77">
        <v>3.2970000000000002</v>
      </c>
      <c r="U20" s="77"/>
      <c r="V20" s="77"/>
      <c r="W20" s="77">
        <v>1.9</v>
      </c>
      <c r="X20" s="77">
        <v>5.1779999999999999</v>
      </c>
      <c r="Y20" s="77">
        <v>1.399</v>
      </c>
      <c r="Z20" s="78"/>
      <c r="AA20" s="79">
        <f t="shared" si="2"/>
        <v>148.69900000000001</v>
      </c>
    </row>
    <row r="21" spans="1:27" ht="25" customHeight="1" x14ac:dyDescent="0.3">
      <c r="A21" s="75" t="s">
        <v>16</v>
      </c>
      <c r="B21" s="80">
        <v>26.865000000000002</v>
      </c>
      <c r="C21" s="81">
        <v>20.519000000000002</v>
      </c>
      <c r="D21" s="81">
        <v>8.1669999999999998</v>
      </c>
      <c r="E21" s="81">
        <v>17.138999999999999</v>
      </c>
      <c r="F21" s="81">
        <v>16.082999999999998</v>
      </c>
      <c r="G21" s="81">
        <v>24.130000000000003</v>
      </c>
      <c r="H21" s="81">
        <v>43.081000000000003</v>
      </c>
      <c r="I21" s="81">
        <v>12.568999999999999</v>
      </c>
      <c r="J21" s="81">
        <v>12.594999999999999</v>
      </c>
      <c r="K21" s="81">
        <v>6.2759999999999998</v>
      </c>
      <c r="L21" s="81">
        <v>1.1870000000000001</v>
      </c>
      <c r="M21" s="81">
        <v>7.202</v>
      </c>
      <c r="N21" s="81">
        <v>43.085000000000001</v>
      </c>
      <c r="O21" s="81">
        <v>22.545999999999999</v>
      </c>
      <c r="P21" s="81">
        <v>44.639000000000003</v>
      </c>
      <c r="Q21" s="81">
        <v>32.668999999999997</v>
      </c>
      <c r="R21" s="81">
        <v>24.22</v>
      </c>
      <c r="S21" s="81">
        <v>9.02</v>
      </c>
      <c r="T21" s="81">
        <v>6.415</v>
      </c>
      <c r="U21" s="81"/>
      <c r="V21" s="81">
        <v>1.079</v>
      </c>
      <c r="W21" s="81">
        <v>8.5689999999999991</v>
      </c>
      <c r="X21" s="81">
        <v>7.3740000000000006</v>
      </c>
      <c r="Y21" s="81">
        <v>18.911000000000001</v>
      </c>
      <c r="Z21" s="78"/>
      <c r="AA21" s="79">
        <f t="shared" si="2"/>
        <v>414.34000000000003</v>
      </c>
    </row>
    <row r="22" spans="1:27" ht="25" customHeight="1" x14ac:dyDescent="0.3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" customHeight="1" x14ac:dyDescent="0.3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" customHeight="1" x14ac:dyDescent="0.3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5" customHeight="1" x14ac:dyDescent="0.3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35">
      <c r="A26" s="86" t="s">
        <v>21</v>
      </c>
      <c r="B26" s="87">
        <f>IF(LEN(B$2)&gt;0,SUM(B19:B25),"")</f>
        <v>36.834000000000003</v>
      </c>
      <c r="C26" s="88">
        <f t="shared" ref="C26:Z26" si="3">IF(LEN(C$2)&gt;0,SUM(C19:C25),"")</f>
        <v>30.311</v>
      </c>
      <c r="D26" s="88">
        <f t="shared" si="3"/>
        <v>17.902999999999999</v>
      </c>
      <c r="E26" s="88">
        <f t="shared" si="3"/>
        <v>26.939999999999998</v>
      </c>
      <c r="F26" s="88">
        <f t="shared" si="3"/>
        <v>26.047999999999998</v>
      </c>
      <c r="G26" s="88">
        <f t="shared" si="3"/>
        <v>35.882000000000005</v>
      </c>
      <c r="H26" s="88">
        <f t="shared" si="3"/>
        <v>59.518000000000001</v>
      </c>
      <c r="I26" s="88">
        <f t="shared" si="3"/>
        <v>26.172999999999998</v>
      </c>
      <c r="J26" s="88">
        <f t="shared" si="3"/>
        <v>22.226999999999997</v>
      </c>
      <c r="K26" s="88">
        <f t="shared" si="3"/>
        <v>13.786</v>
      </c>
      <c r="L26" s="88">
        <f t="shared" si="3"/>
        <v>2.83</v>
      </c>
      <c r="M26" s="88">
        <f t="shared" si="3"/>
        <v>8.8740000000000006</v>
      </c>
      <c r="N26" s="88">
        <f t="shared" si="3"/>
        <v>48.685000000000002</v>
      </c>
      <c r="O26" s="88">
        <f t="shared" si="3"/>
        <v>28.795000000000002</v>
      </c>
      <c r="P26" s="88">
        <f t="shared" si="3"/>
        <v>49.448</v>
      </c>
      <c r="Q26" s="88">
        <f t="shared" si="3"/>
        <v>34.488</v>
      </c>
      <c r="R26" s="88">
        <f t="shared" si="3"/>
        <v>26.981999999999999</v>
      </c>
      <c r="S26" s="88">
        <f t="shared" si="3"/>
        <v>13.193</v>
      </c>
      <c r="T26" s="88">
        <f t="shared" si="3"/>
        <v>9.7119999999999997</v>
      </c>
      <c r="U26" s="88">
        <f t="shared" si="3"/>
        <v>0</v>
      </c>
      <c r="V26" s="88">
        <f t="shared" si="3"/>
        <v>1.079</v>
      </c>
      <c r="W26" s="88">
        <f t="shared" si="3"/>
        <v>10.468999999999999</v>
      </c>
      <c r="X26" s="88">
        <f t="shared" si="3"/>
        <v>12.552</v>
      </c>
      <c r="Y26" s="88">
        <f t="shared" si="3"/>
        <v>20.310000000000002</v>
      </c>
      <c r="Z26" s="89" t="str">
        <f t="shared" si="3"/>
        <v/>
      </c>
      <c r="AA26" s="90">
        <f>SUM(AA19:AA25)</f>
        <v>563.03899999999999</v>
      </c>
    </row>
    <row r="27" spans="1:27" ht="18" customHeight="1" thickBot="1" x14ac:dyDescent="0.3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3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5" customHeight="1" x14ac:dyDescent="0.3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5" customHeight="1" x14ac:dyDescent="0.3">
      <c r="A30" s="75" t="s">
        <v>24</v>
      </c>
      <c r="B30" s="76">
        <v>44.31</v>
      </c>
      <c r="C30" s="77">
        <v>30.341999999999999</v>
      </c>
      <c r="D30" s="77">
        <v>18.901</v>
      </c>
      <c r="E30" s="77">
        <v>28.059000000000001</v>
      </c>
      <c r="F30" s="77">
        <v>27.353999999999999</v>
      </c>
      <c r="G30" s="77">
        <v>37.728000000000002</v>
      </c>
      <c r="H30" s="77">
        <v>67.617999999999995</v>
      </c>
      <c r="I30" s="77">
        <v>73.879000000000005</v>
      </c>
      <c r="J30" s="77">
        <v>51.295999999999999</v>
      </c>
      <c r="K30" s="77">
        <v>49.645000000000003</v>
      </c>
      <c r="L30" s="77">
        <v>16.239999999999998</v>
      </c>
      <c r="M30" s="77">
        <v>17.27</v>
      </c>
      <c r="N30" s="77">
        <v>49.61</v>
      </c>
      <c r="O30" s="77">
        <v>31.26</v>
      </c>
      <c r="P30" s="77">
        <v>63.107999999999997</v>
      </c>
      <c r="Q30" s="77">
        <v>34.978999999999999</v>
      </c>
      <c r="R30" s="77">
        <v>50.844999999999999</v>
      </c>
      <c r="S30" s="77">
        <v>32.597000000000001</v>
      </c>
      <c r="T30" s="77">
        <v>9.7119999999999997</v>
      </c>
      <c r="U30" s="77"/>
      <c r="V30" s="77">
        <v>3.5720000000000001</v>
      </c>
      <c r="W30" s="77">
        <v>19.957999999999998</v>
      </c>
      <c r="X30" s="77">
        <v>17.004000000000001</v>
      </c>
      <c r="Y30" s="77">
        <v>21.611999999999998</v>
      </c>
      <c r="Z30" s="78"/>
      <c r="AA30" s="79">
        <f>SUM(B30:Z30)</f>
        <v>796.89899999999989</v>
      </c>
    </row>
    <row r="31" spans="1:27" ht="25" customHeight="1" x14ac:dyDescent="0.3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35">
      <c r="A32" s="60" t="s">
        <v>39</v>
      </c>
      <c r="B32" s="61">
        <f>IF(LEN(B$2)&gt;0,SUM(B29:B31),"")</f>
        <v>44.31</v>
      </c>
      <c r="C32" s="62">
        <f t="shared" ref="C32:Z32" si="4">IF(LEN(C$2)&gt;0,SUM(C29:C31),"")</f>
        <v>30.341999999999999</v>
      </c>
      <c r="D32" s="62">
        <f t="shared" si="4"/>
        <v>18.901</v>
      </c>
      <c r="E32" s="62">
        <f t="shared" si="4"/>
        <v>28.059000000000001</v>
      </c>
      <c r="F32" s="62">
        <f t="shared" si="4"/>
        <v>27.353999999999999</v>
      </c>
      <c r="G32" s="62">
        <f t="shared" si="4"/>
        <v>37.728000000000002</v>
      </c>
      <c r="H32" s="62">
        <f t="shared" si="4"/>
        <v>67.617999999999995</v>
      </c>
      <c r="I32" s="62">
        <f t="shared" si="4"/>
        <v>73.879000000000005</v>
      </c>
      <c r="J32" s="62">
        <f t="shared" si="4"/>
        <v>51.295999999999999</v>
      </c>
      <c r="K32" s="62">
        <f t="shared" si="4"/>
        <v>49.645000000000003</v>
      </c>
      <c r="L32" s="62">
        <f t="shared" si="4"/>
        <v>16.239999999999998</v>
      </c>
      <c r="M32" s="62">
        <f t="shared" si="4"/>
        <v>17.27</v>
      </c>
      <c r="N32" s="62">
        <f t="shared" si="4"/>
        <v>49.61</v>
      </c>
      <c r="O32" s="62">
        <f t="shared" si="4"/>
        <v>31.26</v>
      </c>
      <c r="P32" s="62">
        <f t="shared" si="4"/>
        <v>63.107999999999997</v>
      </c>
      <c r="Q32" s="62">
        <f t="shared" si="4"/>
        <v>34.978999999999999</v>
      </c>
      <c r="R32" s="62">
        <f t="shared" si="4"/>
        <v>50.844999999999999</v>
      </c>
      <c r="S32" s="62">
        <f t="shared" si="4"/>
        <v>32.597000000000001</v>
      </c>
      <c r="T32" s="62">
        <f t="shared" si="4"/>
        <v>9.7119999999999997</v>
      </c>
      <c r="U32" s="62">
        <f t="shared" si="4"/>
        <v>0</v>
      </c>
      <c r="V32" s="62">
        <f t="shared" si="4"/>
        <v>3.5720000000000001</v>
      </c>
      <c r="W32" s="62">
        <f t="shared" si="4"/>
        <v>19.957999999999998</v>
      </c>
      <c r="X32" s="62">
        <f t="shared" si="4"/>
        <v>17.004000000000001</v>
      </c>
      <c r="Y32" s="62">
        <f t="shared" si="4"/>
        <v>21.611999999999998</v>
      </c>
      <c r="Z32" s="63" t="str">
        <f t="shared" si="4"/>
        <v/>
      </c>
      <c r="AA32" s="64">
        <f>SUM(AA29:AA31)</f>
        <v>796.89899999999989</v>
      </c>
    </row>
    <row r="33" spans="1:27" ht="18" customHeight="1" thickBot="1" x14ac:dyDescent="0.3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3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5" customHeight="1" x14ac:dyDescent="0.3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5" customHeight="1" x14ac:dyDescent="0.3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" customHeight="1" x14ac:dyDescent="0.3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>
        <v>45.8</v>
      </c>
      <c r="V37" s="99"/>
      <c r="W37" s="99"/>
      <c r="X37" s="99"/>
      <c r="Y37" s="99"/>
      <c r="Z37" s="100"/>
      <c r="AA37" s="79">
        <f t="shared" si="5"/>
        <v>45.8</v>
      </c>
    </row>
    <row r="38" spans="1:27" ht="25" customHeight="1" x14ac:dyDescent="0.3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5" customHeight="1" x14ac:dyDescent="0.3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3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45.8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45.8</v>
      </c>
    </row>
    <row r="41" spans="1:27" ht="18" customHeight="1" thickBot="1" x14ac:dyDescent="0.3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3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5" customHeight="1" x14ac:dyDescent="0.3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5" customHeight="1" x14ac:dyDescent="0.3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" customHeight="1" x14ac:dyDescent="0.3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>
        <v>45.8</v>
      </c>
      <c r="V45" s="99"/>
      <c r="W45" s="99"/>
      <c r="X45" s="99"/>
      <c r="Y45" s="99"/>
      <c r="Z45" s="100"/>
      <c r="AA45" s="79">
        <f t="shared" si="7"/>
        <v>45.8</v>
      </c>
    </row>
    <row r="46" spans="1:27" ht="25" customHeight="1" x14ac:dyDescent="0.3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" customHeight="1" x14ac:dyDescent="0.3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5" customHeight="1" x14ac:dyDescent="0.3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3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45.8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45.8</v>
      </c>
    </row>
    <row r="50" spans="1:27" ht="16" customHeight="1" thickBot="1" x14ac:dyDescent="0.35"/>
    <row r="51" spans="1:27" ht="30" customHeight="1" thickBot="1" x14ac:dyDescent="0.3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5" customHeight="1" thickBot="1" x14ac:dyDescent="0.35">
      <c r="A52" s="86" t="s">
        <v>39</v>
      </c>
      <c r="B52" s="87">
        <f>IF(LEN(B$2)&gt;0,SUM(B10:B15)+B26+B40,"")</f>
        <v>44.31</v>
      </c>
      <c r="C52" s="88">
        <f t="shared" ref="C52:Z52" si="10">IF(LEN(C$2)&gt;0,SUM(C10:C15)+C26+C40,"")</f>
        <v>30.341999999999999</v>
      </c>
      <c r="D52" s="88">
        <f t="shared" si="10"/>
        <v>18.901</v>
      </c>
      <c r="E52" s="88">
        <f t="shared" si="10"/>
        <v>28.058999999999997</v>
      </c>
      <c r="F52" s="88">
        <f t="shared" si="10"/>
        <v>27.353999999999999</v>
      </c>
      <c r="G52" s="88">
        <f t="shared" si="10"/>
        <v>37.728000000000009</v>
      </c>
      <c r="H52" s="88">
        <f t="shared" si="10"/>
        <v>67.617999999999995</v>
      </c>
      <c r="I52" s="88">
        <f t="shared" si="10"/>
        <v>73.879000000000005</v>
      </c>
      <c r="J52" s="88">
        <f t="shared" si="10"/>
        <v>51.295999999999992</v>
      </c>
      <c r="K52" s="88">
        <f t="shared" si="10"/>
        <v>49.644999999999996</v>
      </c>
      <c r="L52" s="88">
        <f t="shared" si="10"/>
        <v>16.240000000000002</v>
      </c>
      <c r="M52" s="88">
        <f t="shared" si="10"/>
        <v>17.27</v>
      </c>
      <c r="N52" s="88">
        <f t="shared" si="10"/>
        <v>49.61</v>
      </c>
      <c r="O52" s="88">
        <f t="shared" si="10"/>
        <v>31.26</v>
      </c>
      <c r="P52" s="88">
        <f t="shared" si="10"/>
        <v>63.108000000000004</v>
      </c>
      <c r="Q52" s="88">
        <f t="shared" si="10"/>
        <v>34.978999999999999</v>
      </c>
      <c r="R52" s="88">
        <f t="shared" si="10"/>
        <v>50.844999999999999</v>
      </c>
      <c r="S52" s="88">
        <f t="shared" si="10"/>
        <v>32.597000000000001</v>
      </c>
      <c r="T52" s="88">
        <f t="shared" si="10"/>
        <v>9.7119999999999997</v>
      </c>
      <c r="U52" s="88">
        <f t="shared" si="10"/>
        <v>45.8</v>
      </c>
      <c r="V52" s="88">
        <f t="shared" si="10"/>
        <v>3.5720000000000001</v>
      </c>
      <c r="W52" s="88">
        <f t="shared" si="10"/>
        <v>19.957999999999998</v>
      </c>
      <c r="X52" s="88">
        <f t="shared" si="10"/>
        <v>17.003999999999998</v>
      </c>
      <c r="Y52" s="88">
        <f t="shared" si="10"/>
        <v>21.612000000000002</v>
      </c>
      <c r="Z52" s="89" t="str">
        <f t="shared" si="10"/>
        <v/>
      </c>
      <c r="AA52" s="104">
        <f>SUM(B52:Z52)</f>
        <v>842.69899999999984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796875" defaultRowHeight="14" x14ac:dyDescent="0.3"/>
  <cols>
    <col min="1" max="1" width="42.1796875" style="5" customWidth="1"/>
    <col min="2" max="23" width="10.7265625" style="5" customWidth="1"/>
    <col min="24" max="25" width="10.6328125" style="5" customWidth="1"/>
    <col min="26" max="26" width="10.7265625" style="5" hidden="1" customWidth="1"/>
    <col min="27" max="27" width="14.7265625" style="5" customWidth="1"/>
    <col min="28" max="16384" width="9.1796875" style="5"/>
  </cols>
  <sheetData>
    <row r="1" spans="1:27" ht="40" customHeight="1" thickBot="1" x14ac:dyDescent="0.3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5">
      <c r="A2" s="6">
        <v>45539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" customHeight="1" x14ac:dyDescent="0.3">
      <c r="A4" s="16" t="s">
        <v>3</v>
      </c>
      <c r="B4" s="17"/>
      <c r="C4" s="18"/>
      <c r="D4" s="18"/>
      <c r="E4" s="18"/>
      <c r="F4" s="18"/>
      <c r="G4" s="18"/>
      <c r="H4" s="18"/>
      <c r="I4" s="18">
        <v>-52.8</v>
      </c>
      <c r="J4" s="18"/>
      <c r="K4" s="18"/>
      <c r="L4" s="18"/>
      <c r="M4" s="18"/>
      <c r="N4" s="18"/>
      <c r="O4" s="18"/>
      <c r="P4" s="18"/>
      <c r="Q4" s="18"/>
      <c r="R4" s="18"/>
      <c r="S4" s="18">
        <v>-32.5</v>
      </c>
      <c r="T4" s="18"/>
      <c r="U4" s="18">
        <v>45.8</v>
      </c>
      <c r="V4" s="18"/>
      <c r="W4" s="18">
        <v>-20</v>
      </c>
      <c r="X4" s="18">
        <v>-15.3</v>
      </c>
      <c r="Y4" s="18">
        <v>-18.100000000000001</v>
      </c>
      <c r="Z4" s="19"/>
      <c r="AA4" s="111">
        <f>SUM(B4:Z4)</f>
        <v>-92.9</v>
      </c>
    </row>
    <row r="5" spans="1:27" ht="25" customHeight="1" thickBot="1" x14ac:dyDescent="0.3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" customHeight="1" x14ac:dyDescent="0.3">
      <c r="A7" s="26" t="s">
        <v>3</v>
      </c>
      <c r="B7" s="116">
        <v>118.88</v>
      </c>
      <c r="C7" s="117">
        <v>104.35</v>
      </c>
      <c r="D7" s="117">
        <v>102.25</v>
      </c>
      <c r="E7" s="117">
        <v>99.99</v>
      </c>
      <c r="F7" s="117">
        <v>100.33</v>
      </c>
      <c r="G7" s="117">
        <v>107</v>
      </c>
      <c r="H7" s="117">
        <v>141.35</v>
      </c>
      <c r="I7" s="117">
        <v>178.69</v>
      </c>
      <c r="J7" s="117">
        <v>148.63</v>
      </c>
      <c r="K7" s="117">
        <v>103.38</v>
      </c>
      <c r="L7" s="117">
        <v>98.54</v>
      </c>
      <c r="M7" s="117">
        <v>85.5</v>
      </c>
      <c r="N7" s="117">
        <v>92.45</v>
      </c>
      <c r="O7" s="117">
        <v>90.22</v>
      </c>
      <c r="P7" s="117">
        <v>101.9</v>
      </c>
      <c r="Q7" s="117">
        <v>99.54</v>
      </c>
      <c r="R7" s="117">
        <v>139.49</v>
      </c>
      <c r="S7" s="117">
        <v>162</v>
      </c>
      <c r="T7" s="117">
        <v>660.94</v>
      </c>
      <c r="U7" s="117">
        <v>998</v>
      </c>
      <c r="V7" s="117">
        <v>528.77</v>
      </c>
      <c r="W7" s="117">
        <v>173.64</v>
      </c>
      <c r="X7" s="117">
        <v>131</v>
      </c>
      <c r="Y7" s="117">
        <v>123.58</v>
      </c>
      <c r="Z7" s="118"/>
      <c r="AA7" s="119">
        <f>IF(SUM(B7:Z7)&lt;&gt;0,AVERAGEIF(B7:Z7,"&lt;&gt;"""),"")</f>
        <v>195.4341666666667</v>
      </c>
    </row>
    <row r="8" spans="1:27" ht="25" customHeight="1" thickBot="1" x14ac:dyDescent="0.3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" customHeight="1" x14ac:dyDescent="0.3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" customHeight="1" x14ac:dyDescent="0.3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" customHeight="1" x14ac:dyDescent="0.3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" customHeight="1" x14ac:dyDescent="0.3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" customHeight="1" x14ac:dyDescent="0.3">
      <c r="A15" s="97" t="s">
        <v>32</v>
      </c>
      <c r="B15" s="128"/>
      <c r="C15" s="133"/>
      <c r="D15" s="133"/>
      <c r="E15" s="133"/>
      <c r="F15" s="133"/>
      <c r="G15" s="133"/>
      <c r="H15" s="133"/>
      <c r="I15" s="133">
        <v>52.8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32.5</v>
      </c>
      <c r="T15" s="133"/>
      <c r="U15" s="133"/>
      <c r="V15" s="133"/>
      <c r="W15" s="133">
        <v>20</v>
      </c>
      <c r="X15" s="133">
        <v>15.3</v>
      </c>
      <c r="Y15" s="133">
        <v>18.100000000000001</v>
      </c>
      <c r="Z15" s="131"/>
      <c r="AA15" s="132">
        <f t="shared" si="0"/>
        <v>138.69999999999999</v>
      </c>
    </row>
    <row r="16" spans="1:27" ht="30" customHeight="1" thickBot="1" x14ac:dyDescent="0.3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52.8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32.5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20</v>
      </c>
      <c r="X16" s="135">
        <f t="shared" si="1"/>
        <v>15.3</v>
      </c>
      <c r="Y16" s="135">
        <f t="shared" si="1"/>
        <v>18.100000000000001</v>
      </c>
      <c r="Z16" s="136" t="str">
        <f t="shared" si="1"/>
        <v/>
      </c>
      <c r="AA16" s="90">
        <f t="shared" si="0"/>
        <v>138.69999999999999</v>
      </c>
    </row>
    <row r="17" spans="1:27" ht="18" customHeight="1" thickBot="1" x14ac:dyDescent="0.3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" customHeight="1" x14ac:dyDescent="0.3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" customHeight="1" x14ac:dyDescent="0.3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" customHeight="1" x14ac:dyDescent="0.3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>
        <v>45.8</v>
      </c>
      <c r="V21" s="129"/>
      <c r="W21" s="129"/>
      <c r="X21" s="129"/>
      <c r="Y21" s="130"/>
      <c r="Z21" s="131"/>
      <c r="AA21" s="132">
        <f t="shared" si="2"/>
        <v>45.8</v>
      </c>
    </row>
    <row r="22" spans="1:27" ht="25" customHeight="1" x14ac:dyDescent="0.3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" customHeight="1" x14ac:dyDescent="0.3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3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45.8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45.8</v>
      </c>
    </row>
    <row r="25" spans="1:27" ht="16" customHeight="1" x14ac:dyDescent="0.3"/>
    <row r="28" spans="1:27" x14ac:dyDescent="0.3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3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2024-09-03T20:34:16Z</dcterms:created>
  <dcterms:modified xsi:type="dcterms:W3CDTF">2024-09-03T20:34:17Z</dcterms:modified>
</cp:coreProperties>
</file>