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19200" windowHeight="705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X52" i="5"/>
  <c r="V52" i="5"/>
  <c r="T52" i="5"/>
  <c r="R52" i="5"/>
  <c r="P52" i="5"/>
  <c r="N52" i="5"/>
  <c r="L52" i="5"/>
  <c r="J52" i="5"/>
  <c r="H52" i="5"/>
  <c r="F52" i="5"/>
  <c r="D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W26" i="5"/>
  <c r="W52" i="5" s="1"/>
  <c r="V26" i="5"/>
  <c r="U26" i="5"/>
  <c r="U52" i="5" s="1"/>
  <c r="T26" i="5"/>
  <c r="S26" i="5"/>
  <c r="S52" i="5" s="1"/>
  <c r="R26" i="5"/>
  <c r="Q26" i="5"/>
  <c r="Q52" i="5" s="1"/>
  <c r="P26" i="5"/>
  <c r="O26" i="5"/>
  <c r="O52" i="5" s="1"/>
  <c r="N26" i="5"/>
  <c r="M26" i="5"/>
  <c r="M52" i="5" s="1"/>
  <c r="L26" i="5"/>
  <c r="K26" i="5"/>
  <c r="K52" i="5" s="1"/>
  <c r="J26" i="5"/>
  <c r="I26" i="5"/>
  <c r="I52" i="5" s="1"/>
  <c r="H26" i="5"/>
  <c r="G26" i="5"/>
  <c r="G52" i="5" s="1"/>
  <c r="F26" i="5"/>
  <c r="E26" i="5"/>
  <c r="E52" i="5" s="1"/>
  <c r="D26" i="5"/>
  <c r="C26" i="5"/>
  <c r="C52" i="5" s="1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  <c r="AA52" i="5" l="1"/>
</calcChain>
</file>

<file path=xl/sharedStrings.xml><?xml version="1.0" encoding="utf-8"?>
<sst xmlns="http://schemas.openxmlformats.org/spreadsheetml/2006/main" count="119" uniqueCount="54">
  <si>
    <t>Publication on: 02/09/2024 23:37:11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</si>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</sst>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746-40C7-ACF5-5B34EFCB99B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746-40C7-ACF5-5B34EFCB99B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8.9999999999999993E-3</c:v>
                </c:pt>
                <c:pt idx="3">
                  <c:v>1.423</c:v>
                </c:pt>
                <c:pt idx="4">
                  <c:v>1.3720000000000001</c:v>
                </c:pt>
                <c:pt idx="5">
                  <c:v>1.3720000000000001</c:v>
                </c:pt>
                <c:pt idx="7">
                  <c:v>1.1759999999999999</c:v>
                </c:pt>
                <c:pt idx="9">
                  <c:v>1.1759999999999999</c:v>
                </c:pt>
                <c:pt idx="10">
                  <c:v>1.105</c:v>
                </c:pt>
                <c:pt idx="12">
                  <c:v>4.7E-2</c:v>
                </c:pt>
                <c:pt idx="13">
                  <c:v>0.89600000000000002</c:v>
                </c:pt>
                <c:pt idx="14">
                  <c:v>0.88100000000000001</c:v>
                </c:pt>
                <c:pt idx="15">
                  <c:v>0.78</c:v>
                </c:pt>
                <c:pt idx="19">
                  <c:v>0.114</c:v>
                </c:pt>
                <c:pt idx="21">
                  <c:v>0.26200000000000001</c:v>
                </c:pt>
                <c:pt idx="23">
                  <c:v>6.7000000000000004E-2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746-40C7-ACF5-5B34EFCB99B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3.1030000000000002</c:v>
                </c:pt>
                <c:pt idx="1">
                  <c:v>3.7829999999999999</c:v>
                </c:pt>
                <c:pt idx="2">
                  <c:v>3.49</c:v>
                </c:pt>
                <c:pt idx="3">
                  <c:v>1.3220000000000001</c:v>
                </c:pt>
                <c:pt idx="4">
                  <c:v>2.8820000000000001</c:v>
                </c:pt>
                <c:pt idx="5">
                  <c:v>3.605</c:v>
                </c:pt>
                <c:pt idx="7">
                  <c:v>3.2229999999999999</c:v>
                </c:pt>
                <c:pt idx="8">
                  <c:v>0.39700000000000002</c:v>
                </c:pt>
                <c:pt idx="9">
                  <c:v>4.1379999999999999</c:v>
                </c:pt>
                <c:pt idx="19">
                  <c:v>8.0000000000000002E-3</c:v>
                </c:pt>
                <c:pt idx="20">
                  <c:v>17.983000000000001</c:v>
                </c:pt>
                <c:pt idx="21">
                  <c:v>24.852</c:v>
                </c:pt>
                <c:pt idx="22">
                  <c:v>9.9529999999999994</c:v>
                </c:pt>
                <c:pt idx="23">
                  <c:v>9.827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746-40C7-ACF5-5B34EFCB99B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4746-40C7-ACF5-5B34EFCB99B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746-40C7-ACF5-5B34EFCB99B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746-40C7-ACF5-5B34EFCB99B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23">
                  <c:v>54.447000000000003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4746-40C7-ACF5-5B34EFCB99B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4746-40C7-ACF5-5B34EFCB99B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18.850000000000001</c:v>
                </c:pt>
                <c:pt idx="1">
                  <c:v>25.335999999999999</c:v>
                </c:pt>
                <c:pt idx="2">
                  <c:v>24.248000000000001</c:v>
                </c:pt>
                <c:pt idx="3">
                  <c:v>25.204000000000001</c:v>
                </c:pt>
                <c:pt idx="4">
                  <c:v>25.454000000000001</c:v>
                </c:pt>
                <c:pt idx="5">
                  <c:v>25.599</c:v>
                </c:pt>
                <c:pt idx="7">
                  <c:v>21</c:v>
                </c:pt>
                <c:pt idx="8">
                  <c:v>54.18</c:v>
                </c:pt>
                <c:pt idx="9">
                  <c:v>55.243000000000002</c:v>
                </c:pt>
                <c:pt idx="14">
                  <c:v>33.549999999999997</c:v>
                </c:pt>
                <c:pt idx="15">
                  <c:v>34.256</c:v>
                </c:pt>
                <c:pt idx="20">
                  <c:v>3</c:v>
                </c:pt>
                <c:pt idx="21">
                  <c:v>20.832999999999998</c:v>
                </c:pt>
                <c:pt idx="23">
                  <c:v>22.676000000000002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746-40C7-ACF5-5B34EFCB99BD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27.3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24.5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746-40C7-ACF5-5B34EFCB99B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1.8050000000000002</c:v>
                </c:pt>
                <c:pt idx="1">
                  <c:v>3.2160000000000002</c:v>
                </c:pt>
                <c:pt idx="2">
                  <c:v>4.6029999999999998</c:v>
                </c:pt>
                <c:pt idx="3">
                  <c:v>2.5789999999999997</c:v>
                </c:pt>
                <c:pt idx="4">
                  <c:v>2.4039999999999999</c:v>
                </c:pt>
                <c:pt idx="5">
                  <c:v>2.7989999999999999</c:v>
                </c:pt>
                <c:pt idx="6">
                  <c:v>4.3920000000000003</c:v>
                </c:pt>
                <c:pt idx="7">
                  <c:v>17.582000000000001</c:v>
                </c:pt>
                <c:pt idx="8">
                  <c:v>4.4619999999999997</c:v>
                </c:pt>
                <c:pt idx="9">
                  <c:v>9.3689999999999998</c:v>
                </c:pt>
                <c:pt idx="10">
                  <c:v>28.972000000000001</c:v>
                </c:pt>
                <c:pt idx="11">
                  <c:v>34.39</c:v>
                </c:pt>
                <c:pt idx="12">
                  <c:v>33.085000000000001</c:v>
                </c:pt>
                <c:pt idx="13">
                  <c:v>40.213999999999999</c:v>
                </c:pt>
                <c:pt idx="14">
                  <c:v>6.1760000000000002</c:v>
                </c:pt>
                <c:pt idx="15">
                  <c:v>2.347</c:v>
                </c:pt>
                <c:pt idx="16">
                  <c:v>1.9279999999999999</c:v>
                </c:pt>
                <c:pt idx="17">
                  <c:v>34.861000000000004</c:v>
                </c:pt>
                <c:pt idx="18">
                  <c:v>26.646000000000001</c:v>
                </c:pt>
                <c:pt idx="19">
                  <c:v>15.997</c:v>
                </c:pt>
                <c:pt idx="20">
                  <c:v>6.4380000000000006</c:v>
                </c:pt>
                <c:pt idx="21">
                  <c:v>5.7410000000000005</c:v>
                </c:pt>
                <c:pt idx="22">
                  <c:v>5.7720000000000002</c:v>
                </c:pt>
                <c:pt idx="23">
                  <c:v>5.7830000000000004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746-40C7-ACF5-5B34EFCB99B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4746-40C7-ACF5-5B34EFCB99B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4746-40C7-ACF5-5B34EFCB99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104.77</c:v>
                </c:pt>
                <c:pt idx="1">
                  <c:v>102.07</c:v>
                </c:pt>
                <c:pt idx="2">
                  <c:v>95.85</c:v>
                </c:pt>
                <c:pt idx="3">
                  <c:v>96.04</c:v>
                </c:pt>
                <c:pt idx="4">
                  <c:v>96.09</c:v>
                </c:pt>
                <c:pt idx="5">
                  <c:v>106.12</c:v>
                </c:pt>
                <c:pt idx="6">
                  <c:v>127.46</c:v>
                </c:pt>
                <c:pt idx="7">
                  <c:v>160.19999999999999</c:v>
                </c:pt>
                <c:pt idx="8">
                  <c:v>130.18</c:v>
                </c:pt>
                <c:pt idx="9">
                  <c:v>98</c:v>
                </c:pt>
                <c:pt idx="10">
                  <c:v>69.45</c:v>
                </c:pt>
                <c:pt idx="11">
                  <c:v>43.23</c:v>
                </c:pt>
                <c:pt idx="12">
                  <c:v>71.17</c:v>
                </c:pt>
                <c:pt idx="13">
                  <c:v>87.5</c:v>
                </c:pt>
                <c:pt idx="14">
                  <c:v>90.71</c:v>
                </c:pt>
                <c:pt idx="15">
                  <c:v>93.77</c:v>
                </c:pt>
                <c:pt idx="16">
                  <c:v>155.63999999999999</c:v>
                </c:pt>
                <c:pt idx="17">
                  <c:v>390.59</c:v>
                </c:pt>
                <c:pt idx="18">
                  <c:v>574.23</c:v>
                </c:pt>
                <c:pt idx="19">
                  <c:v>921.28</c:v>
                </c:pt>
                <c:pt idx="20">
                  <c:v>251.5</c:v>
                </c:pt>
                <c:pt idx="21">
                  <c:v>249.5</c:v>
                </c:pt>
                <c:pt idx="22">
                  <c:v>170.51</c:v>
                </c:pt>
                <c:pt idx="23">
                  <c:v>137.76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746-40C7-ACF5-5B34EFCB99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503-406F-AE07-1735857917C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2503-406F-AE07-1735857917C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9.9689999999999994</c:v>
                </c:pt>
                <c:pt idx="1">
                  <c:v>9.8159999999999989</c:v>
                </c:pt>
                <c:pt idx="2">
                  <c:v>9.8230000000000004</c:v>
                </c:pt>
                <c:pt idx="3">
                  <c:v>9.8360000000000003</c:v>
                </c:pt>
                <c:pt idx="4">
                  <c:v>10.093999999999999</c:v>
                </c:pt>
                <c:pt idx="5">
                  <c:v>11.391</c:v>
                </c:pt>
                <c:pt idx="6">
                  <c:v>14.728</c:v>
                </c:pt>
                <c:pt idx="7">
                  <c:v>15.647</c:v>
                </c:pt>
                <c:pt idx="8">
                  <c:v>9.1780000000000008</c:v>
                </c:pt>
                <c:pt idx="9">
                  <c:v>9.7070000000000007</c:v>
                </c:pt>
                <c:pt idx="10">
                  <c:v>6.7969999999999997</c:v>
                </c:pt>
                <c:pt idx="11">
                  <c:v>6.7779999999999996</c:v>
                </c:pt>
                <c:pt idx="15">
                  <c:v>3.4359999999999999</c:v>
                </c:pt>
                <c:pt idx="16">
                  <c:v>3.64</c:v>
                </c:pt>
                <c:pt idx="17">
                  <c:v>0.16</c:v>
                </c:pt>
                <c:pt idx="18">
                  <c:v>7.0000000000000001E-3</c:v>
                </c:pt>
                <c:pt idx="22">
                  <c:v>6.0000000000000001E-3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503-406F-AE07-1735857917C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11.96</c:v>
                </c:pt>
                <c:pt idx="1">
                  <c:v>21.118000000000002</c:v>
                </c:pt>
                <c:pt idx="2">
                  <c:v>20.748999999999999</c:v>
                </c:pt>
                <c:pt idx="3">
                  <c:v>20.692</c:v>
                </c:pt>
                <c:pt idx="4">
                  <c:v>20.46</c:v>
                </c:pt>
                <c:pt idx="5">
                  <c:v>21.207000000000001</c:v>
                </c:pt>
                <c:pt idx="6">
                  <c:v>8.9179999999999993</c:v>
                </c:pt>
                <c:pt idx="7">
                  <c:v>21.311999999999998</c:v>
                </c:pt>
                <c:pt idx="8">
                  <c:v>20.308999999999997</c:v>
                </c:pt>
                <c:pt idx="9">
                  <c:v>24.125</c:v>
                </c:pt>
                <c:pt idx="10">
                  <c:v>21.71</c:v>
                </c:pt>
                <c:pt idx="11">
                  <c:v>18.542000000000002</c:v>
                </c:pt>
                <c:pt idx="12">
                  <c:v>30.671999999999997</c:v>
                </c:pt>
                <c:pt idx="13">
                  <c:v>37.75</c:v>
                </c:pt>
                <c:pt idx="14">
                  <c:v>29.446999999999996</c:v>
                </c:pt>
                <c:pt idx="15">
                  <c:v>10.84</c:v>
                </c:pt>
                <c:pt idx="16">
                  <c:v>4.4690000000000003</c:v>
                </c:pt>
                <c:pt idx="17">
                  <c:v>18.802999999999997</c:v>
                </c:pt>
                <c:pt idx="18">
                  <c:v>1.492</c:v>
                </c:pt>
                <c:pt idx="19">
                  <c:v>13.678000000000001</c:v>
                </c:pt>
                <c:pt idx="22">
                  <c:v>10.191000000000001</c:v>
                </c:pt>
                <c:pt idx="23">
                  <c:v>5.327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503-406F-AE07-1735857917C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2503-406F-AE07-1735857917C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503-406F-AE07-1735857917C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503-406F-AE07-1735857917C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2503-406F-AE07-1735857917C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2503-406F-AE07-1735857917C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2503-406F-AE07-1735857917C1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10.5</c:v>
                </c:pt>
                <c:pt idx="19">
                  <c:v>0</c:v>
                </c:pt>
                <c:pt idx="20">
                  <c:v>26.2</c:v>
                </c:pt>
                <c:pt idx="21">
                  <c:v>50</c:v>
                </c:pt>
                <c:pt idx="22">
                  <c:v>4.8</c:v>
                </c:pt>
                <c:pt idx="23">
                  <c:v>86.2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503-406F-AE07-1735857917C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1.8379999999999999</c:v>
                </c:pt>
                <c:pt idx="1">
                  <c:v>1.401</c:v>
                </c:pt>
                <c:pt idx="2">
                  <c:v>1.7690000000000001</c:v>
                </c:pt>
                <c:pt idx="4">
                  <c:v>1.5580000000000001</c:v>
                </c:pt>
                <c:pt idx="5">
                  <c:v>0.77699999999999991</c:v>
                </c:pt>
                <c:pt idx="6">
                  <c:v>8.0599999999999987</c:v>
                </c:pt>
                <c:pt idx="7">
                  <c:v>2.0230000000000001</c:v>
                </c:pt>
                <c:pt idx="8">
                  <c:v>29.552</c:v>
                </c:pt>
                <c:pt idx="9">
                  <c:v>36.094000000000008</c:v>
                </c:pt>
                <c:pt idx="10">
                  <c:v>1.57</c:v>
                </c:pt>
                <c:pt idx="11">
                  <c:v>9.07</c:v>
                </c:pt>
                <c:pt idx="12">
                  <c:v>2.46</c:v>
                </c:pt>
                <c:pt idx="13">
                  <c:v>3.36</c:v>
                </c:pt>
                <c:pt idx="14">
                  <c:v>11.16</c:v>
                </c:pt>
                <c:pt idx="15">
                  <c:v>23.106999999999999</c:v>
                </c:pt>
                <c:pt idx="16">
                  <c:v>18.293000000000003</c:v>
                </c:pt>
                <c:pt idx="17">
                  <c:v>15.897999999999998</c:v>
                </c:pt>
                <c:pt idx="18">
                  <c:v>14.646999999999998</c:v>
                </c:pt>
                <c:pt idx="19">
                  <c:v>2.4409999999999998</c:v>
                </c:pt>
                <c:pt idx="20">
                  <c:v>1.2689999999999999</c:v>
                </c:pt>
                <c:pt idx="21">
                  <c:v>1.728</c:v>
                </c:pt>
                <c:pt idx="22">
                  <c:v>0.72799999999999998</c:v>
                </c:pt>
                <c:pt idx="23">
                  <c:v>1.24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503-406F-AE07-1735857917C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2503-406F-AE07-1735857917C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2503-406F-AE07-1735857917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104.77</c:v>
                </c:pt>
                <c:pt idx="1">
                  <c:v>102.07</c:v>
                </c:pt>
                <c:pt idx="2">
                  <c:v>95.85</c:v>
                </c:pt>
                <c:pt idx="3">
                  <c:v>96.04</c:v>
                </c:pt>
                <c:pt idx="4">
                  <c:v>96.09</c:v>
                </c:pt>
                <c:pt idx="5">
                  <c:v>106.12</c:v>
                </c:pt>
                <c:pt idx="6">
                  <c:v>127.46</c:v>
                </c:pt>
                <c:pt idx="7">
                  <c:v>160.19999999999999</c:v>
                </c:pt>
                <c:pt idx="8">
                  <c:v>130.18</c:v>
                </c:pt>
                <c:pt idx="9">
                  <c:v>98</c:v>
                </c:pt>
                <c:pt idx="10">
                  <c:v>69.45</c:v>
                </c:pt>
                <c:pt idx="11">
                  <c:v>43.23</c:v>
                </c:pt>
                <c:pt idx="12">
                  <c:v>71.17</c:v>
                </c:pt>
                <c:pt idx="13">
                  <c:v>87.5</c:v>
                </c:pt>
                <c:pt idx="14">
                  <c:v>90.71</c:v>
                </c:pt>
                <c:pt idx="15">
                  <c:v>93.77</c:v>
                </c:pt>
                <c:pt idx="16">
                  <c:v>155.63999999999999</c:v>
                </c:pt>
                <c:pt idx="17">
                  <c:v>390.59</c:v>
                </c:pt>
                <c:pt idx="18">
                  <c:v>574.23</c:v>
                </c:pt>
                <c:pt idx="19">
                  <c:v>921.28</c:v>
                </c:pt>
                <c:pt idx="20">
                  <c:v>251.5</c:v>
                </c:pt>
                <c:pt idx="21">
                  <c:v>249.5</c:v>
                </c:pt>
                <c:pt idx="22">
                  <c:v>170.51</c:v>
                </c:pt>
                <c:pt idx="23">
                  <c:v>137.76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2503-406F-AE07-1735857917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796875" defaultRowHeight="16" customHeight="1" x14ac:dyDescent="0.3"/>
  <cols>
    <col min="1" max="1" width="42.1796875" style="5" customWidth="1"/>
    <col min="2" max="23" width="10.7265625" style="5" customWidth="1"/>
    <col min="24" max="25" width="10.6328125" style="5" customWidth="1"/>
    <col min="26" max="26" width="10.7265625" style="5" hidden="1" customWidth="1"/>
    <col min="27" max="27" width="14.7265625" style="5" customWidth="1"/>
    <col min="28" max="16384" width="9.1796875" style="5"/>
  </cols>
  <sheetData>
    <row r="1" spans="1:27" ht="40" customHeight="1" thickBot="1" x14ac:dyDescent="0.3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5">
      <c r="A2" s="6">
        <v>45538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" customHeight="1" x14ac:dyDescent="0.3">
      <c r="A4" s="16" t="s">
        <v>3</v>
      </c>
      <c r="B4" s="17">
        <v>23.767000000000003</v>
      </c>
      <c r="C4" s="18">
        <v>32.334999999999994</v>
      </c>
      <c r="D4" s="18">
        <v>32.341000000000001</v>
      </c>
      <c r="E4" s="18">
        <v>30.528000000000002</v>
      </c>
      <c r="F4" s="18">
        <v>32.112000000000002</v>
      </c>
      <c r="G4" s="18">
        <v>33.375</v>
      </c>
      <c r="H4" s="18">
        <v>31.692</v>
      </c>
      <c r="I4" s="18">
        <v>42.980999999999995</v>
      </c>
      <c r="J4" s="18">
        <v>59.039000000000001</v>
      </c>
      <c r="K4" s="18">
        <v>69.926000000000002</v>
      </c>
      <c r="L4" s="18">
        <v>30.077000000000002</v>
      </c>
      <c r="M4" s="18">
        <v>34.39</v>
      </c>
      <c r="N4" s="18">
        <v>33.131999999999998</v>
      </c>
      <c r="O4" s="18">
        <v>41.11</v>
      </c>
      <c r="P4" s="18">
        <v>40.606999999999992</v>
      </c>
      <c r="Q4" s="18">
        <v>37.383000000000003</v>
      </c>
      <c r="R4" s="18">
        <v>26.428000000000001</v>
      </c>
      <c r="S4" s="18">
        <v>34.861000000000004</v>
      </c>
      <c r="T4" s="18">
        <v>26.646000000000001</v>
      </c>
      <c r="U4" s="18">
        <v>16.119</v>
      </c>
      <c r="V4" s="18">
        <v>27.420999999999999</v>
      </c>
      <c r="W4" s="18">
        <v>51.687999999999995</v>
      </c>
      <c r="X4" s="18">
        <v>15.725</v>
      </c>
      <c r="Y4" s="18">
        <v>92.800000000000011</v>
      </c>
      <c r="Z4" s="19"/>
      <c r="AA4" s="20">
        <f>SUM(B4:Z4)</f>
        <v>896.48299999999995</v>
      </c>
    </row>
    <row r="5" spans="1:27" ht="25" customHeight="1" thickBot="1" x14ac:dyDescent="0.3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" customHeight="1" x14ac:dyDescent="0.3">
      <c r="A7" s="26" t="s">
        <v>3</v>
      </c>
      <c r="B7" s="27">
        <v>104.77</v>
      </c>
      <c r="C7" s="28">
        <v>102.07</v>
      </c>
      <c r="D7" s="28">
        <v>95.85</v>
      </c>
      <c r="E7" s="28">
        <v>96.04</v>
      </c>
      <c r="F7" s="28">
        <v>96.09</v>
      </c>
      <c r="G7" s="28">
        <v>106.12</v>
      </c>
      <c r="H7" s="28">
        <v>127.46</v>
      </c>
      <c r="I7" s="28">
        <v>160.19999999999999</v>
      </c>
      <c r="J7" s="28">
        <v>130.18</v>
      </c>
      <c r="K7" s="28">
        <v>98</v>
      </c>
      <c r="L7" s="28">
        <v>69.45</v>
      </c>
      <c r="M7" s="28">
        <v>43.23</v>
      </c>
      <c r="N7" s="28">
        <v>71.17</v>
      </c>
      <c r="O7" s="28">
        <v>87.5</v>
      </c>
      <c r="P7" s="28">
        <v>90.71</v>
      </c>
      <c r="Q7" s="28">
        <v>93.77</v>
      </c>
      <c r="R7" s="28">
        <v>155.63999999999999</v>
      </c>
      <c r="S7" s="28">
        <v>390.59</v>
      </c>
      <c r="T7" s="28">
        <v>574.23</v>
      </c>
      <c r="U7" s="28">
        <v>921.28</v>
      </c>
      <c r="V7" s="28">
        <v>251.5</v>
      </c>
      <c r="W7" s="28">
        <v>249.5</v>
      </c>
      <c r="X7" s="28">
        <v>170.51</v>
      </c>
      <c r="Y7" s="28">
        <v>137.76</v>
      </c>
      <c r="Z7" s="29"/>
      <c r="AA7" s="30">
        <f>IF(SUM(B7:Z7)&lt;&gt;0,AVERAGEIF(B7:Z7,"&lt;&gt;"""),"")</f>
        <v>184.31750000000002</v>
      </c>
    </row>
    <row r="8" spans="1:27" ht="25" customHeight="1" thickBot="1" x14ac:dyDescent="0.3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" customHeight="1" x14ac:dyDescent="0.3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>
        <v>54.447000000000003</v>
      </c>
      <c r="Z10" s="43"/>
      <c r="AA10" s="44">
        <f t="shared" ref="AA10:AA15" si="0">SUM(B10:Z10)</f>
        <v>54.447000000000003</v>
      </c>
    </row>
    <row r="11" spans="1:27" ht="25" customHeight="1" x14ac:dyDescent="0.3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" customHeight="1" x14ac:dyDescent="0.3">
      <c r="A12" s="50" t="s">
        <v>8</v>
      </c>
      <c r="B12" s="51">
        <v>18.850000000000001</v>
      </c>
      <c r="C12" s="52">
        <v>25.335999999999999</v>
      </c>
      <c r="D12" s="52">
        <v>24.248000000000001</v>
      </c>
      <c r="E12" s="52">
        <v>25.204000000000001</v>
      </c>
      <c r="F12" s="52">
        <v>25.454000000000001</v>
      </c>
      <c r="G12" s="52">
        <v>25.599</v>
      </c>
      <c r="H12" s="52"/>
      <c r="I12" s="52">
        <v>21</v>
      </c>
      <c r="J12" s="52">
        <v>54.18</v>
      </c>
      <c r="K12" s="52">
        <v>55.243000000000002</v>
      </c>
      <c r="L12" s="52"/>
      <c r="M12" s="52"/>
      <c r="N12" s="52"/>
      <c r="O12" s="52"/>
      <c r="P12" s="52">
        <v>33.549999999999997</v>
      </c>
      <c r="Q12" s="52">
        <v>34.256</v>
      </c>
      <c r="R12" s="52"/>
      <c r="S12" s="52"/>
      <c r="T12" s="52"/>
      <c r="U12" s="52"/>
      <c r="V12" s="52">
        <v>3</v>
      </c>
      <c r="W12" s="52">
        <v>20.832999999999998</v>
      </c>
      <c r="X12" s="52"/>
      <c r="Y12" s="52">
        <v>22.676000000000002</v>
      </c>
      <c r="Z12" s="53"/>
      <c r="AA12" s="54">
        <f t="shared" si="0"/>
        <v>389.42900000000003</v>
      </c>
    </row>
    <row r="13" spans="1:27" ht="25" customHeight="1" x14ac:dyDescent="0.3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" customHeight="1" x14ac:dyDescent="0.3">
      <c r="A14" s="55" t="s">
        <v>10</v>
      </c>
      <c r="B14" s="56">
        <v>1.8050000000000002</v>
      </c>
      <c r="C14" s="57">
        <v>3.2160000000000002</v>
      </c>
      <c r="D14" s="57">
        <v>4.6029999999999998</v>
      </c>
      <c r="E14" s="57">
        <v>2.5789999999999997</v>
      </c>
      <c r="F14" s="57">
        <v>2.4039999999999999</v>
      </c>
      <c r="G14" s="57">
        <v>2.7989999999999999</v>
      </c>
      <c r="H14" s="57">
        <v>4.3920000000000003</v>
      </c>
      <c r="I14" s="57">
        <v>17.582000000000001</v>
      </c>
      <c r="J14" s="57">
        <v>4.4619999999999997</v>
      </c>
      <c r="K14" s="57">
        <v>9.3689999999999998</v>
      </c>
      <c r="L14" s="57">
        <v>28.972000000000001</v>
      </c>
      <c r="M14" s="57">
        <v>34.39</v>
      </c>
      <c r="N14" s="57">
        <v>33.085000000000001</v>
      </c>
      <c r="O14" s="57">
        <v>40.213999999999999</v>
      </c>
      <c r="P14" s="57">
        <v>6.1760000000000002</v>
      </c>
      <c r="Q14" s="57">
        <v>2.347</v>
      </c>
      <c r="R14" s="57">
        <v>1.9279999999999999</v>
      </c>
      <c r="S14" s="57">
        <v>34.861000000000004</v>
      </c>
      <c r="T14" s="57">
        <v>26.646000000000001</v>
      </c>
      <c r="U14" s="57">
        <v>15.997</v>
      </c>
      <c r="V14" s="57">
        <v>6.4380000000000006</v>
      </c>
      <c r="W14" s="57">
        <v>5.7410000000000005</v>
      </c>
      <c r="X14" s="57">
        <v>5.7720000000000002</v>
      </c>
      <c r="Y14" s="57">
        <v>5.7830000000000004</v>
      </c>
      <c r="Z14" s="58"/>
      <c r="AA14" s="59">
        <f t="shared" si="0"/>
        <v>301.56099999999998</v>
      </c>
    </row>
    <row r="15" spans="1:27" ht="25" customHeight="1" x14ac:dyDescent="0.3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5">
      <c r="A16" s="60" t="s">
        <v>12</v>
      </c>
      <c r="B16" s="61">
        <f t="shared" ref="B16:Z16" si="1">IF(LEN(B$2)&gt;0,SUM(B10:B15),"")</f>
        <v>20.655000000000001</v>
      </c>
      <c r="C16" s="62">
        <f t="shared" si="1"/>
        <v>28.552</v>
      </c>
      <c r="D16" s="62">
        <f t="shared" si="1"/>
        <v>28.850999999999999</v>
      </c>
      <c r="E16" s="62">
        <f t="shared" si="1"/>
        <v>27.783000000000001</v>
      </c>
      <c r="F16" s="62">
        <f t="shared" si="1"/>
        <v>27.858000000000001</v>
      </c>
      <c r="G16" s="62">
        <f t="shared" si="1"/>
        <v>28.398</v>
      </c>
      <c r="H16" s="62">
        <f t="shared" si="1"/>
        <v>4.3920000000000003</v>
      </c>
      <c r="I16" s="62">
        <f t="shared" si="1"/>
        <v>38.582000000000001</v>
      </c>
      <c r="J16" s="62">
        <f t="shared" si="1"/>
        <v>58.641999999999996</v>
      </c>
      <c r="K16" s="62">
        <f t="shared" si="1"/>
        <v>64.611999999999995</v>
      </c>
      <c r="L16" s="62">
        <f t="shared" si="1"/>
        <v>28.972000000000001</v>
      </c>
      <c r="M16" s="62">
        <f t="shared" si="1"/>
        <v>34.39</v>
      </c>
      <c r="N16" s="62">
        <f t="shared" si="1"/>
        <v>33.085000000000001</v>
      </c>
      <c r="O16" s="62">
        <f t="shared" si="1"/>
        <v>40.213999999999999</v>
      </c>
      <c r="P16" s="62">
        <f t="shared" si="1"/>
        <v>39.725999999999999</v>
      </c>
      <c r="Q16" s="62">
        <f t="shared" si="1"/>
        <v>36.603000000000002</v>
      </c>
      <c r="R16" s="62">
        <f t="shared" si="1"/>
        <v>1.9279999999999999</v>
      </c>
      <c r="S16" s="62">
        <f t="shared" si="1"/>
        <v>34.861000000000004</v>
      </c>
      <c r="T16" s="62">
        <f t="shared" si="1"/>
        <v>26.646000000000001</v>
      </c>
      <c r="U16" s="62">
        <f t="shared" si="1"/>
        <v>15.997</v>
      </c>
      <c r="V16" s="62">
        <f t="shared" si="1"/>
        <v>9.4380000000000006</v>
      </c>
      <c r="W16" s="62">
        <f t="shared" si="1"/>
        <v>26.573999999999998</v>
      </c>
      <c r="X16" s="62">
        <f t="shared" si="1"/>
        <v>5.7720000000000002</v>
      </c>
      <c r="Y16" s="62">
        <f t="shared" si="1"/>
        <v>82.906000000000006</v>
      </c>
      <c r="Z16" s="63" t="str">
        <f t="shared" si="1"/>
        <v/>
      </c>
      <c r="AA16" s="64">
        <f>SUM(AA10:AA15)</f>
        <v>745.43700000000001</v>
      </c>
    </row>
    <row r="17" spans="1:27" ht="18" customHeight="1" thickBot="1" x14ac:dyDescent="0.3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" customHeight="1" x14ac:dyDescent="0.3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5" customHeight="1" x14ac:dyDescent="0.3">
      <c r="A20" s="75" t="s">
        <v>15</v>
      </c>
      <c r="B20" s="76">
        <v>8.9999999999999993E-3</v>
      </c>
      <c r="C20" s="77"/>
      <c r="D20" s="77"/>
      <c r="E20" s="77">
        <v>1.423</v>
      </c>
      <c r="F20" s="77">
        <v>1.3720000000000001</v>
      </c>
      <c r="G20" s="77">
        <v>1.3720000000000001</v>
      </c>
      <c r="H20" s="77"/>
      <c r="I20" s="77">
        <v>1.1759999999999999</v>
      </c>
      <c r="J20" s="77"/>
      <c r="K20" s="77">
        <v>1.1759999999999999</v>
      </c>
      <c r="L20" s="77">
        <v>1.105</v>
      </c>
      <c r="M20" s="77"/>
      <c r="N20" s="77">
        <v>4.7E-2</v>
      </c>
      <c r="O20" s="77">
        <v>0.89600000000000002</v>
      </c>
      <c r="P20" s="77">
        <v>0.88100000000000001</v>
      </c>
      <c r="Q20" s="77">
        <v>0.78</v>
      </c>
      <c r="R20" s="77"/>
      <c r="S20" s="77"/>
      <c r="T20" s="77"/>
      <c r="U20" s="77">
        <v>0.114</v>
      </c>
      <c r="V20" s="77"/>
      <c r="W20" s="77">
        <v>0.26200000000000001</v>
      </c>
      <c r="X20" s="77"/>
      <c r="Y20" s="77">
        <v>6.7000000000000004E-2</v>
      </c>
      <c r="Z20" s="78"/>
      <c r="AA20" s="79">
        <f t="shared" si="2"/>
        <v>10.680000000000001</v>
      </c>
    </row>
    <row r="21" spans="1:27" ht="25" customHeight="1" x14ac:dyDescent="0.3">
      <c r="A21" s="75" t="s">
        <v>16</v>
      </c>
      <c r="B21" s="80">
        <v>3.1030000000000002</v>
      </c>
      <c r="C21" s="81">
        <v>3.7829999999999999</v>
      </c>
      <c r="D21" s="81">
        <v>3.49</v>
      </c>
      <c r="E21" s="81">
        <v>1.3220000000000001</v>
      </c>
      <c r="F21" s="81">
        <v>2.8820000000000001</v>
      </c>
      <c r="G21" s="81">
        <v>3.605</v>
      </c>
      <c r="H21" s="81"/>
      <c r="I21" s="81">
        <v>3.2229999999999999</v>
      </c>
      <c r="J21" s="81">
        <v>0.39700000000000002</v>
      </c>
      <c r="K21" s="81">
        <v>4.1379999999999999</v>
      </c>
      <c r="L21" s="81"/>
      <c r="M21" s="81"/>
      <c r="N21" s="81"/>
      <c r="O21" s="81"/>
      <c r="P21" s="81"/>
      <c r="Q21" s="81"/>
      <c r="R21" s="81"/>
      <c r="S21" s="81"/>
      <c r="T21" s="81"/>
      <c r="U21" s="81">
        <v>8.0000000000000002E-3</v>
      </c>
      <c r="V21" s="81">
        <v>17.983000000000001</v>
      </c>
      <c r="W21" s="81">
        <v>24.852</v>
      </c>
      <c r="X21" s="81">
        <v>9.9529999999999994</v>
      </c>
      <c r="Y21" s="81">
        <v>9.827</v>
      </c>
      <c r="Z21" s="78"/>
      <c r="AA21" s="79">
        <f t="shared" si="2"/>
        <v>88.566000000000003</v>
      </c>
    </row>
    <row r="22" spans="1:27" ht="25" customHeight="1" x14ac:dyDescent="0.3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" customHeight="1" x14ac:dyDescent="0.3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" customHeight="1" x14ac:dyDescent="0.3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5" customHeight="1" x14ac:dyDescent="0.3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35">
      <c r="A26" s="86" t="s">
        <v>21</v>
      </c>
      <c r="B26" s="87">
        <f t="shared" ref="B26:Z26" si="3">IF(LEN(B$2)&gt;0,SUM(B19:B25),"")</f>
        <v>3.1120000000000001</v>
      </c>
      <c r="C26" s="88">
        <f t="shared" si="3"/>
        <v>3.7829999999999999</v>
      </c>
      <c r="D26" s="88">
        <f t="shared" si="3"/>
        <v>3.49</v>
      </c>
      <c r="E26" s="88">
        <f t="shared" si="3"/>
        <v>2.7450000000000001</v>
      </c>
      <c r="F26" s="88">
        <f t="shared" si="3"/>
        <v>4.2540000000000004</v>
      </c>
      <c r="G26" s="88">
        <f t="shared" si="3"/>
        <v>4.9770000000000003</v>
      </c>
      <c r="H26" s="88">
        <f t="shared" si="3"/>
        <v>0</v>
      </c>
      <c r="I26" s="88">
        <f t="shared" si="3"/>
        <v>4.399</v>
      </c>
      <c r="J26" s="88">
        <f t="shared" si="3"/>
        <v>0.39700000000000002</v>
      </c>
      <c r="K26" s="88">
        <f t="shared" si="3"/>
        <v>5.3140000000000001</v>
      </c>
      <c r="L26" s="88">
        <f t="shared" si="3"/>
        <v>1.105</v>
      </c>
      <c r="M26" s="88">
        <f t="shared" si="3"/>
        <v>0</v>
      </c>
      <c r="N26" s="88">
        <f t="shared" si="3"/>
        <v>4.7E-2</v>
      </c>
      <c r="O26" s="88">
        <f t="shared" si="3"/>
        <v>0.89600000000000002</v>
      </c>
      <c r="P26" s="88">
        <f t="shared" si="3"/>
        <v>0.88100000000000001</v>
      </c>
      <c r="Q26" s="88">
        <f t="shared" si="3"/>
        <v>0.78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0.122</v>
      </c>
      <c r="V26" s="88">
        <f t="shared" si="3"/>
        <v>17.983000000000001</v>
      </c>
      <c r="W26" s="88">
        <f t="shared" si="3"/>
        <v>25.114000000000001</v>
      </c>
      <c r="X26" s="88">
        <f t="shared" si="3"/>
        <v>9.9529999999999994</v>
      </c>
      <c r="Y26" s="88">
        <f t="shared" si="3"/>
        <v>9.8940000000000001</v>
      </c>
      <c r="Z26" s="89" t="str">
        <f t="shared" si="3"/>
        <v/>
      </c>
      <c r="AA26" s="90">
        <f>SUM(AA19:AA25)</f>
        <v>99.246000000000009</v>
      </c>
    </row>
    <row r="27" spans="1:27" ht="18" customHeight="1" thickBot="1" x14ac:dyDescent="0.3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3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5" customHeight="1" x14ac:dyDescent="0.3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5" customHeight="1" x14ac:dyDescent="0.3">
      <c r="A30" s="75" t="s">
        <v>24</v>
      </c>
      <c r="B30" s="76">
        <v>23.766999999999999</v>
      </c>
      <c r="C30" s="77">
        <v>32.335000000000001</v>
      </c>
      <c r="D30" s="77">
        <v>32.341000000000001</v>
      </c>
      <c r="E30" s="77">
        <v>30.527999999999999</v>
      </c>
      <c r="F30" s="77">
        <v>32.112000000000002</v>
      </c>
      <c r="G30" s="77">
        <v>33.375</v>
      </c>
      <c r="H30" s="77">
        <v>4.3920000000000003</v>
      </c>
      <c r="I30" s="77">
        <v>42.981000000000002</v>
      </c>
      <c r="J30" s="77">
        <v>59.039000000000001</v>
      </c>
      <c r="K30" s="77">
        <v>69.926000000000002</v>
      </c>
      <c r="L30" s="77">
        <v>30.077000000000002</v>
      </c>
      <c r="M30" s="77">
        <v>34.39</v>
      </c>
      <c r="N30" s="77">
        <v>33.131999999999998</v>
      </c>
      <c r="O30" s="77">
        <v>41.11</v>
      </c>
      <c r="P30" s="77">
        <v>40.606999999999999</v>
      </c>
      <c r="Q30" s="77">
        <v>37.383000000000003</v>
      </c>
      <c r="R30" s="77">
        <v>1.9279999999999999</v>
      </c>
      <c r="S30" s="77">
        <v>34.860999999999997</v>
      </c>
      <c r="T30" s="77">
        <v>26.646000000000001</v>
      </c>
      <c r="U30" s="77">
        <v>16.119</v>
      </c>
      <c r="V30" s="77">
        <v>27.420999999999999</v>
      </c>
      <c r="W30" s="77">
        <v>51.688000000000002</v>
      </c>
      <c r="X30" s="77">
        <v>15.725</v>
      </c>
      <c r="Y30" s="77">
        <v>92.8</v>
      </c>
      <c r="Z30" s="78"/>
      <c r="AA30" s="79">
        <f>SUM(B30:Z30)</f>
        <v>844.68299999999999</v>
      </c>
    </row>
    <row r="31" spans="1:27" ht="25" customHeight="1" x14ac:dyDescent="0.3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35">
      <c r="A32" s="60" t="s">
        <v>26</v>
      </c>
      <c r="B32" s="61">
        <f>IF(LEN(B$2)&gt;0,SUM(B29:B31),"")</f>
        <v>23.766999999999999</v>
      </c>
      <c r="C32" s="62">
        <f t="shared" ref="C32:Z32" si="4">IF(LEN(C$2)&gt;0,SUM(C29:C31),"")</f>
        <v>32.335000000000001</v>
      </c>
      <c r="D32" s="62">
        <f t="shared" si="4"/>
        <v>32.341000000000001</v>
      </c>
      <c r="E32" s="62">
        <f t="shared" si="4"/>
        <v>30.527999999999999</v>
      </c>
      <c r="F32" s="62">
        <f t="shared" si="4"/>
        <v>32.112000000000002</v>
      </c>
      <c r="G32" s="62">
        <f t="shared" si="4"/>
        <v>33.375</v>
      </c>
      <c r="H32" s="62">
        <f t="shared" si="4"/>
        <v>4.3920000000000003</v>
      </c>
      <c r="I32" s="62">
        <f t="shared" si="4"/>
        <v>42.981000000000002</v>
      </c>
      <c r="J32" s="62">
        <f t="shared" si="4"/>
        <v>59.039000000000001</v>
      </c>
      <c r="K32" s="62">
        <f t="shared" si="4"/>
        <v>69.926000000000002</v>
      </c>
      <c r="L32" s="62">
        <f t="shared" si="4"/>
        <v>30.077000000000002</v>
      </c>
      <c r="M32" s="62">
        <f t="shared" si="4"/>
        <v>34.39</v>
      </c>
      <c r="N32" s="62">
        <f t="shared" si="4"/>
        <v>33.131999999999998</v>
      </c>
      <c r="O32" s="62">
        <f t="shared" si="4"/>
        <v>41.11</v>
      </c>
      <c r="P32" s="62">
        <f t="shared" si="4"/>
        <v>40.606999999999999</v>
      </c>
      <c r="Q32" s="62">
        <f t="shared" si="4"/>
        <v>37.383000000000003</v>
      </c>
      <c r="R32" s="62">
        <f t="shared" si="4"/>
        <v>1.9279999999999999</v>
      </c>
      <c r="S32" s="62">
        <f t="shared" si="4"/>
        <v>34.860999999999997</v>
      </c>
      <c r="T32" s="62">
        <f t="shared" si="4"/>
        <v>26.646000000000001</v>
      </c>
      <c r="U32" s="62">
        <f t="shared" si="4"/>
        <v>16.119</v>
      </c>
      <c r="V32" s="62">
        <f t="shared" si="4"/>
        <v>27.420999999999999</v>
      </c>
      <c r="W32" s="62">
        <f t="shared" si="4"/>
        <v>51.688000000000002</v>
      </c>
      <c r="X32" s="62">
        <f t="shared" si="4"/>
        <v>15.725</v>
      </c>
      <c r="Y32" s="62">
        <f t="shared" si="4"/>
        <v>92.8</v>
      </c>
      <c r="Z32" s="63" t="str">
        <f t="shared" si="4"/>
        <v/>
      </c>
      <c r="AA32" s="64">
        <f>SUM(AA29:AA31)</f>
        <v>844.68299999999999</v>
      </c>
    </row>
    <row r="33" spans="1:27" ht="18" customHeight="1" thickBot="1" x14ac:dyDescent="0.3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3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5" customHeight="1" x14ac:dyDescent="0.3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5" customHeight="1" x14ac:dyDescent="0.3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" customHeight="1" x14ac:dyDescent="0.3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" customHeight="1" x14ac:dyDescent="0.3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5" customHeight="1" x14ac:dyDescent="0.3">
      <c r="A39" s="97" t="s">
        <v>32</v>
      </c>
      <c r="B39" s="98"/>
      <c r="C39" s="99"/>
      <c r="D39" s="99"/>
      <c r="E39" s="99"/>
      <c r="F39" s="99"/>
      <c r="G39" s="99"/>
      <c r="H39" s="99">
        <v>27.3</v>
      </c>
      <c r="I39" s="99"/>
      <c r="J39" s="99"/>
      <c r="K39" s="99"/>
      <c r="L39" s="99"/>
      <c r="M39" s="99"/>
      <c r="N39" s="99"/>
      <c r="O39" s="99"/>
      <c r="P39" s="99"/>
      <c r="Q39" s="99"/>
      <c r="R39" s="99">
        <v>24.5</v>
      </c>
      <c r="S39" s="99"/>
      <c r="T39" s="99"/>
      <c r="U39" s="99"/>
      <c r="V39" s="99"/>
      <c r="W39" s="99"/>
      <c r="X39" s="99"/>
      <c r="Y39" s="99"/>
      <c r="Z39" s="100"/>
      <c r="AA39" s="79">
        <f t="shared" si="5"/>
        <v>51.8</v>
      </c>
    </row>
    <row r="40" spans="1:27" ht="30" customHeight="1" thickBot="1" x14ac:dyDescent="0.3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27.3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24.5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51.8</v>
      </c>
    </row>
    <row r="41" spans="1:27" ht="18" customHeight="1" thickBot="1" x14ac:dyDescent="0.3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3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5" customHeight="1" x14ac:dyDescent="0.3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5" customHeight="1" x14ac:dyDescent="0.3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" customHeight="1" x14ac:dyDescent="0.3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" customHeight="1" x14ac:dyDescent="0.3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" customHeight="1" x14ac:dyDescent="0.3">
      <c r="A47" s="97" t="s">
        <v>32</v>
      </c>
      <c r="B47" s="98"/>
      <c r="C47" s="99"/>
      <c r="D47" s="99"/>
      <c r="E47" s="99"/>
      <c r="F47" s="99"/>
      <c r="G47" s="99"/>
      <c r="H47" s="99">
        <v>27.3</v>
      </c>
      <c r="I47" s="99"/>
      <c r="J47" s="99"/>
      <c r="K47" s="99"/>
      <c r="L47" s="99"/>
      <c r="M47" s="99"/>
      <c r="N47" s="99"/>
      <c r="O47" s="99"/>
      <c r="P47" s="99"/>
      <c r="Q47" s="99"/>
      <c r="R47" s="99">
        <v>24.5</v>
      </c>
      <c r="S47" s="99"/>
      <c r="T47" s="99"/>
      <c r="U47" s="99"/>
      <c r="V47" s="99"/>
      <c r="W47" s="99"/>
      <c r="X47" s="99"/>
      <c r="Y47" s="99"/>
      <c r="Z47" s="100"/>
      <c r="AA47" s="79">
        <f t="shared" si="7"/>
        <v>51.8</v>
      </c>
    </row>
    <row r="48" spans="1:27" ht="25" customHeight="1" x14ac:dyDescent="0.3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3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27.3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24.5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51.8</v>
      </c>
    </row>
    <row r="50" spans="1:27" ht="16" customHeight="1" thickBot="1" x14ac:dyDescent="0.35"/>
    <row r="51" spans="1:27" ht="30" customHeight="1" thickBot="1" x14ac:dyDescent="0.3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5" customHeight="1" thickBot="1" x14ac:dyDescent="0.35">
      <c r="A52" s="86" t="s">
        <v>26</v>
      </c>
      <c r="B52" s="87">
        <f t="shared" ref="B52:Z52" si="10">IF(LEN(B$2)&gt;0,B16+B26+B40,"")</f>
        <v>23.767000000000003</v>
      </c>
      <c r="C52" s="88">
        <f t="shared" si="10"/>
        <v>32.335000000000001</v>
      </c>
      <c r="D52" s="88">
        <f t="shared" si="10"/>
        <v>32.341000000000001</v>
      </c>
      <c r="E52" s="88">
        <f t="shared" si="10"/>
        <v>30.528000000000002</v>
      </c>
      <c r="F52" s="88">
        <f t="shared" si="10"/>
        <v>32.112000000000002</v>
      </c>
      <c r="G52" s="88">
        <f t="shared" si="10"/>
        <v>33.375</v>
      </c>
      <c r="H52" s="88">
        <f t="shared" si="10"/>
        <v>31.692</v>
      </c>
      <c r="I52" s="88">
        <f t="shared" si="10"/>
        <v>42.981000000000002</v>
      </c>
      <c r="J52" s="88">
        <f t="shared" si="10"/>
        <v>59.038999999999994</v>
      </c>
      <c r="K52" s="88">
        <f t="shared" si="10"/>
        <v>69.925999999999988</v>
      </c>
      <c r="L52" s="88">
        <f t="shared" si="10"/>
        <v>30.077000000000002</v>
      </c>
      <c r="M52" s="88">
        <f t="shared" si="10"/>
        <v>34.39</v>
      </c>
      <c r="N52" s="88">
        <f t="shared" si="10"/>
        <v>33.131999999999998</v>
      </c>
      <c r="O52" s="88">
        <f t="shared" si="10"/>
        <v>41.11</v>
      </c>
      <c r="P52" s="88">
        <f t="shared" si="10"/>
        <v>40.606999999999999</v>
      </c>
      <c r="Q52" s="88">
        <f t="shared" si="10"/>
        <v>37.383000000000003</v>
      </c>
      <c r="R52" s="88">
        <f t="shared" si="10"/>
        <v>26.428000000000001</v>
      </c>
      <c r="S52" s="88">
        <f t="shared" si="10"/>
        <v>34.861000000000004</v>
      </c>
      <c r="T52" s="88">
        <f t="shared" si="10"/>
        <v>26.646000000000001</v>
      </c>
      <c r="U52" s="88">
        <f t="shared" si="10"/>
        <v>16.119</v>
      </c>
      <c r="V52" s="88">
        <f t="shared" si="10"/>
        <v>27.420999999999999</v>
      </c>
      <c r="W52" s="88">
        <f t="shared" si="10"/>
        <v>51.688000000000002</v>
      </c>
      <c r="X52" s="88">
        <f t="shared" si="10"/>
        <v>15.725</v>
      </c>
      <c r="Y52" s="88">
        <f t="shared" si="10"/>
        <v>92.800000000000011</v>
      </c>
      <c r="Z52" s="89" t="str">
        <f t="shared" si="10"/>
        <v/>
      </c>
      <c r="AA52" s="104">
        <f>SUM(B52:Z52)</f>
        <v>896.48299999999995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796875" defaultRowHeight="14" x14ac:dyDescent="0.3"/>
  <cols>
    <col min="1" max="1" width="42.1796875" style="5" customWidth="1"/>
    <col min="2" max="23" width="10.7265625" style="5" customWidth="1"/>
    <col min="24" max="25" width="10.6328125" style="5" customWidth="1"/>
    <col min="26" max="26" width="10.7265625" style="5" hidden="1" customWidth="1"/>
    <col min="27" max="27" width="14.7265625" style="5" customWidth="1"/>
    <col min="28" max="16384" width="9.1796875" style="5"/>
  </cols>
  <sheetData>
    <row r="1" spans="1:27" ht="40" customHeight="1" thickBot="1" x14ac:dyDescent="0.3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5">
      <c r="A2" s="6">
        <v>45538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" customHeight="1" x14ac:dyDescent="0.3">
      <c r="A4" s="16" t="s">
        <v>3</v>
      </c>
      <c r="B4" s="17">
        <v>23.766999999999999</v>
      </c>
      <c r="C4" s="18">
        <v>32.334999999999994</v>
      </c>
      <c r="D4" s="18">
        <v>32.341000000000001</v>
      </c>
      <c r="E4" s="18">
        <v>30.527999999999999</v>
      </c>
      <c r="F4" s="18">
        <v>32.112000000000002</v>
      </c>
      <c r="G4" s="18">
        <v>33.375</v>
      </c>
      <c r="H4" s="18">
        <v>31.706</v>
      </c>
      <c r="I4" s="18">
        <v>42.981999999999999</v>
      </c>
      <c r="J4" s="18">
        <v>59.039000000000001</v>
      </c>
      <c r="K4" s="18">
        <v>69.926000000000016</v>
      </c>
      <c r="L4" s="18">
        <v>30.076999999999998</v>
      </c>
      <c r="M4" s="18">
        <v>34.39</v>
      </c>
      <c r="N4" s="18">
        <v>33.131999999999998</v>
      </c>
      <c r="O4" s="18">
        <v>41.11</v>
      </c>
      <c r="P4" s="18">
        <v>40.606999999999999</v>
      </c>
      <c r="Q4" s="18">
        <v>37.382999999999996</v>
      </c>
      <c r="R4" s="18">
        <v>26.402000000000001</v>
      </c>
      <c r="S4" s="18">
        <v>34.860999999999997</v>
      </c>
      <c r="T4" s="18">
        <v>26.646000000000001</v>
      </c>
      <c r="U4" s="18">
        <v>16.119</v>
      </c>
      <c r="V4" s="18">
        <v>27.468999999999998</v>
      </c>
      <c r="W4" s="18">
        <v>51.727999999999994</v>
      </c>
      <c r="X4" s="18">
        <v>15.725</v>
      </c>
      <c r="Y4" s="18">
        <v>92.766999999999996</v>
      </c>
      <c r="Z4" s="19"/>
      <c r="AA4" s="20">
        <f>SUM(B4:Z4)</f>
        <v>896.52700000000004</v>
      </c>
    </row>
    <row r="5" spans="1:27" ht="25" customHeight="1" thickBot="1" x14ac:dyDescent="0.3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" customHeight="1" x14ac:dyDescent="0.3">
      <c r="A7" s="26" t="s">
        <v>3</v>
      </c>
      <c r="B7" s="27">
        <v>104.77</v>
      </c>
      <c r="C7" s="28">
        <v>102.07</v>
      </c>
      <c r="D7" s="28">
        <v>95.85</v>
      </c>
      <c r="E7" s="28">
        <v>96.04</v>
      </c>
      <c r="F7" s="28">
        <v>96.09</v>
      </c>
      <c r="G7" s="28">
        <v>106.12</v>
      </c>
      <c r="H7" s="28">
        <v>127.46</v>
      </c>
      <c r="I7" s="28">
        <v>160.19999999999999</v>
      </c>
      <c r="J7" s="28">
        <v>130.18</v>
      </c>
      <c r="K7" s="28">
        <v>98</v>
      </c>
      <c r="L7" s="28">
        <v>69.45</v>
      </c>
      <c r="M7" s="28">
        <v>43.23</v>
      </c>
      <c r="N7" s="28">
        <v>71.17</v>
      </c>
      <c r="O7" s="28">
        <v>87.5</v>
      </c>
      <c r="P7" s="28">
        <v>90.71</v>
      </c>
      <c r="Q7" s="28">
        <v>93.77</v>
      </c>
      <c r="R7" s="28">
        <v>155.63999999999999</v>
      </c>
      <c r="S7" s="28">
        <v>390.59</v>
      </c>
      <c r="T7" s="28">
        <v>574.23</v>
      </c>
      <c r="U7" s="28">
        <v>921.28</v>
      </c>
      <c r="V7" s="28">
        <v>251.5</v>
      </c>
      <c r="W7" s="28">
        <v>249.5</v>
      </c>
      <c r="X7" s="28">
        <v>170.51</v>
      </c>
      <c r="Y7" s="28">
        <v>137.76</v>
      </c>
      <c r="Z7" s="29"/>
      <c r="AA7" s="30">
        <f>IF(SUM(B7:Z7)&lt;&gt;0,AVERAGEIF(B7:Z7,"&lt;&gt;"""),"")</f>
        <v>184.31750000000002</v>
      </c>
    </row>
    <row r="8" spans="1:27" ht="25" customHeight="1" thickBot="1" x14ac:dyDescent="0.3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" customHeight="1" x14ac:dyDescent="0.3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" customHeight="1" x14ac:dyDescent="0.3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" customHeight="1" x14ac:dyDescent="0.3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" customHeight="1" x14ac:dyDescent="0.3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" customHeight="1" x14ac:dyDescent="0.3">
      <c r="A14" s="55" t="s">
        <v>10</v>
      </c>
      <c r="B14" s="56">
        <v>1.8379999999999999</v>
      </c>
      <c r="C14" s="57">
        <v>1.401</v>
      </c>
      <c r="D14" s="57">
        <v>1.7690000000000001</v>
      </c>
      <c r="E14" s="57"/>
      <c r="F14" s="57">
        <v>1.5580000000000001</v>
      </c>
      <c r="G14" s="57">
        <v>0.77699999999999991</v>
      </c>
      <c r="H14" s="57">
        <v>8.0599999999999987</v>
      </c>
      <c r="I14" s="57">
        <v>2.0230000000000001</v>
      </c>
      <c r="J14" s="57">
        <v>29.552</v>
      </c>
      <c r="K14" s="57">
        <v>36.094000000000008</v>
      </c>
      <c r="L14" s="57">
        <v>1.57</v>
      </c>
      <c r="M14" s="57">
        <v>9.07</v>
      </c>
      <c r="N14" s="57">
        <v>2.46</v>
      </c>
      <c r="O14" s="57">
        <v>3.36</v>
      </c>
      <c r="P14" s="57">
        <v>11.16</v>
      </c>
      <c r="Q14" s="57">
        <v>23.106999999999999</v>
      </c>
      <c r="R14" s="57">
        <v>18.293000000000003</v>
      </c>
      <c r="S14" s="57">
        <v>15.897999999999998</v>
      </c>
      <c r="T14" s="57">
        <v>14.646999999999998</v>
      </c>
      <c r="U14" s="57">
        <v>2.4409999999999998</v>
      </c>
      <c r="V14" s="57">
        <v>1.2689999999999999</v>
      </c>
      <c r="W14" s="57">
        <v>1.728</v>
      </c>
      <c r="X14" s="57">
        <v>0.72799999999999998</v>
      </c>
      <c r="Y14" s="57">
        <v>1.24</v>
      </c>
      <c r="Z14" s="58"/>
      <c r="AA14" s="59">
        <f t="shared" si="0"/>
        <v>190.04300000000001</v>
      </c>
    </row>
    <row r="15" spans="1:27" ht="25" customHeight="1" x14ac:dyDescent="0.3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5">
      <c r="A16" s="60" t="s">
        <v>12</v>
      </c>
      <c r="B16" s="61">
        <f>IF(LEN(B$2)&gt;0,SUM(B10:B15),"")</f>
        <v>1.8379999999999999</v>
      </c>
      <c r="C16" s="62">
        <f t="shared" ref="C16:Z16" si="1">IF(LEN(C$2)&gt;0,SUM(C10:C15),"")</f>
        <v>1.401</v>
      </c>
      <c r="D16" s="62">
        <f t="shared" si="1"/>
        <v>1.7690000000000001</v>
      </c>
      <c r="E16" s="62">
        <f t="shared" si="1"/>
        <v>0</v>
      </c>
      <c r="F16" s="62">
        <f t="shared" si="1"/>
        <v>1.5580000000000001</v>
      </c>
      <c r="G16" s="62">
        <f t="shared" si="1"/>
        <v>0.77699999999999991</v>
      </c>
      <c r="H16" s="62">
        <f t="shared" si="1"/>
        <v>8.0599999999999987</v>
      </c>
      <c r="I16" s="62">
        <f t="shared" si="1"/>
        <v>2.0230000000000001</v>
      </c>
      <c r="J16" s="62">
        <f t="shared" si="1"/>
        <v>29.552</v>
      </c>
      <c r="K16" s="62">
        <f t="shared" si="1"/>
        <v>36.094000000000008</v>
      </c>
      <c r="L16" s="62">
        <f t="shared" si="1"/>
        <v>1.57</v>
      </c>
      <c r="M16" s="62">
        <f t="shared" si="1"/>
        <v>9.07</v>
      </c>
      <c r="N16" s="62">
        <f t="shared" si="1"/>
        <v>2.46</v>
      </c>
      <c r="O16" s="62">
        <f t="shared" si="1"/>
        <v>3.36</v>
      </c>
      <c r="P16" s="62">
        <f t="shared" si="1"/>
        <v>11.16</v>
      </c>
      <c r="Q16" s="62">
        <f t="shared" si="1"/>
        <v>23.106999999999999</v>
      </c>
      <c r="R16" s="62">
        <f t="shared" si="1"/>
        <v>18.293000000000003</v>
      </c>
      <c r="S16" s="62">
        <f t="shared" si="1"/>
        <v>15.897999999999998</v>
      </c>
      <c r="T16" s="62">
        <f t="shared" si="1"/>
        <v>14.646999999999998</v>
      </c>
      <c r="U16" s="62">
        <f t="shared" si="1"/>
        <v>2.4409999999999998</v>
      </c>
      <c r="V16" s="62">
        <f t="shared" si="1"/>
        <v>1.2689999999999999</v>
      </c>
      <c r="W16" s="62">
        <f t="shared" si="1"/>
        <v>1.728</v>
      </c>
      <c r="X16" s="62">
        <f t="shared" si="1"/>
        <v>0.72799999999999998</v>
      </c>
      <c r="Y16" s="62">
        <f t="shared" si="1"/>
        <v>1.24</v>
      </c>
      <c r="Z16" s="63" t="str">
        <f t="shared" si="1"/>
        <v/>
      </c>
      <c r="AA16" s="64">
        <f>SUM(AA10:AA15)</f>
        <v>190.04300000000001</v>
      </c>
    </row>
    <row r="17" spans="1:27" ht="18" customHeight="1" thickBot="1" x14ac:dyDescent="0.3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" customHeight="1" x14ac:dyDescent="0.3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5" customHeight="1" x14ac:dyDescent="0.3">
      <c r="A20" s="75" t="s">
        <v>15</v>
      </c>
      <c r="B20" s="76">
        <v>9.9689999999999994</v>
      </c>
      <c r="C20" s="77">
        <v>9.8159999999999989</v>
      </c>
      <c r="D20" s="77">
        <v>9.8230000000000004</v>
      </c>
      <c r="E20" s="77">
        <v>9.8360000000000003</v>
      </c>
      <c r="F20" s="77">
        <v>10.093999999999999</v>
      </c>
      <c r="G20" s="77">
        <v>11.391</v>
      </c>
      <c r="H20" s="77">
        <v>14.728</v>
      </c>
      <c r="I20" s="77">
        <v>15.647</v>
      </c>
      <c r="J20" s="77">
        <v>9.1780000000000008</v>
      </c>
      <c r="K20" s="77">
        <v>9.7070000000000007</v>
      </c>
      <c r="L20" s="77">
        <v>6.7969999999999997</v>
      </c>
      <c r="M20" s="77">
        <v>6.7779999999999996</v>
      </c>
      <c r="N20" s="77"/>
      <c r="O20" s="77"/>
      <c r="P20" s="77"/>
      <c r="Q20" s="77">
        <v>3.4359999999999999</v>
      </c>
      <c r="R20" s="77">
        <v>3.64</v>
      </c>
      <c r="S20" s="77">
        <v>0.16</v>
      </c>
      <c r="T20" s="77">
        <v>7.0000000000000001E-3</v>
      </c>
      <c r="U20" s="77"/>
      <c r="V20" s="77"/>
      <c r="W20" s="77"/>
      <c r="X20" s="77">
        <v>6.0000000000000001E-3</v>
      </c>
      <c r="Y20" s="77"/>
      <c r="Z20" s="78"/>
      <c r="AA20" s="79">
        <f t="shared" si="2"/>
        <v>131.01299999999998</v>
      </c>
    </row>
    <row r="21" spans="1:27" ht="25" customHeight="1" x14ac:dyDescent="0.3">
      <c r="A21" s="75" t="s">
        <v>16</v>
      </c>
      <c r="B21" s="80">
        <v>11.96</v>
      </c>
      <c r="C21" s="81">
        <v>21.118000000000002</v>
      </c>
      <c r="D21" s="81">
        <v>20.748999999999999</v>
      </c>
      <c r="E21" s="81">
        <v>20.692</v>
      </c>
      <c r="F21" s="81">
        <v>20.46</v>
      </c>
      <c r="G21" s="81">
        <v>21.207000000000001</v>
      </c>
      <c r="H21" s="81">
        <v>8.9179999999999993</v>
      </c>
      <c r="I21" s="81">
        <v>21.311999999999998</v>
      </c>
      <c r="J21" s="81">
        <v>20.308999999999997</v>
      </c>
      <c r="K21" s="81">
        <v>24.125</v>
      </c>
      <c r="L21" s="81">
        <v>21.71</v>
      </c>
      <c r="M21" s="81">
        <v>18.542000000000002</v>
      </c>
      <c r="N21" s="81">
        <v>30.671999999999997</v>
      </c>
      <c r="O21" s="81">
        <v>37.75</v>
      </c>
      <c r="P21" s="81">
        <v>29.446999999999996</v>
      </c>
      <c r="Q21" s="81">
        <v>10.84</v>
      </c>
      <c r="R21" s="81">
        <v>4.4690000000000003</v>
      </c>
      <c r="S21" s="81">
        <v>18.802999999999997</v>
      </c>
      <c r="T21" s="81">
        <v>1.492</v>
      </c>
      <c r="U21" s="81">
        <v>13.678000000000001</v>
      </c>
      <c r="V21" s="81"/>
      <c r="W21" s="81"/>
      <c r="X21" s="81">
        <v>10.191000000000001</v>
      </c>
      <c r="Y21" s="81">
        <v>5.327</v>
      </c>
      <c r="Z21" s="78"/>
      <c r="AA21" s="79">
        <f t="shared" si="2"/>
        <v>393.77099999999996</v>
      </c>
    </row>
    <row r="22" spans="1:27" ht="25" customHeight="1" x14ac:dyDescent="0.3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" customHeight="1" x14ac:dyDescent="0.3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" customHeight="1" x14ac:dyDescent="0.3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5" customHeight="1" x14ac:dyDescent="0.3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35">
      <c r="A26" s="86" t="s">
        <v>21</v>
      </c>
      <c r="B26" s="87">
        <f>IF(LEN(B$2)&gt;0,SUM(B19:B25),"")</f>
        <v>21.929000000000002</v>
      </c>
      <c r="C26" s="88">
        <f t="shared" ref="C26:Z26" si="3">IF(LEN(C$2)&gt;0,SUM(C19:C25),"")</f>
        <v>30.934000000000001</v>
      </c>
      <c r="D26" s="88">
        <f t="shared" si="3"/>
        <v>30.571999999999999</v>
      </c>
      <c r="E26" s="88">
        <f t="shared" si="3"/>
        <v>30.527999999999999</v>
      </c>
      <c r="F26" s="88">
        <f t="shared" si="3"/>
        <v>30.554000000000002</v>
      </c>
      <c r="G26" s="88">
        <f t="shared" si="3"/>
        <v>32.597999999999999</v>
      </c>
      <c r="H26" s="88">
        <f t="shared" si="3"/>
        <v>23.646000000000001</v>
      </c>
      <c r="I26" s="88">
        <f t="shared" si="3"/>
        <v>36.958999999999996</v>
      </c>
      <c r="J26" s="88">
        <f t="shared" si="3"/>
        <v>29.486999999999998</v>
      </c>
      <c r="K26" s="88">
        <f t="shared" si="3"/>
        <v>33.832000000000001</v>
      </c>
      <c r="L26" s="88">
        <f t="shared" si="3"/>
        <v>28.507000000000001</v>
      </c>
      <c r="M26" s="88">
        <f t="shared" si="3"/>
        <v>25.32</v>
      </c>
      <c r="N26" s="88">
        <f t="shared" si="3"/>
        <v>30.671999999999997</v>
      </c>
      <c r="O26" s="88">
        <f t="shared" si="3"/>
        <v>37.75</v>
      </c>
      <c r="P26" s="88">
        <f t="shared" si="3"/>
        <v>29.446999999999996</v>
      </c>
      <c r="Q26" s="88">
        <f t="shared" si="3"/>
        <v>14.276</v>
      </c>
      <c r="R26" s="88">
        <f t="shared" si="3"/>
        <v>8.109</v>
      </c>
      <c r="S26" s="88">
        <f t="shared" si="3"/>
        <v>18.962999999999997</v>
      </c>
      <c r="T26" s="88">
        <f t="shared" si="3"/>
        <v>1.4989999999999999</v>
      </c>
      <c r="U26" s="88">
        <f t="shared" si="3"/>
        <v>13.678000000000001</v>
      </c>
      <c r="V26" s="88">
        <f t="shared" si="3"/>
        <v>0</v>
      </c>
      <c r="W26" s="88">
        <f t="shared" si="3"/>
        <v>0</v>
      </c>
      <c r="X26" s="88">
        <f t="shared" si="3"/>
        <v>10.197000000000001</v>
      </c>
      <c r="Y26" s="88">
        <f t="shared" si="3"/>
        <v>5.327</v>
      </c>
      <c r="Z26" s="89" t="str">
        <f t="shared" si="3"/>
        <v/>
      </c>
      <c r="AA26" s="90">
        <f>SUM(AA19:AA25)</f>
        <v>524.78399999999988</v>
      </c>
    </row>
    <row r="27" spans="1:27" ht="18" customHeight="1" thickBot="1" x14ac:dyDescent="0.3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3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5" customHeight="1" x14ac:dyDescent="0.3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5" customHeight="1" x14ac:dyDescent="0.3">
      <c r="A30" s="75" t="s">
        <v>24</v>
      </c>
      <c r="B30" s="76">
        <v>23.766999999999999</v>
      </c>
      <c r="C30" s="77">
        <v>32.335000000000001</v>
      </c>
      <c r="D30" s="77">
        <v>32.341000000000001</v>
      </c>
      <c r="E30" s="77">
        <v>30.527999999999999</v>
      </c>
      <c r="F30" s="77">
        <v>32.112000000000002</v>
      </c>
      <c r="G30" s="77">
        <v>33.375</v>
      </c>
      <c r="H30" s="77">
        <v>31.706</v>
      </c>
      <c r="I30" s="77">
        <v>38.981999999999999</v>
      </c>
      <c r="J30" s="77">
        <v>59.039000000000001</v>
      </c>
      <c r="K30" s="77">
        <v>69.926000000000002</v>
      </c>
      <c r="L30" s="77">
        <v>30.077000000000002</v>
      </c>
      <c r="M30" s="77">
        <v>34.39</v>
      </c>
      <c r="N30" s="77">
        <v>33.131999999999998</v>
      </c>
      <c r="O30" s="77">
        <v>41.11</v>
      </c>
      <c r="P30" s="77">
        <v>40.606999999999999</v>
      </c>
      <c r="Q30" s="77">
        <v>37.383000000000003</v>
      </c>
      <c r="R30" s="77">
        <v>26.402000000000001</v>
      </c>
      <c r="S30" s="77">
        <v>34.860999999999997</v>
      </c>
      <c r="T30" s="77">
        <v>16.146000000000001</v>
      </c>
      <c r="U30" s="77">
        <v>16.119</v>
      </c>
      <c r="V30" s="77">
        <v>1.2689999999999999</v>
      </c>
      <c r="W30" s="77">
        <v>1.728</v>
      </c>
      <c r="X30" s="77">
        <v>10.925000000000001</v>
      </c>
      <c r="Y30" s="77">
        <v>6.5670000000000002</v>
      </c>
      <c r="Z30" s="78"/>
      <c r="AA30" s="79">
        <f>SUM(B30:Z30)</f>
        <v>714.82699999999988</v>
      </c>
    </row>
    <row r="31" spans="1:27" ht="25" customHeight="1" x14ac:dyDescent="0.3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35">
      <c r="A32" s="60" t="s">
        <v>39</v>
      </c>
      <c r="B32" s="61">
        <f>IF(LEN(B$2)&gt;0,SUM(B29:B31),"")</f>
        <v>23.766999999999999</v>
      </c>
      <c r="C32" s="62">
        <f t="shared" ref="C32:Z32" si="4">IF(LEN(C$2)&gt;0,SUM(C29:C31),"")</f>
        <v>32.335000000000001</v>
      </c>
      <c r="D32" s="62">
        <f t="shared" si="4"/>
        <v>32.341000000000001</v>
      </c>
      <c r="E32" s="62">
        <f t="shared" si="4"/>
        <v>30.527999999999999</v>
      </c>
      <c r="F32" s="62">
        <f t="shared" si="4"/>
        <v>32.112000000000002</v>
      </c>
      <c r="G32" s="62">
        <f t="shared" si="4"/>
        <v>33.375</v>
      </c>
      <c r="H32" s="62">
        <f t="shared" si="4"/>
        <v>31.706</v>
      </c>
      <c r="I32" s="62">
        <f t="shared" si="4"/>
        <v>38.981999999999999</v>
      </c>
      <c r="J32" s="62">
        <f t="shared" si="4"/>
        <v>59.039000000000001</v>
      </c>
      <c r="K32" s="62">
        <f t="shared" si="4"/>
        <v>69.926000000000002</v>
      </c>
      <c r="L32" s="62">
        <f t="shared" si="4"/>
        <v>30.077000000000002</v>
      </c>
      <c r="M32" s="62">
        <f t="shared" si="4"/>
        <v>34.39</v>
      </c>
      <c r="N32" s="62">
        <f t="shared" si="4"/>
        <v>33.131999999999998</v>
      </c>
      <c r="O32" s="62">
        <f t="shared" si="4"/>
        <v>41.11</v>
      </c>
      <c r="P32" s="62">
        <f t="shared" si="4"/>
        <v>40.606999999999999</v>
      </c>
      <c r="Q32" s="62">
        <f t="shared" si="4"/>
        <v>37.383000000000003</v>
      </c>
      <c r="R32" s="62">
        <f t="shared" si="4"/>
        <v>26.402000000000001</v>
      </c>
      <c r="S32" s="62">
        <f t="shared" si="4"/>
        <v>34.860999999999997</v>
      </c>
      <c r="T32" s="62">
        <f t="shared" si="4"/>
        <v>16.146000000000001</v>
      </c>
      <c r="U32" s="62">
        <f t="shared" si="4"/>
        <v>16.119</v>
      </c>
      <c r="V32" s="62">
        <f t="shared" si="4"/>
        <v>1.2689999999999999</v>
      </c>
      <c r="W32" s="62">
        <f t="shared" si="4"/>
        <v>1.728</v>
      </c>
      <c r="X32" s="62">
        <f t="shared" si="4"/>
        <v>10.925000000000001</v>
      </c>
      <c r="Y32" s="62">
        <f t="shared" si="4"/>
        <v>6.5670000000000002</v>
      </c>
      <c r="Z32" s="63" t="str">
        <f t="shared" si="4"/>
        <v/>
      </c>
      <c r="AA32" s="64">
        <f>SUM(AA29:AA31)</f>
        <v>714.82699999999988</v>
      </c>
    </row>
    <row r="33" spans="1:27" ht="18" customHeight="1" thickBot="1" x14ac:dyDescent="0.3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3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5" customHeight="1" x14ac:dyDescent="0.3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5" customHeight="1" x14ac:dyDescent="0.3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" customHeight="1" x14ac:dyDescent="0.3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>
        <v>10.5</v>
      </c>
      <c r="U37" s="99"/>
      <c r="V37" s="99"/>
      <c r="W37" s="99"/>
      <c r="X37" s="99"/>
      <c r="Y37" s="99"/>
      <c r="Z37" s="100"/>
      <c r="AA37" s="79">
        <f t="shared" si="5"/>
        <v>10.5</v>
      </c>
    </row>
    <row r="38" spans="1:27" ht="25" customHeight="1" x14ac:dyDescent="0.3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5" customHeight="1" x14ac:dyDescent="0.3">
      <c r="A39" s="97" t="s">
        <v>45</v>
      </c>
      <c r="B39" s="98"/>
      <c r="C39" s="99"/>
      <c r="D39" s="99"/>
      <c r="E39" s="99"/>
      <c r="F39" s="99"/>
      <c r="G39" s="99"/>
      <c r="H39" s="99"/>
      <c r="I39" s="99">
        <v>4</v>
      </c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>
        <v>26.2</v>
      </c>
      <c r="W39" s="99">
        <v>50</v>
      </c>
      <c r="X39" s="99">
        <v>4.8</v>
      </c>
      <c r="Y39" s="99">
        <v>86.2</v>
      </c>
      <c r="Z39" s="100"/>
      <c r="AA39" s="79">
        <f t="shared" si="5"/>
        <v>171.2</v>
      </c>
    </row>
    <row r="40" spans="1:27" ht="30" customHeight="1" thickBot="1" x14ac:dyDescent="0.3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4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10.5</v>
      </c>
      <c r="U40" s="88">
        <f t="shared" si="6"/>
        <v>0</v>
      </c>
      <c r="V40" s="88">
        <f t="shared" si="6"/>
        <v>26.2</v>
      </c>
      <c r="W40" s="88">
        <f t="shared" si="6"/>
        <v>50</v>
      </c>
      <c r="X40" s="88">
        <f t="shared" si="6"/>
        <v>4.8</v>
      </c>
      <c r="Y40" s="88">
        <f t="shared" si="6"/>
        <v>86.2</v>
      </c>
      <c r="Z40" s="89" t="str">
        <f t="shared" si="6"/>
        <v/>
      </c>
      <c r="AA40" s="90">
        <f t="shared" si="5"/>
        <v>181.7</v>
      </c>
    </row>
    <row r="41" spans="1:27" ht="18" customHeight="1" thickBot="1" x14ac:dyDescent="0.3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3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5" customHeight="1" x14ac:dyDescent="0.3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5" customHeight="1" x14ac:dyDescent="0.3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" customHeight="1" x14ac:dyDescent="0.3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>
        <v>10.5</v>
      </c>
      <c r="U45" s="99"/>
      <c r="V45" s="99"/>
      <c r="W45" s="99"/>
      <c r="X45" s="99"/>
      <c r="Y45" s="99"/>
      <c r="Z45" s="100"/>
      <c r="AA45" s="79">
        <f t="shared" si="7"/>
        <v>10.5</v>
      </c>
    </row>
    <row r="46" spans="1:27" ht="25" customHeight="1" x14ac:dyDescent="0.3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" customHeight="1" x14ac:dyDescent="0.3">
      <c r="A47" s="97" t="s">
        <v>45</v>
      </c>
      <c r="B47" s="98"/>
      <c r="C47" s="99"/>
      <c r="D47" s="99"/>
      <c r="E47" s="99"/>
      <c r="F47" s="99"/>
      <c r="G47" s="99"/>
      <c r="H47" s="99"/>
      <c r="I47" s="99">
        <v>4</v>
      </c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>
        <v>26.2</v>
      </c>
      <c r="W47" s="99">
        <v>50</v>
      </c>
      <c r="X47" s="99">
        <v>4.8</v>
      </c>
      <c r="Y47" s="99">
        <v>86.2</v>
      </c>
      <c r="Z47" s="100"/>
      <c r="AA47" s="79">
        <f t="shared" si="7"/>
        <v>171.2</v>
      </c>
    </row>
    <row r="48" spans="1:27" ht="25" customHeight="1" x14ac:dyDescent="0.3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3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4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10.5</v>
      </c>
      <c r="U49" s="88">
        <f t="shared" si="8"/>
        <v>0</v>
      </c>
      <c r="V49" s="88">
        <f t="shared" si="8"/>
        <v>26.2</v>
      </c>
      <c r="W49" s="88">
        <f t="shared" si="8"/>
        <v>50</v>
      </c>
      <c r="X49" s="88">
        <f t="shared" si="8"/>
        <v>4.8</v>
      </c>
      <c r="Y49" s="88">
        <f t="shared" si="8"/>
        <v>86.2</v>
      </c>
      <c r="Z49" s="89" t="str">
        <f t="shared" si="8"/>
        <v/>
      </c>
      <c r="AA49" s="90">
        <f t="shared" si="7"/>
        <v>181.7</v>
      </c>
    </row>
    <row r="50" spans="1:27" ht="16" customHeight="1" thickBot="1" x14ac:dyDescent="0.35"/>
    <row r="51" spans="1:27" ht="30" customHeight="1" thickBot="1" x14ac:dyDescent="0.3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5" customHeight="1" thickBot="1" x14ac:dyDescent="0.35">
      <c r="A52" s="86" t="s">
        <v>39</v>
      </c>
      <c r="B52" s="87">
        <f>IF(LEN(B$2)&gt;0,SUM(B10:B15)+B26+B40,"")</f>
        <v>23.767000000000003</v>
      </c>
      <c r="C52" s="88">
        <f t="shared" ref="C52:Z52" si="10">IF(LEN(C$2)&gt;0,SUM(C10:C15)+C26+C40,"")</f>
        <v>32.335000000000001</v>
      </c>
      <c r="D52" s="88">
        <f t="shared" si="10"/>
        <v>32.341000000000001</v>
      </c>
      <c r="E52" s="88">
        <f t="shared" si="10"/>
        <v>30.527999999999999</v>
      </c>
      <c r="F52" s="88">
        <f t="shared" si="10"/>
        <v>32.112000000000002</v>
      </c>
      <c r="G52" s="88">
        <f t="shared" si="10"/>
        <v>33.375</v>
      </c>
      <c r="H52" s="88">
        <f t="shared" si="10"/>
        <v>31.706</v>
      </c>
      <c r="I52" s="88">
        <f t="shared" si="10"/>
        <v>42.981999999999999</v>
      </c>
      <c r="J52" s="88">
        <f t="shared" si="10"/>
        <v>59.039000000000001</v>
      </c>
      <c r="K52" s="88">
        <f t="shared" si="10"/>
        <v>69.926000000000016</v>
      </c>
      <c r="L52" s="88">
        <f t="shared" si="10"/>
        <v>30.077000000000002</v>
      </c>
      <c r="M52" s="88">
        <f t="shared" si="10"/>
        <v>34.39</v>
      </c>
      <c r="N52" s="88">
        <f t="shared" si="10"/>
        <v>33.131999999999998</v>
      </c>
      <c r="O52" s="88">
        <f t="shared" si="10"/>
        <v>41.11</v>
      </c>
      <c r="P52" s="88">
        <f t="shared" si="10"/>
        <v>40.606999999999999</v>
      </c>
      <c r="Q52" s="88">
        <f t="shared" si="10"/>
        <v>37.382999999999996</v>
      </c>
      <c r="R52" s="88">
        <f t="shared" si="10"/>
        <v>26.402000000000001</v>
      </c>
      <c r="S52" s="88">
        <f t="shared" si="10"/>
        <v>34.860999999999997</v>
      </c>
      <c r="T52" s="88">
        <f t="shared" si="10"/>
        <v>26.645999999999997</v>
      </c>
      <c r="U52" s="88">
        <f t="shared" si="10"/>
        <v>16.119</v>
      </c>
      <c r="V52" s="88">
        <f t="shared" si="10"/>
        <v>27.468999999999998</v>
      </c>
      <c r="W52" s="88">
        <f t="shared" si="10"/>
        <v>51.728000000000002</v>
      </c>
      <c r="X52" s="88">
        <f t="shared" si="10"/>
        <v>15.725000000000001</v>
      </c>
      <c r="Y52" s="88">
        <f t="shared" si="10"/>
        <v>92.766999999999996</v>
      </c>
      <c r="Z52" s="89" t="str">
        <f t="shared" si="10"/>
        <v/>
      </c>
      <c r="AA52" s="104">
        <f>SUM(B52:Z52)</f>
        <v>896.52700000000004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796875" defaultRowHeight="14" x14ac:dyDescent="0.3"/>
  <cols>
    <col min="1" max="1" width="42.1796875" style="5" customWidth="1"/>
    <col min="2" max="23" width="10.7265625" style="5" customWidth="1"/>
    <col min="24" max="25" width="10.6328125" style="5" customWidth="1"/>
    <col min="26" max="26" width="10.7265625" style="5" hidden="1" customWidth="1"/>
    <col min="27" max="27" width="14.7265625" style="5" customWidth="1"/>
    <col min="28" max="16384" width="9.1796875" style="5"/>
  </cols>
  <sheetData>
    <row r="1" spans="1:27" ht="40" customHeight="1" thickBot="1" x14ac:dyDescent="0.3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5">
      <c r="A2" s="6">
        <v>45538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" customHeight="1" x14ac:dyDescent="0.3">
      <c r="A4" s="16" t="s">
        <v>3</v>
      </c>
      <c r="B4" s="17"/>
      <c r="C4" s="18"/>
      <c r="D4" s="18"/>
      <c r="E4" s="18"/>
      <c r="F4" s="18"/>
      <c r="G4" s="18"/>
      <c r="H4" s="18">
        <v>-27.3</v>
      </c>
      <c r="I4" s="18">
        <v>4</v>
      </c>
      <c r="J4" s="18"/>
      <c r="K4" s="18"/>
      <c r="L4" s="18"/>
      <c r="M4" s="18"/>
      <c r="N4" s="18"/>
      <c r="O4" s="18"/>
      <c r="P4" s="18"/>
      <c r="Q4" s="18"/>
      <c r="R4" s="18">
        <v>-24.5</v>
      </c>
      <c r="S4" s="18"/>
      <c r="T4" s="18">
        <v>10.5</v>
      </c>
      <c r="U4" s="18"/>
      <c r="V4" s="18">
        <v>26.2</v>
      </c>
      <c r="W4" s="18">
        <v>50</v>
      </c>
      <c r="X4" s="18">
        <v>4.8</v>
      </c>
      <c r="Y4" s="18">
        <v>86.2</v>
      </c>
      <c r="Z4" s="19"/>
      <c r="AA4" s="111">
        <f>SUM(B4:Z4)</f>
        <v>129.9</v>
      </c>
    </row>
    <row r="5" spans="1:27" ht="25" customHeight="1" thickBot="1" x14ac:dyDescent="0.3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" customHeight="1" x14ac:dyDescent="0.3">
      <c r="A7" s="26" t="s">
        <v>3</v>
      </c>
      <c r="B7" s="116">
        <v>104.77</v>
      </c>
      <c r="C7" s="117">
        <v>102.07</v>
      </c>
      <c r="D7" s="117">
        <v>95.85</v>
      </c>
      <c r="E7" s="117">
        <v>96.04</v>
      </c>
      <c r="F7" s="117">
        <v>96.09</v>
      </c>
      <c r="G7" s="117">
        <v>106.12</v>
      </c>
      <c r="H7" s="117">
        <v>127.46</v>
      </c>
      <c r="I7" s="117">
        <v>160.19999999999999</v>
      </c>
      <c r="J7" s="117">
        <v>130.18</v>
      </c>
      <c r="K7" s="117">
        <v>98</v>
      </c>
      <c r="L7" s="117">
        <v>69.45</v>
      </c>
      <c r="M7" s="117">
        <v>43.23</v>
      </c>
      <c r="N7" s="117">
        <v>71.17</v>
      </c>
      <c r="O7" s="117">
        <v>87.5</v>
      </c>
      <c r="P7" s="117">
        <v>90.71</v>
      </c>
      <c r="Q7" s="117">
        <v>93.77</v>
      </c>
      <c r="R7" s="117">
        <v>155.63999999999999</v>
      </c>
      <c r="S7" s="117">
        <v>390.59</v>
      </c>
      <c r="T7" s="117">
        <v>574.23</v>
      </c>
      <c r="U7" s="117">
        <v>921.28</v>
      </c>
      <c r="V7" s="117">
        <v>251.5</v>
      </c>
      <c r="W7" s="117">
        <v>249.5</v>
      </c>
      <c r="X7" s="117">
        <v>170.51</v>
      </c>
      <c r="Y7" s="117">
        <v>137.76</v>
      </c>
      <c r="Z7" s="118"/>
      <c r="AA7" s="119">
        <f>IF(SUM(B7:Z7)&lt;&gt;0,AVERAGEIF(B7:Z7,"&lt;&gt;"""),"")</f>
        <v>184.31750000000002</v>
      </c>
    </row>
    <row r="8" spans="1:27" ht="25" customHeight="1" thickBot="1" x14ac:dyDescent="0.3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" customHeight="1" x14ac:dyDescent="0.3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" customHeight="1" x14ac:dyDescent="0.3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" customHeight="1" x14ac:dyDescent="0.3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" customHeight="1" x14ac:dyDescent="0.3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" customHeight="1" x14ac:dyDescent="0.3">
      <c r="A15" s="97" t="s">
        <v>32</v>
      </c>
      <c r="B15" s="128"/>
      <c r="C15" s="133"/>
      <c r="D15" s="133"/>
      <c r="E15" s="133"/>
      <c r="F15" s="133"/>
      <c r="G15" s="133"/>
      <c r="H15" s="133">
        <v>27.3</v>
      </c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24.5</v>
      </c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51.8</v>
      </c>
    </row>
    <row r="16" spans="1:27" ht="30" customHeight="1" thickBot="1" x14ac:dyDescent="0.3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27.3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24.5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51.8</v>
      </c>
    </row>
    <row r="17" spans="1:27" ht="18" customHeight="1" thickBot="1" x14ac:dyDescent="0.3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" customHeight="1" x14ac:dyDescent="0.3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" customHeight="1" x14ac:dyDescent="0.3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" customHeight="1" x14ac:dyDescent="0.3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>
        <v>10.5</v>
      </c>
      <c r="U21" s="129"/>
      <c r="V21" s="129"/>
      <c r="W21" s="129"/>
      <c r="X21" s="129"/>
      <c r="Y21" s="130"/>
      <c r="Z21" s="131"/>
      <c r="AA21" s="132">
        <f t="shared" si="2"/>
        <v>10.5</v>
      </c>
    </row>
    <row r="22" spans="1:27" ht="25" customHeight="1" x14ac:dyDescent="0.3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" customHeight="1" x14ac:dyDescent="0.3">
      <c r="A23" s="97" t="s">
        <v>45</v>
      </c>
      <c r="B23" s="128"/>
      <c r="C23" s="133"/>
      <c r="D23" s="133"/>
      <c r="E23" s="133"/>
      <c r="F23" s="133"/>
      <c r="G23" s="133"/>
      <c r="H23" s="133"/>
      <c r="I23" s="133">
        <v>4</v>
      </c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>
        <v>26.2</v>
      </c>
      <c r="W23" s="133">
        <v>50</v>
      </c>
      <c r="X23" s="133">
        <v>4.8</v>
      </c>
      <c r="Y23" s="133">
        <v>86.2</v>
      </c>
      <c r="Z23" s="131"/>
      <c r="AA23" s="132">
        <f t="shared" si="2"/>
        <v>171.2</v>
      </c>
    </row>
    <row r="24" spans="1:27" ht="30" customHeight="1" thickBot="1" x14ac:dyDescent="0.3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4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10.5</v>
      </c>
      <c r="U24" s="135">
        <f t="shared" si="3"/>
        <v>0</v>
      </c>
      <c r="V24" s="135">
        <f t="shared" si="3"/>
        <v>26.2</v>
      </c>
      <c r="W24" s="135">
        <f t="shared" si="3"/>
        <v>50</v>
      </c>
      <c r="X24" s="135">
        <f t="shared" si="3"/>
        <v>4.8</v>
      </c>
      <c r="Y24" s="135">
        <f t="shared" si="3"/>
        <v>86.2</v>
      </c>
      <c r="Z24" s="136" t="str">
        <f t="shared" si="3"/>
        <v/>
      </c>
      <c r="AA24" s="90">
        <f t="shared" si="2"/>
        <v>181.7</v>
      </c>
    </row>
    <row r="25" spans="1:27" ht="16" customHeight="1" x14ac:dyDescent="0.3"/>
    <row r="28" spans="1:27" x14ac:dyDescent="0.3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3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2024-09-02T20:37:11Z</dcterms:created>
  <dcterms:modified xsi:type="dcterms:W3CDTF">2024-09-02T20:37:12Z</dcterms:modified>
</cp:coreProperties>
</file>