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<sst xmlns="http://schemas.openxmlformats.org/spreadsheetml/2006/main" count="119" uniqueCount="54">
  <si>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01/09/2024 23:31:17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</si>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</sst>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73-4ABB-BC4A-BB6FC23ED9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B73-4ABB-BC4A-BB6FC23ED9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5.0430000000000001</c:v>
                </c:pt>
                <c:pt idx="1">
                  <c:v>5.0759999999999996</c:v>
                </c:pt>
                <c:pt idx="2">
                  <c:v>5.2709999999999999</c:v>
                </c:pt>
                <c:pt idx="3">
                  <c:v>5.7</c:v>
                </c:pt>
                <c:pt idx="4">
                  <c:v>5.7149999999999999</c:v>
                </c:pt>
                <c:pt idx="5">
                  <c:v>7.92</c:v>
                </c:pt>
                <c:pt idx="6">
                  <c:v>9.6349999999999998</c:v>
                </c:pt>
                <c:pt idx="7">
                  <c:v>11.535</c:v>
                </c:pt>
                <c:pt idx="16">
                  <c:v>1.1180000000000001</c:v>
                </c:pt>
                <c:pt idx="17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3-4ABB-BC4A-BB6FC23ED9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7.077</c:v>
                </c:pt>
                <c:pt idx="1">
                  <c:v>6.8860000000000001</c:v>
                </c:pt>
                <c:pt idx="2">
                  <c:v>6.91</c:v>
                </c:pt>
                <c:pt idx="3">
                  <c:v>6.944</c:v>
                </c:pt>
                <c:pt idx="4">
                  <c:v>6.6859999999999999</c:v>
                </c:pt>
                <c:pt idx="5">
                  <c:v>7.5350000000000001</c:v>
                </c:pt>
                <c:pt idx="6">
                  <c:v>7.9320000000000004</c:v>
                </c:pt>
                <c:pt idx="7">
                  <c:v>9.6910000000000007</c:v>
                </c:pt>
                <c:pt idx="8">
                  <c:v>26.189</c:v>
                </c:pt>
                <c:pt idx="9">
                  <c:v>3.4710000000000001</c:v>
                </c:pt>
                <c:pt idx="10">
                  <c:v>2.8460000000000001</c:v>
                </c:pt>
                <c:pt idx="11">
                  <c:v>2.7450000000000001</c:v>
                </c:pt>
                <c:pt idx="12">
                  <c:v>3.343</c:v>
                </c:pt>
                <c:pt idx="13">
                  <c:v>3.5190000000000001</c:v>
                </c:pt>
                <c:pt idx="14">
                  <c:v>7.585</c:v>
                </c:pt>
                <c:pt idx="16">
                  <c:v>30.262</c:v>
                </c:pt>
                <c:pt idx="17">
                  <c:v>6.758</c:v>
                </c:pt>
                <c:pt idx="21">
                  <c:v>1.1140000000000001</c:v>
                </c:pt>
                <c:pt idx="22">
                  <c:v>3.9560000000000004</c:v>
                </c:pt>
                <c:pt idx="23">
                  <c:v>0.82799999999999996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73-4ABB-BC4A-BB6FC23ED9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73-4ABB-BC4A-BB6FC23ED9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73-4ABB-BC4A-BB6FC23ED9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73-4ABB-BC4A-BB6FC23ED9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73-4ABB-BC4A-BB6FC23ED9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73-4ABB-BC4A-BB6FC23ED9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1.29</c:v>
                </c:pt>
                <c:pt idx="7">
                  <c:v>1</c:v>
                </c:pt>
                <c:pt idx="8">
                  <c:v>13.3</c:v>
                </c:pt>
                <c:pt idx="9">
                  <c:v>13.8</c:v>
                </c:pt>
                <c:pt idx="10">
                  <c:v>11.991</c:v>
                </c:pt>
                <c:pt idx="11">
                  <c:v>13.519</c:v>
                </c:pt>
                <c:pt idx="12">
                  <c:v>17.468</c:v>
                </c:pt>
                <c:pt idx="13">
                  <c:v>20.812000000000001</c:v>
                </c:pt>
                <c:pt idx="14">
                  <c:v>7.5679999999999996</c:v>
                </c:pt>
                <c:pt idx="16">
                  <c:v>7.4260000000000002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73-4ABB-BC4A-BB6FC23ED92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45.7</c:v>
                </c:pt>
                <c:pt idx="16">
                  <c:v>0.7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85.6</c:v>
                </c:pt>
                <c:pt idx="2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73-4ABB-BC4A-BB6FC23ED9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6.1959999999999997</c:v>
                </c:pt>
                <c:pt idx="7">
                  <c:v>8.7490000000000006</c:v>
                </c:pt>
                <c:pt idx="8">
                  <c:v>1.357</c:v>
                </c:pt>
                <c:pt idx="9">
                  <c:v>4.2869999999999999</c:v>
                </c:pt>
                <c:pt idx="10">
                  <c:v>33.436</c:v>
                </c:pt>
                <c:pt idx="11">
                  <c:v>43.989999999999995</c:v>
                </c:pt>
                <c:pt idx="12">
                  <c:v>32.677</c:v>
                </c:pt>
                <c:pt idx="13">
                  <c:v>29.59</c:v>
                </c:pt>
                <c:pt idx="14">
                  <c:v>23.279</c:v>
                </c:pt>
                <c:pt idx="16">
                  <c:v>47.876999999999995</c:v>
                </c:pt>
                <c:pt idx="17">
                  <c:v>25.055</c:v>
                </c:pt>
                <c:pt idx="18">
                  <c:v>16.559000000000001</c:v>
                </c:pt>
                <c:pt idx="19">
                  <c:v>32.164000000000001</c:v>
                </c:pt>
                <c:pt idx="20">
                  <c:v>10.109000000000002</c:v>
                </c:pt>
                <c:pt idx="21">
                  <c:v>5.1640000000000006</c:v>
                </c:pt>
                <c:pt idx="22">
                  <c:v>6.9460000000000006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73-4ABB-BC4A-BB6FC23ED9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73-4ABB-BC4A-BB6FC23ED9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73-4ABB-BC4A-BB6FC23ED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83.7</c:v>
                </c:pt>
                <c:pt idx="1">
                  <c:v>79.92</c:v>
                </c:pt>
                <c:pt idx="2">
                  <c:v>79.87</c:v>
                </c:pt>
                <c:pt idx="3">
                  <c:v>80.86</c:v>
                </c:pt>
                <c:pt idx="4">
                  <c:v>81.59</c:v>
                </c:pt>
                <c:pt idx="5">
                  <c:v>96.28</c:v>
                </c:pt>
                <c:pt idx="6">
                  <c:v>166.87</c:v>
                </c:pt>
                <c:pt idx="7">
                  <c:v>197.68</c:v>
                </c:pt>
                <c:pt idx="8">
                  <c:v>168.49</c:v>
                </c:pt>
                <c:pt idx="9">
                  <c:v>122.64</c:v>
                </c:pt>
                <c:pt idx="10">
                  <c:v>100.6</c:v>
                </c:pt>
                <c:pt idx="11">
                  <c:v>91</c:v>
                </c:pt>
                <c:pt idx="12">
                  <c:v>91.49</c:v>
                </c:pt>
                <c:pt idx="13">
                  <c:v>96.55</c:v>
                </c:pt>
                <c:pt idx="14">
                  <c:v>102.85</c:v>
                </c:pt>
                <c:pt idx="15">
                  <c:v>130</c:v>
                </c:pt>
                <c:pt idx="16">
                  <c:v>210.64</c:v>
                </c:pt>
                <c:pt idx="17">
                  <c:v>309.04000000000002</c:v>
                </c:pt>
                <c:pt idx="18">
                  <c:v>596.16999999999996</c:v>
                </c:pt>
                <c:pt idx="19">
                  <c:v>845.67</c:v>
                </c:pt>
                <c:pt idx="20">
                  <c:v>684.2</c:v>
                </c:pt>
                <c:pt idx="21">
                  <c:v>262.32</c:v>
                </c:pt>
                <c:pt idx="22">
                  <c:v>206.33</c:v>
                </c:pt>
                <c:pt idx="23">
                  <c:v>142.26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73-4ABB-BC4A-BB6FC23ED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96-459B-A613-59F3F24E1C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3.9</c:v>
                </c:pt>
                <c:pt idx="19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6-459B-A613-59F3F24E1C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8.5019999999999989</c:v>
                </c:pt>
                <c:pt idx="7">
                  <c:v>4.2229999999999999</c:v>
                </c:pt>
                <c:pt idx="8">
                  <c:v>5.22</c:v>
                </c:pt>
                <c:pt idx="10">
                  <c:v>0.18099999999999999</c:v>
                </c:pt>
                <c:pt idx="11">
                  <c:v>0.871</c:v>
                </c:pt>
                <c:pt idx="13">
                  <c:v>1.4550000000000001</c:v>
                </c:pt>
                <c:pt idx="15">
                  <c:v>4.25</c:v>
                </c:pt>
                <c:pt idx="17">
                  <c:v>8.9039999999999999</c:v>
                </c:pt>
                <c:pt idx="18">
                  <c:v>5.1210000000000004</c:v>
                </c:pt>
                <c:pt idx="19">
                  <c:v>15.53</c:v>
                </c:pt>
                <c:pt idx="20">
                  <c:v>2.0149999999999997</c:v>
                </c:pt>
                <c:pt idx="21">
                  <c:v>2.7069999999999999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6-459B-A613-59F3F24E1C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2.5999999999999999E-2</c:v>
                </c:pt>
                <c:pt idx="5">
                  <c:v>0.05</c:v>
                </c:pt>
                <c:pt idx="6">
                  <c:v>12.655000000000001</c:v>
                </c:pt>
                <c:pt idx="7">
                  <c:v>19.411999999999999</c:v>
                </c:pt>
                <c:pt idx="8">
                  <c:v>11.553999999999998</c:v>
                </c:pt>
                <c:pt idx="9">
                  <c:v>16.558</c:v>
                </c:pt>
                <c:pt idx="10">
                  <c:v>11.133000000000001</c:v>
                </c:pt>
                <c:pt idx="11">
                  <c:v>18.87</c:v>
                </c:pt>
                <c:pt idx="12">
                  <c:v>11.935</c:v>
                </c:pt>
                <c:pt idx="13">
                  <c:v>11.875</c:v>
                </c:pt>
                <c:pt idx="15">
                  <c:v>7.65</c:v>
                </c:pt>
                <c:pt idx="17">
                  <c:v>4.758</c:v>
                </c:pt>
                <c:pt idx="18">
                  <c:v>11.438000000000001</c:v>
                </c:pt>
                <c:pt idx="19">
                  <c:v>16.263999999999999</c:v>
                </c:pt>
                <c:pt idx="20">
                  <c:v>8.0940000000000012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96-459B-A613-59F3F24E1C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96-459B-A613-59F3F24E1C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96-459B-A613-59F3F24E1C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96-459B-A613-59F3F24E1C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96-459B-A613-59F3F24E1C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96-459B-A613-59F3F24E1C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B96-459B-A613-59F3F24E1C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96-459B-A613-59F3F24E1C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12.120000000000001</c:v>
                </c:pt>
                <c:pt idx="1">
                  <c:v>11.962</c:v>
                </c:pt>
                <c:pt idx="2">
                  <c:v>12.155000000000001</c:v>
                </c:pt>
                <c:pt idx="3">
                  <c:v>12.644</c:v>
                </c:pt>
                <c:pt idx="4">
                  <c:v>12.401</c:v>
                </c:pt>
                <c:pt idx="5">
                  <c:v>6.8050000000000006</c:v>
                </c:pt>
                <c:pt idx="6">
                  <c:v>3.8959999999999999</c:v>
                </c:pt>
                <c:pt idx="7">
                  <c:v>7.34</c:v>
                </c:pt>
                <c:pt idx="8">
                  <c:v>42.614000000000004</c:v>
                </c:pt>
                <c:pt idx="9">
                  <c:v>5</c:v>
                </c:pt>
                <c:pt idx="10">
                  <c:v>36.958999999999996</c:v>
                </c:pt>
                <c:pt idx="11">
                  <c:v>40.512999999999998</c:v>
                </c:pt>
                <c:pt idx="12">
                  <c:v>41.55299999999999</c:v>
                </c:pt>
                <c:pt idx="13">
                  <c:v>40.591000000000001</c:v>
                </c:pt>
                <c:pt idx="14">
                  <c:v>38.431999999999995</c:v>
                </c:pt>
                <c:pt idx="15">
                  <c:v>29.896999999999998</c:v>
                </c:pt>
                <c:pt idx="21">
                  <c:v>3.5709999999999997</c:v>
                </c:pt>
                <c:pt idx="22">
                  <c:v>1.9149999999999998</c:v>
                </c:pt>
                <c:pt idx="23">
                  <c:v>4.625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96-459B-A613-59F3F24E1C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96-459B-A613-59F3F24E1C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87.382999999999996</c:v>
                </c:pt>
                <c:pt idx="17">
                  <c:v>18.238</c:v>
                </c:pt>
                <c:pt idx="22">
                  <c:v>144.59399999999999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96-459B-A613-59F3F24E1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83.7</c:v>
                </c:pt>
                <c:pt idx="1">
                  <c:v>79.92</c:v>
                </c:pt>
                <c:pt idx="2">
                  <c:v>79.87</c:v>
                </c:pt>
                <c:pt idx="3">
                  <c:v>80.86</c:v>
                </c:pt>
                <c:pt idx="4">
                  <c:v>81.59</c:v>
                </c:pt>
                <c:pt idx="5">
                  <c:v>96.28</c:v>
                </c:pt>
                <c:pt idx="6">
                  <c:v>166.87</c:v>
                </c:pt>
                <c:pt idx="7">
                  <c:v>197.68</c:v>
                </c:pt>
                <c:pt idx="8">
                  <c:v>168.49</c:v>
                </c:pt>
                <c:pt idx="9">
                  <c:v>122.64</c:v>
                </c:pt>
                <c:pt idx="10">
                  <c:v>100.6</c:v>
                </c:pt>
                <c:pt idx="11">
                  <c:v>91</c:v>
                </c:pt>
                <c:pt idx="12">
                  <c:v>91.49</c:v>
                </c:pt>
                <c:pt idx="13">
                  <c:v>96.55</c:v>
                </c:pt>
                <c:pt idx="14">
                  <c:v>102.85</c:v>
                </c:pt>
                <c:pt idx="15">
                  <c:v>130</c:v>
                </c:pt>
                <c:pt idx="16">
                  <c:v>210.64</c:v>
                </c:pt>
                <c:pt idx="17">
                  <c:v>309.04000000000002</c:v>
                </c:pt>
                <c:pt idx="18">
                  <c:v>596.16999999999996</c:v>
                </c:pt>
                <c:pt idx="19">
                  <c:v>845.67</c:v>
                </c:pt>
                <c:pt idx="20">
                  <c:v>684.2</c:v>
                </c:pt>
                <c:pt idx="21">
                  <c:v>262.32</c:v>
                </c:pt>
                <c:pt idx="22">
                  <c:v>206.33</c:v>
                </c:pt>
                <c:pt idx="23">
                  <c:v>142.26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96-459B-A613-59F3F24E1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12.120000000000001</v>
      </c>
      <c r="C4" s="18">
        <v>11.962</v>
      </c>
      <c r="D4" s="18">
        <v>12.181000000000001</v>
      </c>
      <c r="E4" s="18">
        <v>12.644</v>
      </c>
      <c r="F4" s="18">
        <v>12.401</v>
      </c>
      <c r="G4" s="18">
        <v>15.455</v>
      </c>
      <c r="H4" s="18">
        <v>25.052999999999997</v>
      </c>
      <c r="I4" s="18">
        <v>30.974999999999998</v>
      </c>
      <c r="J4" s="18">
        <v>59.346000000000004</v>
      </c>
      <c r="K4" s="18">
        <v>21.558000000000003</v>
      </c>
      <c r="L4" s="18">
        <v>48.272999999999996</v>
      </c>
      <c r="M4" s="18">
        <v>60.253999999999991</v>
      </c>
      <c r="N4" s="18">
        <v>53.488</v>
      </c>
      <c r="O4" s="18">
        <v>53.921000000000006</v>
      </c>
      <c r="P4" s="18">
        <v>38.432000000000002</v>
      </c>
      <c r="Q4" s="18">
        <v>45.7</v>
      </c>
      <c r="R4" s="18">
        <v>87.38300000000001</v>
      </c>
      <c r="S4" s="18">
        <v>31.900000000000002</v>
      </c>
      <c r="T4" s="18">
        <v>16.559000000000001</v>
      </c>
      <c r="U4" s="18">
        <v>32.164000000000001</v>
      </c>
      <c r="V4" s="18">
        <v>10.109000000000002</v>
      </c>
      <c r="W4" s="18">
        <v>6.2780000000000005</v>
      </c>
      <c r="X4" s="18">
        <v>146.50200000000001</v>
      </c>
      <c r="Y4" s="18">
        <v>4.6280000000000001</v>
      </c>
      <c r="Z4" s="19"/>
      <c r="AA4" s="20">
        <f>SUM(B4:Z4)</f>
        <v>849.28600000000017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83.7</v>
      </c>
      <c r="C7" s="28">
        <v>79.92</v>
      </c>
      <c r="D7" s="28">
        <v>79.87</v>
      </c>
      <c r="E7" s="28">
        <v>80.86</v>
      </c>
      <c r="F7" s="28">
        <v>81.59</v>
      </c>
      <c r="G7" s="28">
        <v>96.28</v>
      </c>
      <c r="H7" s="28">
        <v>166.87</v>
      </c>
      <c r="I7" s="28">
        <v>197.68</v>
      </c>
      <c r="J7" s="28">
        <v>168.49</v>
      </c>
      <c r="K7" s="28">
        <v>122.64</v>
      </c>
      <c r="L7" s="28">
        <v>100.6</v>
      </c>
      <c r="M7" s="28">
        <v>91</v>
      </c>
      <c r="N7" s="28">
        <v>91.49</v>
      </c>
      <c r="O7" s="28">
        <v>96.55</v>
      </c>
      <c r="P7" s="28">
        <v>102.85</v>
      </c>
      <c r="Q7" s="28">
        <v>130</v>
      </c>
      <c r="R7" s="28">
        <v>210.64</v>
      </c>
      <c r="S7" s="28">
        <v>309.04000000000002</v>
      </c>
      <c r="T7" s="28">
        <v>596.16999999999996</v>
      </c>
      <c r="U7" s="28">
        <v>845.67</v>
      </c>
      <c r="V7" s="28">
        <v>684.2</v>
      </c>
      <c r="W7" s="28">
        <v>262.32</v>
      </c>
      <c r="X7" s="28">
        <v>206.33</v>
      </c>
      <c r="Y7" s="28">
        <v>142.26</v>
      </c>
      <c r="Z7" s="29"/>
      <c r="AA7" s="30">
        <f>IF(SUM(B7:Z7)&lt;&gt;0,AVERAGEIF(B7:Z7,"&lt;&gt;"""),"")</f>
        <v>209.45916666666665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50</v>
      </c>
      <c r="Y10" s="42"/>
      <c r="Z10" s="43"/>
      <c r="AA10" s="44">
        <f t="shared" ref="AA10:AA15" si="0">SUM(B10:Z10)</f>
        <v>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1.29</v>
      </c>
      <c r="I12" s="52">
        <v>1</v>
      </c>
      <c r="J12" s="52">
        <v>13.3</v>
      </c>
      <c r="K12" s="52">
        <v>13.8</v>
      </c>
      <c r="L12" s="52">
        <v>11.991</v>
      </c>
      <c r="M12" s="52">
        <v>13.519</v>
      </c>
      <c r="N12" s="52">
        <v>17.468</v>
      </c>
      <c r="O12" s="52">
        <v>20.812000000000001</v>
      </c>
      <c r="P12" s="52">
        <v>7.5679999999999996</v>
      </c>
      <c r="Q12" s="52"/>
      <c r="R12" s="52">
        <v>7.4260000000000002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108.17399999999999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6.1959999999999997</v>
      </c>
      <c r="I14" s="57">
        <v>8.7490000000000006</v>
      </c>
      <c r="J14" s="57">
        <v>1.357</v>
      </c>
      <c r="K14" s="57">
        <v>4.2869999999999999</v>
      </c>
      <c r="L14" s="57">
        <v>33.436</v>
      </c>
      <c r="M14" s="57">
        <v>43.989999999999995</v>
      </c>
      <c r="N14" s="57">
        <v>32.677</v>
      </c>
      <c r="O14" s="57">
        <v>29.59</v>
      </c>
      <c r="P14" s="57">
        <v>23.279</v>
      </c>
      <c r="Q14" s="57"/>
      <c r="R14" s="57">
        <v>47.876999999999995</v>
      </c>
      <c r="S14" s="57">
        <v>25.055</v>
      </c>
      <c r="T14" s="57">
        <v>16.559000000000001</v>
      </c>
      <c r="U14" s="57">
        <v>32.164000000000001</v>
      </c>
      <c r="V14" s="57">
        <v>10.109000000000002</v>
      </c>
      <c r="W14" s="57">
        <v>5.1640000000000006</v>
      </c>
      <c r="X14" s="57">
        <v>6.9460000000000006</v>
      </c>
      <c r="Y14" s="57"/>
      <c r="Z14" s="58"/>
      <c r="AA14" s="59">
        <f t="shared" si="0"/>
        <v>327.435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7.4859999999999998</v>
      </c>
      <c r="I16" s="62">
        <f t="shared" si="1"/>
        <v>9.7490000000000006</v>
      </c>
      <c r="J16" s="62">
        <f t="shared" si="1"/>
        <v>14.657</v>
      </c>
      <c r="K16" s="62">
        <f t="shared" si="1"/>
        <v>18.087</v>
      </c>
      <c r="L16" s="62">
        <f t="shared" si="1"/>
        <v>45.427</v>
      </c>
      <c r="M16" s="62">
        <f t="shared" si="1"/>
        <v>57.508999999999993</v>
      </c>
      <c r="N16" s="62">
        <f t="shared" si="1"/>
        <v>50.144999999999996</v>
      </c>
      <c r="O16" s="62">
        <f t="shared" si="1"/>
        <v>50.402000000000001</v>
      </c>
      <c r="P16" s="62">
        <f t="shared" si="1"/>
        <v>30.847000000000001</v>
      </c>
      <c r="Q16" s="62">
        <f t="shared" si="1"/>
        <v>0</v>
      </c>
      <c r="R16" s="62">
        <f t="shared" si="1"/>
        <v>55.302999999999997</v>
      </c>
      <c r="S16" s="62">
        <f t="shared" si="1"/>
        <v>25.055</v>
      </c>
      <c r="T16" s="62">
        <f t="shared" si="1"/>
        <v>16.559000000000001</v>
      </c>
      <c r="U16" s="62">
        <f t="shared" si="1"/>
        <v>32.164000000000001</v>
      </c>
      <c r="V16" s="62">
        <f t="shared" si="1"/>
        <v>10.109000000000002</v>
      </c>
      <c r="W16" s="62">
        <f t="shared" si="1"/>
        <v>5.1640000000000006</v>
      </c>
      <c r="X16" s="62">
        <f t="shared" si="1"/>
        <v>56.945999999999998</v>
      </c>
      <c r="Y16" s="62">
        <f t="shared" si="1"/>
        <v>0</v>
      </c>
      <c r="Z16" s="63" t="str">
        <f t="shared" si="1"/>
        <v/>
      </c>
      <c r="AA16" s="64">
        <f>SUM(AA10:AA15)</f>
        <v>485.60899999999998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5.0430000000000001</v>
      </c>
      <c r="C20" s="77">
        <v>5.0759999999999996</v>
      </c>
      <c r="D20" s="77">
        <v>5.2709999999999999</v>
      </c>
      <c r="E20" s="77">
        <v>5.7</v>
      </c>
      <c r="F20" s="77">
        <v>5.7149999999999999</v>
      </c>
      <c r="G20" s="77">
        <v>7.92</v>
      </c>
      <c r="H20" s="77">
        <v>9.6349999999999998</v>
      </c>
      <c r="I20" s="77">
        <v>11.535</v>
      </c>
      <c r="J20" s="77"/>
      <c r="K20" s="77"/>
      <c r="L20" s="77"/>
      <c r="M20" s="77"/>
      <c r="N20" s="77"/>
      <c r="O20" s="77"/>
      <c r="P20" s="77"/>
      <c r="Q20" s="77"/>
      <c r="R20" s="77">
        <v>1.1180000000000001</v>
      </c>
      <c r="S20" s="77">
        <v>8.6999999999999994E-2</v>
      </c>
      <c r="T20" s="77"/>
      <c r="U20" s="77"/>
      <c r="V20" s="77"/>
      <c r="W20" s="77"/>
      <c r="X20" s="77"/>
      <c r="Y20" s="77"/>
      <c r="Z20" s="78"/>
      <c r="AA20" s="79">
        <f t="shared" si="2"/>
        <v>57.1</v>
      </c>
    </row>
    <row r="21" spans="1:27" ht="24.95" customHeight="1" x14ac:dyDescent="0.2">
      <c r="A21" s="75" t="s">
        <v>16</v>
      </c>
      <c r="B21" s="80">
        <v>7.077</v>
      </c>
      <c r="C21" s="81">
        <v>6.8860000000000001</v>
      </c>
      <c r="D21" s="81">
        <v>6.91</v>
      </c>
      <c r="E21" s="81">
        <v>6.944</v>
      </c>
      <c r="F21" s="81">
        <v>6.6859999999999999</v>
      </c>
      <c r="G21" s="81">
        <v>7.5350000000000001</v>
      </c>
      <c r="H21" s="81">
        <v>7.9320000000000004</v>
      </c>
      <c r="I21" s="81">
        <v>9.6910000000000007</v>
      </c>
      <c r="J21" s="81">
        <v>26.189</v>
      </c>
      <c r="K21" s="81">
        <v>3.4710000000000001</v>
      </c>
      <c r="L21" s="81">
        <v>2.8460000000000001</v>
      </c>
      <c r="M21" s="81">
        <v>2.7450000000000001</v>
      </c>
      <c r="N21" s="81">
        <v>3.343</v>
      </c>
      <c r="O21" s="81">
        <v>3.5190000000000001</v>
      </c>
      <c r="P21" s="81">
        <v>7.585</v>
      </c>
      <c r="Q21" s="81"/>
      <c r="R21" s="81">
        <v>30.262</v>
      </c>
      <c r="S21" s="81">
        <v>6.758</v>
      </c>
      <c r="T21" s="81"/>
      <c r="U21" s="81"/>
      <c r="V21" s="81"/>
      <c r="W21" s="81">
        <v>1.1140000000000001</v>
      </c>
      <c r="X21" s="81">
        <v>3.9560000000000004</v>
      </c>
      <c r="Y21" s="81">
        <v>0.82799999999999996</v>
      </c>
      <c r="Z21" s="78"/>
      <c r="AA21" s="79">
        <f t="shared" si="2"/>
        <v>152.27700000000002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12.120000000000001</v>
      </c>
      <c r="C26" s="88">
        <f t="shared" si="3"/>
        <v>11.962</v>
      </c>
      <c r="D26" s="88">
        <f t="shared" si="3"/>
        <v>12.181000000000001</v>
      </c>
      <c r="E26" s="88">
        <f t="shared" si="3"/>
        <v>12.644</v>
      </c>
      <c r="F26" s="88">
        <f t="shared" si="3"/>
        <v>12.401</v>
      </c>
      <c r="G26" s="88">
        <f t="shared" si="3"/>
        <v>15.455</v>
      </c>
      <c r="H26" s="88">
        <f t="shared" si="3"/>
        <v>17.567</v>
      </c>
      <c r="I26" s="88">
        <f t="shared" si="3"/>
        <v>21.225999999999999</v>
      </c>
      <c r="J26" s="88">
        <f t="shared" si="3"/>
        <v>26.189</v>
      </c>
      <c r="K26" s="88">
        <f t="shared" si="3"/>
        <v>3.4710000000000001</v>
      </c>
      <c r="L26" s="88">
        <f t="shared" si="3"/>
        <v>2.8460000000000001</v>
      </c>
      <c r="M26" s="88">
        <f t="shared" si="3"/>
        <v>2.7450000000000001</v>
      </c>
      <c r="N26" s="88">
        <f t="shared" si="3"/>
        <v>3.343</v>
      </c>
      <c r="O26" s="88">
        <f t="shared" si="3"/>
        <v>3.5190000000000001</v>
      </c>
      <c r="P26" s="88">
        <f t="shared" si="3"/>
        <v>7.585</v>
      </c>
      <c r="Q26" s="88">
        <f t="shared" si="3"/>
        <v>0</v>
      </c>
      <c r="R26" s="88">
        <f t="shared" si="3"/>
        <v>31.38</v>
      </c>
      <c r="S26" s="88">
        <f t="shared" si="3"/>
        <v>6.8449999999999998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1.1140000000000001</v>
      </c>
      <c r="X26" s="88">
        <f t="shared" si="3"/>
        <v>3.9560000000000004</v>
      </c>
      <c r="Y26" s="88">
        <f t="shared" si="3"/>
        <v>0.82799999999999996</v>
      </c>
      <c r="Z26" s="89" t="str">
        <f t="shared" si="3"/>
        <v/>
      </c>
      <c r="AA26" s="90">
        <f>SUM(AA19:AA25)</f>
        <v>209.37700000000001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12.12</v>
      </c>
      <c r="C30" s="77">
        <v>11.962</v>
      </c>
      <c r="D30" s="77">
        <v>12.180999999999999</v>
      </c>
      <c r="E30" s="77">
        <v>12.644</v>
      </c>
      <c r="F30" s="77">
        <v>12.401</v>
      </c>
      <c r="G30" s="77">
        <v>15.455</v>
      </c>
      <c r="H30" s="77">
        <v>25.053000000000001</v>
      </c>
      <c r="I30" s="77">
        <v>30.975000000000001</v>
      </c>
      <c r="J30" s="77">
        <v>40.845999999999997</v>
      </c>
      <c r="K30" s="77">
        <v>21.558</v>
      </c>
      <c r="L30" s="77">
        <v>48.273000000000003</v>
      </c>
      <c r="M30" s="77">
        <v>60.253999999999998</v>
      </c>
      <c r="N30" s="77">
        <v>53.488</v>
      </c>
      <c r="O30" s="77">
        <v>53.920999999999999</v>
      </c>
      <c r="P30" s="77">
        <v>38.432000000000002</v>
      </c>
      <c r="Q30" s="77"/>
      <c r="R30" s="77">
        <v>86.683000000000007</v>
      </c>
      <c r="S30" s="77">
        <v>31.9</v>
      </c>
      <c r="T30" s="77">
        <v>16.559000000000001</v>
      </c>
      <c r="U30" s="77">
        <v>32.164000000000001</v>
      </c>
      <c r="V30" s="77">
        <v>10.109</v>
      </c>
      <c r="W30" s="77">
        <v>6.2779999999999996</v>
      </c>
      <c r="X30" s="77">
        <v>60.902000000000001</v>
      </c>
      <c r="Y30" s="77">
        <v>0.82799999999999996</v>
      </c>
      <c r="Z30" s="78"/>
      <c r="AA30" s="79">
        <f>SUM(B30:Z30)</f>
        <v>694.98599999999999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12.12</v>
      </c>
      <c r="C32" s="62">
        <f t="shared" ref="C32:Z32" si="4">IF(LEN(C$2)&gt;0,SUM(C29:C31),"")</f>
        <v>11.962</v>
      </c>
      <c r="D32" s="62">
        <f t="shared" si="4"/>
        <v>12.180999999999999</v>
      </c>
      <c r="E32" s="62">
        <f t="shared" si="4"/>
        <v>12.644</v>
      </c>
      <c r="F32" s="62">
        <f t="shared" si="4"/>
        <v>12.401</v>
      </c>
      <c r="G32" s="62">
        <f t="shared" si="4"/>
        <v>15.455</v>
      </c>
      <c r="H32" s="62">
        <f t="shared" si="4"/>
        <v>25.053000000000001</v>
      </c>
      <c r="I32" s="62">
        <f t="shared" si="4"/>
        <v>30.975000000000001</v>
      </c>
      <c r="J32" s="62">
        <f t="shared" si="4"/>
        <v>40.845999999999997</v>
      </c>
      <c r="K32" s="62">
        <f t="shared" si="4"/>
        <v>21.558</v>
      </c>
      <c r="L32" s="62">
        <f t="shared" si="4"/>
        <v>48.273000000000003</v>
      </c>
      <c r="M32" s="62">
        <f t="shared" si="4"/>
        <v>60.253999999999998</v>
      </c>
      <c r="N32" s="62">
        <f t="shared" si="4"/>
        <v>53.488</v>
      </c>
      <c r="O32" s="62">
        <f t="shared" si="4"/>
        <v>53.920999999999999</v>
      </c>
      <c r="P32" s="62">
        <f t="shared" si="4"/>
        <v>38.432000000000002</v>
      </c>
      <c r="Q32" s="62">
        <f t="shared" si="4"/>
        <v>0</v>
      </c>
      <c r="R32" s="62">
        <f t="shared" si="4"/>
        <v>86.683000000000007</v>
      </c>
      <c r="S32" s="62">
        <f t="shared" si="4"/>
        <v>31.9</v>
      </c>
      <c r="T32" s="62">
        <f t="shared" si="4"/>
        <v>16.559000000000001</v>
      </c>
      <c r="U32" s="62">
        <f t="shared" si="4"/>
        <v>32.164000000000001</v>
      </c>
      <c r="V32" s="62">
        <f t="shared" si="4"/>
        <v>10.109</v>
      </c>
      <c r="W32" s="62">
        <f t="shared" si="4"/>
        <v>6.2779999999999996</v>
      </c>
      <c r="X32" s="62">
        <f t="shared" si="4"/>
        <v>60.902000000000001</v>
      </c>
      <c r="Y32" s="62">
        <f t="shared" si="4"/>
        <v>0.82799999999999996</v>
      </c>
      <c r="Z32" s="63" t="str">
        <f t="shared" si="4"/>
        <v/>
      </c>
      <c r="AA32" s="64">
        <f>SUM(AA29:AA31)</f>
        <v>694.98599999999999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18.5</v>
      </c>
      <c r="K39" s="99"/>
      <c r="L39" s="99"/>
      <c r="M39" s="99"/>
      <c r="N39" s="99"/>
      <c r="O39" s="99"/>
      <c r="P39" s="99"/>
      <c r="Q39" s="99">
        <v>45.7</v>
      </c>
      <c r="R39" s="99">
        <v>0.7</v>
      </c>
      <c r="S39" s="99"/>
      <c r="T39" s="99"/>
      <c r="U39" s="99"/>
      <c r="V39" s="99"/>
      <c r="W39" s="99"/>
      <c r="X39" s="99">
        <v>85.6</v>
      </c>
      <c r="Y39" s="99">
        <v>3.8</v>
      </c>
      <c r="Z39" s="100"/>
      <c r="AA39" s="79">
        <f t="shared" si="5"/>
        <v>154.30000000000001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18.5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45.7</v>
      </c>
      <c r="R40" s="88">
        <f t="shared" si="6"/>
        <v>0.7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85.6</v>
      </c>
      <c r="Y40" s="88">
        <f t="shared" si="6"/>
        <v>3.8</v>
      </c>
      <c r="Z40" s="89" t="str">
        <f t="shared" si="6"/>
        <v/>
      </c>
      <c r="AA40" s="90">
        <f t="shared" si="5"/>
        <v>154.30000000000001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18.5</v>
      </c>
      <c r="K47" s="99"/>
      <c r="L47" s="99"/>
      <c r="M47" s="99"/>
      <c r="N47" s="99"/>
      <c r="O47" s="99"/>
      <c r="P47" s="99"/>
      <c r="Q47" s="99">
        <v>45.7</v>
      </c>
      <c r="R47" s="99">
        <v>0.7</v>
      </c>
      <c r="S47" s="99"/>
      <c r="T47" s="99"/>
      <c r="U47" s="99"/>
      <c r="V47" s="99"/>
      <c r="W47" s="99"/>
      <c r="X47" s="99">
        <v>85.6</v>
      </c>
      <c r="Y47" s="99">
        <v>3.8</v>
      </c>
      <c r="Z47" s="100"/>
      <c r="AA47" s="79">
        <f t="shared" si="7"/>
        <v>154.30000000000001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18.5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45.7</v>
      </c>
      <c r="R49" s="88">
        <f t="shared" si="8"/>
        <v>0.7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85.6</v>
      </c>
      <c r="Y49" s="88">
        <f t="shared" si="8"/>
        <v>3.8</v>
      </c>
      <c r="Z49" s="89" t="str">
        <f t="shared" si="8"/>
        <v/>
      </c>
      <c r="AA49" s="90">
        <f t="shared" si="7"/>
        <v>154.30000000000001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12.120000000000001</v>
      </c>
      <c r="C52" s="88">
        <f t="shared" si="10"/>
        <v>11.962</v>
      </c>
      <c r="D52" s="88">
        <f t="shared" si="10"/>
        <v>12.181000000000001</v>
      </c>
      <c r="E52" s="88">
        <f t="shared" si="10"/>
        <v>12.644</v>
      </c>
      <c r="F52" s="88">
        <f t="shared" si="10"/>
        <v>12.401</v>
      </c>
      <c r="G52" s="88">
        <f t="shared" si="10"/>
        <v>15.455</v>
      </c>
      <c r="H52" s="88">
        <f t="shared" si="10"/>
        <v>25.053000000000001</v>
      </c>
      <c r="I52" s="88">
        <f t="shared" si="10"/>
        <v>30.975000000000001</v>
      </c>
      <c r="J52" s="88">
        <f t="shared" si="10"/>
        <v>59.346000000000004</v>
      </c>
      <c r="K52" s="88">
        <f t="shared" si="10"/>
        <v>21.558</v>
      </c>
      <c r="L52" s="88">
        <f t="shared" si="10"/>
        <v>48.272999999999996</v>
      </c>
      <c r="M52" s="88">
        <f t="shared" si="10"/>
        <v>60.253999999999991</v>
      </c>
      <c r="N52" s="88">
        <f t="shared" si="10"/>
        <v>53.488</v>
      </c>
      <c r="O52" s="88">
        <f t="shared" si="10"/>
        <v>53.920999999999999</v>
      </c>
      <c r="P52" s="88">
        <f t="shared" si="10"/>
        <v>38.432000000000002</v>
      </c>
      <c r="Q52" s="88">
        <f t="shared" si="10"/>
        <v>45.7</v>
      </c>
      <c r="R52" s="88">
        <f t="shared" si="10"/>
        <v>87.382999999999996</v>
      </c>
      <c r="S52" s="88">
        <f t="shared" si="10"/>
        <v>31.9</v>
      </c>
      <c r="T52" s="88">
        <f t="shared" si="10"/>
        <v>16.559000000000001</v>
      </c>
      <c r="U52" s="88">
        <f t="shared" si="10"/>
        <v>32.164000000000001</v>
      </c>
      <c r="V52" s="88">
        <f t="shared" si="10"/>
        <v>10.109000000000002</v>
      </c>
      <c r="W52" s="88">
        <f t="shared" si="10"/>
        <v>6.2780000000000005</v>
      </c>
      <c r="X52" s="88">
        <f t="shared" si="10"/>
        <v>146.50200000000001</v>
      </c>
      <c r="Y52" s="88">
        <f t="shared" si="10"/>
        <v>4.6280000000000001</v>
      </c>
      <c r="Z52" s="89" t="str">
        <f t="shared" si="10"/>
        <v/>
      </c>
      <c r="AA52" s="104">
        <f>SUM(B52:Z52)</f>
        <v>849.28600000000017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12.120000000000001</v>
      </c>
      <c r="C4" s="18">
        <v>11.962</v>
      </c>
      <c r="D4" s="18">
        <v>12.181000000000001</v>
      </c>
      <c r="E4" s="18">
        <v>12.644</v>
      </c>
      <c r="F4" s="18">
        <v>12.401</v>
      </c>
      <c r="G4" s="18">
        <v>15.455</v>
      </c>
      <c r="H4" s="18">
        <v>25.052999999999997</v>
      </c>
      <c r="I4" s="18">
        <v>30.974999999999998</v>
      </c>
      <c r="J4" s="18">
        <v>59.388000000000005</v>
      </c>
      <c r="K4" s="18">
        <v>21.558</v>
      </c>
      <c r="L4" s="18">
        <v>48.272999999999996</v>
      </c>
      <c r="M4" s="18">
        <v>60.254000000000005</v>
      </c>
      <c r="N4" s="18">
        <v>53.487999999999992</v>
      </c>
      <c r="O4" s="18">
        <v>53.920999999999999</v>
      </c>
      <c r="P4" s="18">
        <v>38.431999999999995</v>
      </c>
      <c r="Q4" s="18">
        <v>45.696999999999996</v>
      </c>
      <c r="R4" s="18">
        <v>87.382999999999996</v>
      </c>
      <c r="S4" s="18">
        <v>31.900000000000002</v>
      </c>
      <c r="T4" s="18">
        <v>16.559000000000001</v>
      </c>
      <c r="U4" s="18">
        <v>32.164000000000001</v>
      </c>
      <c r="V4" s="18">
        <v>10.108999999999998</v>
      </c>
      <c r="W4" s="18">
        <v>6.2779999999999996</v>
      </c>
      <c r="X4" s="18">
        <v>146.50900000000001</v>
      </c>
      <c r="Y4" s="18">
        <v>4.625</v>
      </c>
      <c r="Z4" s="19"/>
      <c r="AA4" s="20">
        <f>SUM(B4:Z4)</f>
        <v>849.32900000000006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83.7</v>
      </c>
      <c r="C7" s="28">
        <v>79.92</v>
      </c>
      <c r="D7" s="28">
        <v>79.87</v>
      </c>
      <c r="E7" s="28">
        <v>80.86</v>
      </c>
      <c r="F7" s="28">
        <v>81.59</v>
      </c>
      <c r="G7" s="28">
        <v>96.28</v>
      </c>
      <c r="H7" s="28">
        <v>166.87</v>
      </c>
      <c r="I7" s="28">
        <v>197.68</v>
      </c>
      <c r="J7" s="28">
        <v>168.49</v>
      </c>
      <c r="K7" s="28">
        <v>122.64</v>
      </c>
      <c r="L7" s="28">
        <v>100.6</v>
      </c>
      <c r="M7" s="28">
        <v>91</v>
      </c>
      <c r="N7" s="28">
        <v>91.49</v>
      </c>
      <c r="O7" s="28">
        <v>96.55</v>
      </c>
      <c r="P7" s="28">
        <v>102.85</v>
      </c>
      <c r="Q7" s="28">
        <v>130</v>
      </c>
      <c r="R7" s="28">
        <v>210.64</v>
      </c>
      <c r="S7" s="28">
        <v>309.04000000000002</v>
      </c>
      <c r="T7" s="28">
        <v>596.16999999999996</v>
      </c>
      <c r="U7" s="28">
        <v>845.67</v>
      </c>
      <c r="V7" s="28">
        <v>684.2</v>
      </c>
      <c r="W7" s="28">
        <v>262.32</v>
      </c>
      <c r="X7" s="28">
        <v>206.33</v>
      </c>
      <c r="Y7" s="28">
        <v>142.26</v>
      </c>
      <c r="Z7" s="29"/>
      <c r="AA7" s="30">
        <f>IF(SUM(B7:Z7)&lt;&gt;0,AVERAGEIF(B7:Z7,"&lt;&gt;"""),"")</f>
        <v>209.45916666666665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87.382999999999996</v>
      </c>
      <c r="S13" s="52">
        <v>18.238</v>
      </c>
      <c r="T13" s="52"/>
      <c r="U13" s="52"/>
      <c r="V13" s="52"/>
      <c r="W13" s="52"/>
      <c r="X13" s="52">
        <v>144.59399999999999</v>
      </c>
      <c r="Y13" s="52"/>
      <c r="Z13" s="53"/>
      <c r="AA13" s="54">
        <f t="shared" si="0"/>
        <v>250.21499999999997</v>
      </c>
    </row>
    <row r="14" spans="1:27" ht="24.95" customHeight="1" x14ac:dyDescent="0.2">
      <c r="A14" s="55" t="s">
        <v>10</v>
      </c>
      <c r="B14" s="56">
        <v>12.120000000000001</v>
      </c>
      <c r="C14" s="57">
        <v>11.962</v>
      </c>
      <c r="D14" s="57">
        <v>12.155000000000001</v>
      </c>
      <c r="E14" s="57">
        <v>12.644</v>
      </c>
      <c r="F14" s="57">
        <v>12.401</v>
      </c>
      <c r="G14" s="57">
        <v>6.8050000000000006</v>
      </c>
      <c r="H14" s="57">
        <v>3.8959999999999999</v>
      </c>
      <c r="I14" s="57">
        <v>7.34</v>
      </c>
      <c r="J14" s="57">
        <v>42.614000000000004</v>
      </c>
      <c r="K14" s="57">
        <v>5</v>
      </c>
      <c r="L14" s="57">
        <v>36.958999999999996</v>
      </c>
      <c r="M14" s="57">
        <v>40.512999999999998</v>
      </c>
      <c r="N14" s="57">
        <v>41.55299999999999</v>
      </c>
      <c r="O14" s="57">
        <v>40.591000000000001</v>
      </c>
      <c r="P14" s="57">
        <v>38.431999999999995</v>
      </c>
      <c r="Q14" s="57">
        <v>29.896999999999998</v>
      </c>
      <c r="R14" s="57"/>
      <c r="S14" s="57"/>
      <c r="T14" s="57"/>
      <c r="U14" s="57"/>
      <c r="V14" s="57"/>
      <c r="W14" s="57">
        <v>3.5709999999999997</v>
      </c>
      <c r="X14" s="57">
        <v>1.9149999999999998</v>
      </c>
      <c r="Y14" s="57">
        <v>4.625</v>
      </c>
      <c r="Z14" s="58"/>
      <c r="AA14" s="59">
        <f t="shared" si="0"/>
        <v>364.99300000000005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12.120000000000001</v>
      </c>
      <c r="C16" s="62">
        <f t="shared" ref="C16:Z16" si="1">IF(LEN(C$2)&gt;0,SUM(C10:C15),"")</f>
        <v>11.962</v>
      </c>
      <c r="D16" s="62">
        <f t="shared" si="1"/>
        <v>12.155000000000001</v>
      </c>
      <c r="E16" s="62">
        <f t="shared" si="1"/>
        <v>12.644</v>
      </c>
      <c r="F16" s="62">
        <f t="shared" si="1"/>
        <v>12.401</v>
      </c>
      <c r="G16" s="62">
        <f t="shared" si="1"/>
        <v>6.8050000000000006</v>
      </c>
      <c r="H16" s="62">
        <f t="shared" si="1"/>
        <v>3.8959999999999999</v>
      </c>
      <c r="I16" s="62">
        <f t="shared" si="1"/>
        <v>7.34</v>
      </c>
      <c r="J16" s="62">
        <f t="shared" si="1"/>
        <v>42.614000000000004</v>
      </c>
      <c r="K16" s="62">
        <f t="shared" si="1"/>
        <v>5</v>
      </c>
      <c r="L16" s="62">
        <f t="shared" si="1"/>
        <v>36.958999999999996</v>
      </c>
      <c r="M16" s="62">
        <f t="shared" si="1"/>
        <v>40.512999999999998</v>
      </c>
      <c r="N16" s="62">
        <f t="shared" si="1"/>
        <v>41.55299999999999</v>
      </c>
      <c r="O16" s="62">
        <f t="shared" si="1"/>
        <v>40.591000000000001</v>
      </c>
      <c r="P16" s="62">
        <f t="shared" si="1"/>
        <v>38.431999999999995</v>
      </c>
      <c r="Q16" s="62">
        <f t="shared" si="1"/>
        <v>29.896999999999998</v>
      </c>
      <c r="R16" s="62">
        <f t="shared" si="1"/>
        <v>87.382999999999996</v>
      </c>
      <c r="S16" s="62">
        <f t="shared" si="1"/>
        <v>18.238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3.5709999999999997</v>
      </c>
      <c r="X16" s="62">
        <f t="shared" si="1"/>
        <v>146.50899999999999</v>
      </c>
      <c r="Y16" s="62">
        <f t="shared" si="1"/>
        <v>4.625</v>
      </c>
      <c r="Z16" s="63" t="str">
        <f t="shared" si="1"/>
        <v/>
      </c>
      <c r="AA16" s="64">
        <f>SUM(AA10:AA15)</f>
        <v>615.20800000000008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3.9</v>
      </c>
      <c r="R19" s="72"/>
      <c r="S19" s="72"/>
      <c r="T19" s="72"/>
      <c r="U19" s="72">
        <v>0.37</v>
      </c>
      <c r="V19" s="72"/>
      <c r="W19" s="72"/>
      <c r="X19" s="72"/>
      <c r="Y19" s="72"/>
      <c r="Z19" s="73"/>
      <c r="AA19" s="74">
        <f t="shared" ref="AA19:AA25" si="2">SUM(B19:Z19)</f>
        <v>4.2699999999999996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8.5019999999999989</v>
      </c>
      <c r="I20" s="77">
        <v>4.2229999999999999</v>
      </c>
      <c r="J20" s="77">
        <v>5.22</v>
      </c>
      <c r="K20" s="77"/>
      <c r="L20" s="77">
        <v>0.18099999999999999</v>
      </c>
      <c r="M20" s="77">
        <v>0.871</v>
      </c>
      <c r="N20" s="77"/>
      <c r="O20" s="77">
        <v>1.4550000000000001</v>
      </c>
      <c r="P20" s="77"/>
      <c r="Q20" s="77">
        <v>4.25</v>
      </c>
      <c r="R20" s="77"/>
      <c r="S20" s="77">
        <v>8.9039999999999999</v>
      </c>
      <c r="T20" s="77">
        <v>5.1210000000000004</v>
      </c>
      <c r="U20" s="77">
        <v>15.53</v>
      </c>
      <c r="V20" s="77">
        <v>2.0149999999999997</v>
      </c>
      <c r="W20" s="77">
        <v>2.7069999999999999</v>
      </c>
      <c r="X20" s="77"/>
      <c r="Y20" s="77"/>
      <c r="Z20" s="78"/>
      <c r="AA20" s="79">
        <f t="shared" si="2"/>
        <v>58.978999999999999</v>
      </c>
    </row>
    <row r="21" spans="1:27" ht="24.95" customHeight="1" x14ac:dyDescent="0.2">
      <c r="A21" s="75" t="s">
        <v>16</v>
      </c>
      <c r="B21" s="80"/>
      <c r="C21" s="81"/>
      <c r="D21" s="81">
        <v>2.5999999999999999E-2</v>
      </c>
      <c r="E21" s="81"/>
      <c r="F21" s="81"/>
      <c r="G21" s="81">
        <v>0.05</v>
      </c>
      <c r="H21" s="81">
        <v>12.655000000000001</v>
      </c>
      <c r="I21" s="81">
        <v>19.411999999999999</v>
      </c>
      <c r="J21" s="81">
        <v>11.553999999999998</v>
      </c>
      <c r="K21" s="81">
        <v>16.558</v>
      </c>
      <c r="L21" s="81">
        <v>11.133000000000001</v>
      </c>
      <c r="M21" s="81">
        <v>18.87</v>
      </c>
      <c r="N21" s="81">
        <v>11.935</v>
      </c>
      <c r="O21" s="81">
        <v>11.875</v>
      </c>
      <c r="P21" s="81"/>
      <c r="Q21" s="81">
        <v>7.65</v>
      </c>
      <c r="R21" s="81"/>
      <c r="S21" s="81">
        <v>4.758</v>
      </c>
      <c r="T21" s="81">
        <v>11.438000000000001</v>
      </c>
      <c r="U21" s="81">
        <v>16.263999999999999</v>
      </c>
      <c r="V21" s="81">
        <v>8.0940000000000012</v>
      </c>
      <c r="W21" s="81"/>
      <c r="X21" s="81"/>
      <c r="Y21" s="81"/>
      <c r="Z21" s="78"/>
      <c r="AA21" s="79">
        <f t="shared" si="2"/>
        <v>162.27200000000002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2.5999999999999999E-2</v>
      </c>
      <c r="E26" s="88">
        <f t="shared" si="3"/>
        <v>0</v>
      </c>
      <c r="F26" s="88">
        <f t="shared" si="3"/>
        <v>0</v>
      </c>
      <c r="G26" s="88">
        <f t="shared" si="3"/>
        <v>0.05</v>
      </c>
      <c r="H26" s="88">
        <f t="shared" si="3"/>
        <v>21.157</v>
      </c>
      <c r="I26" s="88">
        <f t="shared" si="3"/>
        <v>23.634999999999998</v>
      </c>
      <c r="J26" s="88">
        <f t="shared" si="3"/>
        <v>16.773999999999997</v>
      </c>
      <c r="K26" s="88">
        <f t="shared" si="3"/>
        <v>16.558</v>
      </c>
      <c r="L26" s="88">
        <f t="shared" si="3"/>
        <v>11.314</v>
      </c>
      <c r="M26" s="88">
        <f t="shared" si="3"/>
        <v>19.741</v>
      </c>
      <c r="N26" s="88">
        <f t="shared" si="3"/>
        <v>11.935</v>
      </c>
      <c r="O26" s="88">
        <f t="shared" si="3"/>
        <v>13.33</v>
      </c>
      <c r="P26" s="88">
        <f t="shared" si="3"/>
        <v>0</v>
      </c>
      <c r="Q26" s="88">
        <f t="shared" si="3"/>
        <v>15.8</v>
      </c>
      <c r="R26" s="88">
        <f t="shared" si="3"/>
        <v>0</v>
      </c>
      <c r="S26" s="88">
        <f t="shared" si="3"/>
        <v>13.661999999999999</v>
      </c>
      <c r="T26" s="88">
        <f t="shared" si="3"/>
        <v>16.559000000000001</v>
      </c>
      <c r="U26" s="88">
        <f t="shared" si="3"/>
        <v>32.164000000000001</v>
      </c>
      <c r="V26" s="88">
        <f t="shared" si="3"/>
        <v>10.109000000000002</v>
      </c>
      <c r="W26" s="88">
        <f t="shared" si="3"/>
        <v>2.7069999999999999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225.52100000000002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12.12</v>
      </c>
      <c r="C30" s="77">
        <v>11.962</v>
      </c>
      <c r="D30" s="77">
        <v>12.180999999999999</v>
      </c>
      <c r="E30" s="77">
        <v>12.644</v>
      </c>
      <c r="F30" s="77">
        <v>12.401</v>
      </c>
      <c r="G30" s="77">
        <v>6.8550000000000004</v>
      </c>
      <c r="H30" s="77">
        <v>25.053000000000001</v>
      </c>
      <c r="I30" s="77">
        <v>30.975000000000001</v>
      </c>
      <c r="J30" s="77">
        <v>59.387999999999998</v>
      </c>
      <c r="K30" s="77">
        <v>21.558</v>
      </c>
      <c r="L30" s="77">
        <v>48.273000000000003</v>
      </c>
      <c r="M30" s="77">
        <v>60.253999999999998</v>
      </c>
      <c r="N30" s="77">
        <v>53.488</v>
      </c>
      <c r="O30" s="77">
        <v>53.920999999999999</v>
      </c>
      <c r="P30" s="77">
        <v>38.432000000000002</v>
      </c>
      <c r="Q30" s="77">
        <v>45.697000000000003</v>
      </c>
      <c r="R30" s="77">
        <v>87.382999999999996</v>
      </c>
      <c r="S30" s="77">
        <v>31.9</v>
      </c>
      <c r="T30" s="77">
        <v>16.559000000000001</v>
      </c>
      <c r="U30" s="77">
        <v>32.164000000000001</v>
      </c>
      <c r="V30" s="77">
        <v>10.109</v>
      </c>
      <c r="W30" s="77">
        <v>6.2779999999999996</v>
      </c>
      <c r="X30" s="77">
        <v>146.50899999999999</v>
      </c>
      <c r="Y30" s="77">
        <v>4.625</v>
      </c>
      <c r="Z30" s="78"/>
      <c r="AA30" s="79">
        <f>SUM(B30:Z30)</f>
        <v>840.72900000000004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12.12</v>
      </c>
      <c r="C32" s="62">
        <f t="shared" ref="C32:Z32" si="4">IF(LEN(C$2)&gt;0,SUM(C29:C31),"")</f>
        <v>11.962</v>
      </c>
      <c r="D32" s="62">
        <f t="shared" si="4"/>
        <v>12.180999999999999</v>
      </c>
      <c r="E32" s="62">
        <f t="shared" si="4"/>
        <v>12.644</v>
      </c>
      <c r="F32" s="62">
        <f t="shared" si="4"/>
        <v>12.401</v>
      </c>
      <c r="G32" s="62">
        <f t="shared" si="4"/>
        <v>6.8550000000000004</v>
      </c>
      <c r="H32" s="62">
        <f t="shared" si="4"/>
        <v>25.053000000000001</v>
      </c>
      <c r="I32" s="62">
        <f t="shared" si="4"/>
        <v>30.975000000000001</v>
      </c>
      <c r="J32" s="62">
        <f t="shared" si="4"/>
        <v>59.387999999999998</v>
      </c>
      <c r="K32" s="62">
        <f t="shared" si="4"/>
        <v>21.558</v>
      </c>
      <c r="L32" s="62">
        <f t="shared" si="4"/>
        <v>48.273000000000003</v>
      </c>
      <c r="M32" s="62">
        <f t="shared" si="4"/>
        <v>60.253999999999998</v>
      </c>
      <c r="N32" s="62">
        <f t="shared" si="4"/>
        <v>53.488</v>
      </c>
      <c r="O32" s="62">
        <f t="shared" si="4"/>
        <v>53.920999999999999</v>
      </c>
      <c r="P32" s="62">
        <f t="shared" si="4"/>
        <v>38.432000000000002</v>
      </c>
      <c r="Q32" s="62">
        <f t="shared" si="4"/>
        <v>45.697000000000003</v>
      </c>
      <c r="R32" s="62">
        <f t="shared" si="4"/>
        <v>87.382999999999996</v>
      </c>
      <c r="S32" s="62">
        <f t="shared" si="4"/>
        <v>31.9</v>
      </c>
      <c r="T32" s="62">
        <f t="shared" si="4"/>
        <v>16.559000000000001</v>
      </c>
      <c r="U32" s="62">
        <f t="shared" si="4"/>
        <v>32.164000000000001</v>
      </c>
      <c r="V32" s="62">
        <f t="shared" si="4"/>
        <v>10.109</v>
      </c>
      <c r="W32" s="62">
        <f t="shared" si="4"/>
        <v>6.2779999999999996</v>
      </c>
      <c r="X32" s="62">
        <f t="shared" si="4"/>
        <v>146.50899999999999</v>
      </c>
      <c r="Y32" s="62">
        <f t="shared" si="4"/>
        <v>4.625</v>
      </c>
      <c r="Z32" s="63" t="str">
        <f t="shared" si="4"/>
        <v/>
      </c>
      <c r="AA32" s="64">
        <f>SUM(AA29:AA31)</f>
        <v>840.72900000000004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8.6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8.6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12.120000000000001</v>
      </c>
      <c r="C52" s="88">
        <f t="shared" ref="C52:Z52" si="10">IF(LEN(C$2)&gt;0,SUM(C10:C15)+C26+C40,"")</f>
        <v>11.962</v>
      </c>
      <c r="D52" s="88">
        <f t="shared" si="10"/>
        <v>12.181000000000001</v>
      </c>
      <c r="E52" s="88">
        <f t="shared" si="10"/>
        <v>12.644</v>
      </c>
      <c r="F52" s="88">
        <f t="shared" si="10"/>
        <v>12.401</v>
      </c>
      <c r="G52" s="88">
        <f t="shared" si="10"/>
        <v>15.455</v>
      </c>
      <c r="H52" s="88">
        <f t="shared" si="10"/>
        <v>25.053000000000001</v>
      </c>
      <c r="I52" s="88">
        <f t="shared" si="10"/>
        <v>30.974999999999998</v>
      </c>
      <c r="J52" s="88">
        <f t="shared" si="10"/>
        <v>59.388000000000005</v>
      </c>
      <c r="K52" s="88">
        <f t="shared" si="10"/>
        <v>21.558</v>
      </c>
      <c r="L52" s="88">
        <f t="shared" si="10"/>
        <v>48.272999999999996</v>
      </c>
      <c r="M52" s="88">
        <f t="shared" si="10"/>
        <v>60.253999999999998</v>
      </c>
      <c r="N52" s="88">
        <f t="shared" si="10"/>
        <v>53.487999999999992</v>
      </c>
      <c r="O52" s="88">
        <f t="shared" si="10"/>
        <v>53.920999999999999</v>
      </c>
      <c r="P52" s="88">
        <f t="shared" si="10"/>
        <v>38.431999999999995</v>
      </c>
      <c r="Q52" s="88">
        <f t="shared" si="10"/>
        <v>45.697000000000003</v>
      </c>
      <c r="R52" s="88">
        <f t="shared" si="10"/>
        <v>87.382999999999996</v>
      </c>
      <c r="S52" s="88">
        <f t="shared" si="10"/>
        <v>31.9</v>
      </c>
      <c r="T52" s="88">
        <f t="shared" si="10"/>
        <v>16.559000000000001</v>
      </c>
      <c r="U52" s="88">
        <f t="shared" si="10"/>
        <v>32.164000000000001</v>
      </c>
      <c r="V52" s="88">
        <f t="shared" si="10"/>
        <v>10.109000000000002</v>
      </c>
      <c r="W52" s="88">
        <f t="shared" si="10"/>
        <v>6.2779999999999996</v>
      </c>
      <c r="X52" s="88">
        <f t="shared" si="10"/>
        <v>146.50899999999999</v>
      </c>
      <c r="Y52" s="88">
        <f t="shared" si="10"/>
        <v>4.625</v>
      </c>
      <c r="Z52" s="89" t="str">
        <f t="shared" si="10"/>
        <v/>
      </c>
      <c r="AA52" s="104">
        <f>SUM(B52:Z52)</f>
        <v>849.32900000000006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8.6</v>
      </c>
      <c r="H4" s="18"/>
      <c r="I4" s="18"/>
      <c r="J4" s="18">
        <v>-18.5</v>
      </c>
      <c r="K4" s="18"/>
      <c r="L4" s="18"/>
      <c r="M4" s="18"/>
      <c r="N4" s="18"/>
      <c r="O4" s="18"/>
      <c r="P4" s="18"/>
      <c r="Q4" s="18">
        <v>-45.7</v>
      </c>
      <c r="R4" s="18">
        <v>-0.7</v>
      </c>
      <c r="S4" s="18"/>
      <c r="T4" s="18"/>
      <c r="U4" s="18"/>
      <c r="V4" s="18"/>
      <c r="W4" s="18"/>
      <c r="X4" s="18">
        <v>-85.6</v>
      </c>
      <c r="Y4" s="18">
        <v>-3.8</v>
      </c>
      <c r="Z4" s="19"/>
      <c r="AA4" s="111">
        <f>SUM(B4:Z4)</f>
        <v>-145.70000000000002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83.7</v>
      </c>
      <c r="C7" s="117">
        <v>79.92</v>
      </c>
      <c r="D7" s="117">
        <v>79.87</v>
      </c>
      <c r="E7" s="117">
        <v>80.86</v>
      </c>
      <c r="F7" s="117">
        <v>81.59</v>
      </c>
      <c r="G7" s="117">
        <v>96.28</v>
      </c>
      <c r="H7" s="117">
        <v>166.87</v>
      </c>
      <c r="I7" s="117">
        <v>197.68</v>
      </c>
      <c r="J7" s="117">
        <v>168.49</v>
      </c>
      <c r="K7" s="117">
        <v>122.64</v>
      </c>
      <c r="L7" s="117">
        <v>100.6</v>
      </c>
      <c r="M7" s="117">
        <v>91</v>
      </c>
      <c r="N7" s="117">
        <v>91.49</v>
      </c>
      <c r="O7" s="117">
        <v>96.55</v>
      </c>
      <c r="P7" s="117">
        <v>102.85</v>
      </c>
      <c r="Q7" s="117">
        <v>130</v>
      </c>
      <c r="R7" s="117">
        <v>210.64</v>
      </c>
      <c r="S7" s="117">
        <v>309.04000000000002</v>
      </c>
      <c r="T7" s="117">
        <v>596.16999999999996</v>
      </c>
      <c r="U7" s="117">
        <v>845.67</v>
      </c>
      <c r="V7" s="117">
        <v>684.2</v>
      </c>
      <c r="W7" s="117">
        <v>262.32</v>
      </c>
      <c r="X7" s="117">
        <v>206.33</v>
      </c>
      <c r="Y7" s="117">
        <v>142.26</v>
      </c>
      <c r="Z7" s="118"/>
      <c r="AA7" s="119">
        <f>IF(SUM(B7:Z7)&lt;&gt;0,AVERAGEIF(B7:Z7,"&lt;&gt;"""),"")</f>
        <v>209.45916666666665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18.5</v>
      </c>
      <c r="K15" s="133"/>
      <c r="L15" s="133"/>
      <c r="M15" s="133"/>
      <c r="N15" s="133"/>
      <c r="O15" s="133"/>
      <c r="P15" s="133"/>
      <c r="Q15" s="133">
        <v>45.7</v>
      </c>
      <c r="R15" s="133">
        <v>0.7</v>
      </c>
      <c r="S15" s="133"/>
      <c r="T15" s="133"/>
      <c r="U15" s="133"/>
      <c r="V15" s="133"/>
      <c r="W15" s="133"/>
      <c r="X15" s="133">
        <v>85.6</v>
      </c>
      <c r="Y15" s="133">
        <v>3.8</v>
      </c>
      <c r="Z15" s="131"/>
      <c r="AA15" s="132">
        <f t="shared" si="0"/>
        <v>154.30000000000001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18.5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45.7</v>
      </c>
      <c r="R16" s="135">
        <f t="shared" si="1"/>
        <v>0.7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85.6</v>
      </c>
      <c r="Y16" s="135">
        <f t="shared" si="1"/>
        <v>3.8</v>
      </c>
      <c r="Z16" s="136" t="str">
        <f t="shared" si="1"/>
        <v/>
      </c>
      <c r="AA16" s="90">
        <f t="shared" si="0"/>
        <v>154.30000000000001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8.6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2024-09-01T20:31:17Z</dcterms:created>
  <dcterms:modified xsi:type="dcterms:W3CDTF">2024-09-01T20:31:18Z</dcterms:modified>
</cp:coreProperties>
</file>