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4" l="1"/>
</calcChain>
</file>

<file path=xl/sharedStrings.xml><?xml version="1.0" encoding="utf-8"?>
<sst xmlns="http://schemas.openxmlformats.org/spreadsheetml/2006/main" count="119" uniqueCount="54">
  <si>
    <t>Publication on: 31/08/2024 23:33:31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</si>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</sst>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C42-4782-91E9-C1101DCECB2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C42-4782-91E9-C1101DCECB2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6.8239999999999998</c:v>
                </c:pt>
                <c:pt idx="1">
                  <c:v>6.7309999999999999</c:v>
                </c:pt>
                <c:pt idx="2">
                  <c:v>6.649</c:v>
                </c:pt>
                <c:pt idx="3">
                  <c:v>6.5579999999999998</c:v>
                </c:pt>
                <c:pt idx="4">
                  <c:v>6.41</c:v>
                </c:pt>
                <c:pt idx="5">
                  <c:v>6.3559999999999999</c:v>
                </c:pt>
                <c:pt idx="6">
                  <c:v>6.3650000000000002</c:v>
                </c:pt>
                <c:pt idx="7">
                  <c:v>6.3460000000000001</c:v>
                </c:pt>
                <c:pt idx="8">
                  <c:v>12.401</c:v>
                </c:pt>
                <c:pt idx="9">
                  <c:v>12.217000000000001</c:v>
                </c:pt>
                <c:pt idx="10">
                  <c:v>3.7649999999999997</c:v>
                </c:pt>
                <c:pt idx="11">
                  <c:v>3.1E-2</c:v>
                </c:pt>
                <c:pt idx="12">
                  <c:v>2.5999999999999999E-2</c:v>
                </c:pt>
                <c:pt idx="21">
                  <c:v>2.1440000000000001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C42-4782-91E9-C1101DCECB2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8.7189999999999994</c:v>
                </c:pt>
                <c:pt idx="1">
                  <c:v>8.4540000000000006</c:v>
                </c:pt>
                <c:pt idx="2">
                  <c:v>7.6420000000000003</c:v>
                </c:pt>
                <c:pt idx="3">
                  <c:v>7.02</c:v>
                </c:pt>
                <c:pt idx="4">
                  <c:v>5.4770000000000003</c:v>
                </c:pt>
                <c:pt idx="5">
                  <c:v>6.0529999999999999</c:v>
                </c:pt>
                <c:pt idx="6">
                  <c:v>6.6130000000000004</c:v>
                </c:pt>
                <c:pt idx="7">
                  <c:v>6.952</c:v>
                </c:pt>
                <c:pt idx="8">
                  <c:v>31.045999999999999</c:v>
                </c:pt>
                <c:pt idx="9">
                  <c:v>41.968000000000004</c:v>
                </c:pt>
                <c:pt idx="10">
                  <c:v>18.428999999999998</c:v>
                </c:pt>
                <c:pt idx="23">
                  <c:v>1.4330000000000001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C42-4782-91E9-C1101DCECB2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C42-4782-91E9-C1101DCECB2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C42-4782-91E9-C1101DCECB2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C42-4782-91E9-C1101DCECB2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C42-4782-91E9-C1101DCECB2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C42-4782-91E9-C1101DCECB2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6.2519999999999998</c:v>
                </c:pt>
                <c:pt idx="2">
                  <c:v>41.184000000000005</c:v>
                </c:pt>
                <c:pt idx="3">
                  <c:v>42.572999999999993</c:v>
                </c:pt>
                <c:pt idx="4">
                  <c:v>44.277999999999999</c:v>
                </c:pt>
                <c:pt idx="5">
                  <c:v>28.9</c:v>
                </c:pt>
                <c:pt idx="6">
                  <c:v>45.864999999999995</c:v>
                </c:pt>
                <c:pt idx="7">
                  <c:v>51.682000000000002</c:v>
                </c:pt>
                <c:pt idx="18">
                  <c:v>19.282</c:v>
                </c:pt>
                <c:pt idx="20">
                  <c:v>1</c:v>
                </c:pt>
                <c:pt idx="21">
                  <c:v>8.4960000000000004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C42-4782-91E9-C1101DCECB20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C42-4782-91E9-C1101DCECB2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0.76700000000000002</c:v>
                </c:pt>
                <c:pt idx="1">
                  <c:v>8.8390000000000004</c:v>
                </c:pt>
                <c:pt idx="2">
                  <c:v>31.150000000000002</c:v>
                </c:pt>
                <c:pt idx="3">
                  <c:v>4.88</c:v>
                </c:pt>
                <c:pt idx="4">
                  <c:v>5.4020000000000001</c:v>
                </c:pt>
                <c:pt idx="5">
                  <c:v>16.792999999999999</c:v>
                </c:pt>
                <c:pt idx="6">
                  <c:v>1.5609999999999999</c:v>
                </c:pt>
                <c:pt idx="7">
                  <c:v>6.1470000000000002</c:v>
                </c:pt>
                <c:pt idx="8">
                  <c:v>22.123000000000001</c:v>
                </c:pt>
                <c:pt idx="9">
                  <c:v>2.8220000000000001</c:v>
                </c:pt>
                <c:pt idx="10">
                  <c:v>5.7650000000000006</c:v>
                </c:pt>
                <c:pt idx="11">
                  <c:v>21.215</c:v>
                </c:pt>
                <c:pt idx="12">
                  <c:v>23.867000000000004</c:v>
                </c:pt>
                <c:pt idx="13">
                  <c:v>30.897000000000002</c:v>
                </c:pt>
                <c:pt idx="14">
                  <c:v>31.323</c:v>
                </c:pt>
                <c:pt idx="15">
                  <c:v>34.762</c:v>
                </c:pt>
                <c:pt idx="16">
                  <c:v>31.056999999999999</c:v>
                </c:pt>
                <c:pt idx="17">
                  <c:v>29.73</c:v>
                </c:pt>
                <c:pt idx="18">
                  <c:v>19.687999999999999</c:v>
                </c:pt>
                <c:pt idx="19">
                  <c:v>20.154999999999998</c:v>
                </c:pt>
                <c:pt idx="20">
                  <c:v>11.125</c:v>
                </c:pt>
                <c:pt idx="21">
                  <c:v>8.4359999999999999</c:v>
                </c:pt>
                <c:pt idx="22">
                  <c:v>11.08</c:v>
                </c:pt>
                <c:pt idx="23">
                  <c:v>4.6909999999999998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C42-4782-91E9-C1101DCECB2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C42-4782-91E9-C1101DCECB2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25</c:v>
                </c:pt>
                <c:pt idx="19">
                  <c:v>41.232999999999997</c:v>
                </c:pt>
                <c:pt idx="20">
                  <c:v>29.681999999999999</c:v>
                </c:pt>
                <c:pt idx="21">
                  <c:v>10.776999999999999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BC42-4782-91E9-C1101DCECB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75.23</c:v>
                </c:pt>
                <c:pt idx="1">
                  <c:v>103.63</c:v>
                </c:pt>
                <c:pt idx="2">
                  <c:v>119.54</c:v>
                </c:pt>
                <c:pt idx="3">
                  <c:v>114.07</c:v>
                </c:pt>
                <c:pt idx="4">
                  <c:v>110.8</c:v>
                </c:pt>
                <c:pt idx="5">
                  <c:v>98.78</c:v>
                </c:pt>
                <c:pt idx="6">
                  <c:v>105.57</c:v>
                </c:pt>
                <c:pt idx="7">
                  <c:v>106.73</c:v>
                </c:pt>
                <c:pt idx="8">
                  <c:v>106.2</c:v>
                </c:pt>
                <c:pt idx="9">
                  <c:v>40.770000000000003</c:v>
                </c:pt>
                <c:pt idx="10">
                  <c:v>13.23</c:v>
                </c:pt>
                <c:pt idx="11">
                  <c:v>11.73</c:v>
                </c:pt>
                <c:pt idx="12">
                  <c:v>15</c:v>
                </c:pt>
                <c:pt idx="13">
                  <c:v>14.76</c:v>
                </c:pt>
                <c:pt idx="14">
                  <c:v>18.48</c:v>
                </c:pt>
                <c:pt idx="15">
                  <c:v>75.349999999999994</c:v>
                </c:pt>
                <c:pt idx="16">
                  <c:v>101.95</c:v>
                </c:pt>
                <c:pt idx="17">
                  <c:v>139.16</c:v>
                </c:pt>
                <c:pt idx="18">
                  <c:v>155.72999999999999</c:v>
                </c:pt>
                <c:pt idx="19">
                  <c:v>253.33</c:v>
                </c:pt>
                <c:pt idx="20">
                  <c:v>244.75</c:v>
                </c:pt>
                <c:pt idx="21">
                  <c:v>221.8</c:v>
                </c:pt>
                <c:pt idx="22">
                  <c:v>166</c:v>
                </c:pt>
                <c:pt idx="23">
                  <c:v>132.08000000000001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C42-4782-91E9-C1101DCECB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4EB-414B-A353-7543E4F491E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4EB-414B-A353-7543E4F491E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">
                  <c:v>24</c:v>
                </c:pt>
                <c:pt idx="2">
                  <c:v>63.6</c:v>
                </c:pt>
                <c:pt idx="3">
                  <c:v>55.6</c:v>
                </c:pt>
                <c:pt idx="4">
                  <c:v>38.47</c:v>
                </c:pt>
                <c:pt idx="5">
                  <c:v>3.7270000000000003</c:v>
                </c:pt>
                <c:pt idx="6">
                  <c:v>26.7</c:v>
                </c:pt>
                <c:pt idx="7">
                  <c:v>35</c:v>
                </c:pt>
                <c:pt idx="8">
                  <c:v>27.8</c:v>
                </c:pt>
                <c:pt idx="9">
                  <c:v>4.9000000000000002E-2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4EB-414B-A353-7543E4F491E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2">
                  <c:v>8.85</c:v>
                </c:pt>
                <c:pt idx="3">
                  <c:v>0.222</c:v>
                </c:pt>
                <c:pt idx="4">
                  <c:v>7.5629999999999997</c:v>
                </c:pt>
                <c:pt idx="5">
                  <c:v>27.198</c:v>
                </c:pt>
                <c:pt idx="6">
                  <c:v>7.71</c:v>
                </c:pt>
                <c:pt idx="9">
                  <c:v>1.212</c:v>
                </c:pt>
                <c:pt idx="11">
                  <c:v>4.843</c:v>
                </c:pt>
                <c:pt idx="12">
                  <c:v>9.7270000000000003</c:v>
                </c:pt>
                <c:pt idx="13">
                  <c:v>16.731000000000002</c:v>
                </c:pt>
                <c:pt idx="14">
                  <c:v>4.9770000000000003</c:v>
                </c:pt>
                <c:pt idx="15">
                  <c:v>34.762</c:v>
                </c:pt>
                <c:pt idx="16">
                  <c:v>2.0390000000000001</c:v>
                </c:pt>
                <c:pt idx="17">
                  <c:v>29.73</c:v>
                </c:pt>
                <c:pt idx="18">
                  <c:v>6.4390000000000001</c:v>
                </c:pt>
                <c:pt idx="19">
                  <c:v>61.387999999999998</c:v>
                </c:pt>
                <c:pt idx="20">
                  <c:v>34.836999999999996</c:v>
                </c:pt>
                <c:pt idx="21">
                  <c:v>19.222000000000001</c:v>
                </c:pt>
                <c:pt idx="22">
                  <c:v>5.6470000000000002</c:v>
                </c:pt>
                <c:pt idx="23">
                  <c:v>1.619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4EB-414B-A353-7543E4F491E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4EB-414B-A353-7543E4F491E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4EB-414B-A353-7543E4F491E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4EB-414B-A353-7543E4F491E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4EB-414B-A353-7543E4F491E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4EB-414B-A353-7543E4F491E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54EB-414B-A353-7543E4F491EE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4.5999999999999996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29</c:v>
                </c:pt>
                <c:pt idx="17">
                  <c:v>0</c:v>
                </c:pt>
                <c:pt idx="18">
                  <c:v>57.5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5.4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4EB-414B-A353-7543E4F491E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16.309999999999999</c:v>
                </c:pt>
                <c:pt idx="1">
                  <c:v>6.2759999999999998</c:v>
                </c:pt>
                <c:pt idx="2">
                  <c:v>9.5749999999999993</c:v>
                </c:pt>
                <c:pt idx="3">
                  <c:v>5.2089999999999996</c:v>
                </c:pt>
                <c:pt idx="4">
                  <c:v>15.533999999999999</c:v>
                </c:pt>
                <c:pt idx="5">
                  <c:v>27.177</c:v>
                </c:pt>
                <c:pt idx="6">
                  <c:v>25.994000000000003</c:v>
                </c:pt>
                <c:pt idx="7">
                  <c:v>36.127000000000002</c:v>
                </c:pt>
                <c:pt idx="8">
                  <c:v>37.769999999999996</c:v>
                </c:pt>
                <c:pt idx="9">
                  <c:v>55.746000000000002</c:v>
                </c:pt>
                <c:pt idx="10">
                  <c:v>27.959</c:v>
                </c:pt>
                <c:pt idx="11">
                  <c:v>16.402999999999999</c:v>
                </c:pt>
                <c:pt idx="12">
                  <c:v>14.166</c:v>
                </c:pt>
                <c:pt idx="13">
                  <c:v>14.166</c:v>
                </c:pt>
                <c:pt idx="14">
                  <c:v>26.346</c:v>
                </c:pt>
                <c:pt idx="20">
                  <c:v>6.97</c:v>
                </c:pt>
                <c:pt idx="21">
                  <c:v>10.631</c:v>
                </c:pt>
                <c:pt idx="23">
                  <c:v>4.5049999999999999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4EB-414B-A353-7543E4F491E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4EB-414B-A353-7543E4F491E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4EB-414B-A353-7543E4F491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75.23</c:v>
                </c:pt>
                <c:pt idx="1">
                  <c:v>103.63</c:v>
                </c:pt>
                <c:pt idx="2">
                  <c:v>119.54</c:v>
                </c:pt>
                <c:pt idx="3">
                  <c:v>114.07</c:v>
                </c:pt>
                <c:pt idx="4">
                  <c:v>110.8</c:v>
                </c:pt>
                <c:pt idx="5">
                  <c:v>98.78</c:v>
                </c:pt>
                <c:pt idx="6">
                  <c:v>105.57</c:v>
                </c:pt>
                <c:pt idx="7">
                  <c:v>106.73</c:v>
                </c:pt>
                <c:pt idx="8">
                  <c:v>106.2</c:v>
                </c:pt>
                <c:pt idx="9">
                  <c:v>40.770000000000003</c:v>
                </c:pt>
                <c:pt idx="10">
                  <c:v>13.23</c:v>
                </c:pt>
                <c:pt idx="11">
                  <c:v>11.73</c:v>
                </c:pt>
                <c:pt idx="12">
                  <c:v>15</c:v>
                </c:pt>
                <c:pt idx="13">
                  <c:v>14.76</c:v>
                </c:pt>
                <c:pt idx="14">
                  <c:v>18.48</c:v>
                </c:pt>
                <c:pt idx="15">
                  <c:v>75.349999999999994</c:v>
                </c:pt>
                <c:pt idx="16">
                  <c:v>101.95</c:v>
                </c:pt>
                <c:pt idx="17">
                  <c:v>139.16</c:v>
                </c:pt>
                <c:pt idx="18">
                  <c:v>155.72999999999999</c:v>
                </c:pt>
                <c:pt idx="19">
                  <c:v>253.33</c:v>
                </c:pt>
                <c:pt idx="20">
                  <c:v>244.75</c:v>
                </c:pt>
                <c:pt idx="21">
                  <c:v>221.8</c:v>
                </c:pt>
                <c:pt idx="22">
                  <c:v>166</c:v>
                </c:pt>
                <c:pt idx="23">
                  <c:v>132.08000000000001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4EB-414B-A353-7543E4F491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16.309999999999999</v>
      </c>
      <c r="C4" s="18">
        <v>30.275999999999996</v>
      </c>
      <c r="D4" s="18">
        <v>86.625</v>
      </c>
      <c r="E4" s="18">
        <v>61.030999999999999</v>
      </c>
      <c r="F4" s="18">
        <v>61.567</v>
      </c>
      <c r="G4" s="18">
        <v>58.102000000000004</v>
      </c>
      <c r="H4" s="18">
        <v>60.403999999999996</v>
      </c>
      <c r="I4" s="18">
        <v>71.126999999999981</v>
      </c>
      <c r="J4" s="18">
        <v>65.569999999999993</v>
      </c>
      <c r="K4" s="18">
        <v>57.007000000000005</v>
      </c>
      <c r="L4" s="18">
        <v>27.959</v>
      </c>
      <c r="M4" s="18">
        <v>21.245999999999999</v>
      </c>
      <c r="N4" s="18">
        <v>23.893000000000004</v>
      </c>
      <c r="O4" s="18">
        <v>30.897000000000002</v>
      </c>
      <c r="P4" s="18">
        <v>31.323</v>
      </c>
      <c r="Q4" s="18">
        <v>34.762</v>
      </c>
      <c r="R4" s="18">
        <v>31.056999999999999</v>
      </c>
      <c r="S4" s="18">
        <v>29.73</v>
      </c>
      <c r="T4" s="18">
        <v>63.97</v>
      </c>
      <c r="U4" s="18">
        <v>61.387999999999991</v>
      </c>
      <c r="V4" s="18">
        <v>41.807000000000002</v>
      </c>
      <c r="W4" s="18">
        <v>29.853000000000002</v>
      </c>
      <c r="X4" s="18">
        <v>11.08</v>
      </c>
      <c r="Y4" s="18">
        <v>6.1239999999999997</v>
      </c>
      <c r="Z4" s="19"/>
      <c r="AA4" s="20">
        <f>SUM(B4:Z4)</f>
        <v>1013.1080000000001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75.23</v>
      </c>
      <c r="C7" s="28">
        <v>103.63</v>
      </c>
      <c r="D7" s="28">
        <v>119.54</v>
      </c>
      <c r="E7" s="28">
        <v>114.07</v>
      </c>
      <c r="F7" s="28">
        <v>110.8</v>
      </c>
      <c r="G7" s="28">
        <v>98.78</v>
      </c>
      <c r="H7" s="28">
        <v>105.57</v>
      </c>
      <c r="I7" s="28">
        <v>106.73</v>
      </c>
      <c r="J7" s="28">
        <v>106.2</v>
      </c>
      <c r="K7" s="28">
        <v>40.770000000000003</v>
      </c>
      <c r="L7" s="28">
        <v>13.23</v>
      </c>
      <c r="M7" s="28">
        <v>11.73</v>
      </c>
      <c r="N7" s="28">
        <v>15</v>
      </c>
      <c r="O7" s="28">
        <v>14.76</v>
      </c>
      <c r="P7" s="28">
        <v>18.48</v>
      </c>
      <c r="Q7" s="28">
        <v>75.349999999999994</v>
      </c>
      <c r="R7" s="28">
        <v>101.95</v>
      </c>
      <c r="S7" s="28">
        <v>139.16</v>
      </c>
      <c r="T7" s="28">
        <v>155.72999999999999</v>
      </c>
      <c r="U7" s="28">
        <v>253.33</v>
      </c>
      <c r="V7" s="28">
        <v>244.75</v>
      </c>
      <c r="W7" s="28">
        <v>221.8</v>
      </c>
      <c r="X7" s="28">
        <v>166</v>
      </c>
      <c r="Y7" s="28">
        <v>132.08000000000001</v>
      </c>
      <c r="Z7" s="29"/>
      <c r="AA7" s="30">
        <f>IF(SUM(B7:Z7)&lt;&gt;0,AVERAGEIF(B7:Z7,"&lt;&gt;"""),"")</f>
        <v>106.02791666666667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6.2519999999999998</v>
      </c>
      <c r="D12" s="52">
        <v>41.184000000000005</v>
      </c>
      <c r="E12" s="52">
        <v>42.572999999999993</v>
      </c>
      <c r="F12" s="52">
        <v>44.277999999999999</v>
      </c>
      <c r="G12" s="52">
        <v>28.9</v>
      </c>
      <c r="H12" s="52">
        <v>45.864999999999995</v>
      </c>
      <c r="I12" s="52">
        <v>51.682000000000002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19.282</v>
      </c>
      <c r="U12" s="52"/>
      <c r="V12" s="52">
        <v>1</v>
      </c>
      <c r="W12" s="52">
        <v>8.4960000000000004</v>
      </c>
      <c r="X12" s="52"/>
      <c r="Y12" s="52"/>
      <c r="Z12" s="53"/>
      <c r="AA12" s="54">
        <f t="shared" si="0"/>
        <v>289.512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25</v>
      </c>
      <c r="U13" s="52">
        <v>41.232999999999997</v>
      </c>
      <c r="V13" s="52">
        <v>29.681999999999999</v>
      </c>
      <c r="W13" s="52">
        <v>10.776999999999999</v>
      </c>
      <c r="X13" s="52"/>
      <c r="Y13" s="52"/>
      <c r="Z13" s="53"/>
      <c r="AA13" s="54">
        <f t="shared" si="0"/>
        <v>106.69200000000001</v>
      </c>
    </row>
    <row r="14" spans="1:27" ht="24.95" customHeight="1" x14ac:dyDescent="0.2">
      <c r="A14" s="55" t="s">
        <v>10</v>
      </c>
      <c r="B14" s="56">
        <v>0.76700000000000002</v>
      </c>
      <c r="C14" s="57">
        <v>8.8390000000000004</v>
      </c>
      <c r="D14" s="57">
        <v>31.150000000000002</v>
      </c>
      <c r="E14" s="57">
        <v>4.88</v>
      </c>
      <c r="F14" s="57">
        <v>5.4020000000000001</v>
      </c>
      <c r="G14" s="57">
        <v>16.792999999999999</v>
      </c>
      <c r="H14" s="57">
        <v>1.5609999999999999</v>
      </c>
      <c r="I14" s="57">
        <v>6.1470000000000002</v>
      </c>
      <c r="J14" s="57">
        <v>22.123000000000001</v>
      </c>
      <c r="K14" s="57">
        <v>2.8220000000000001</v>
      </c>
      <c r="L14" s="57">
        <v>5.7650000000000006</v>
      </c>
      <c r="M14" s="57">
        <v>21.215</v>
      </c>
      <c r="N14" s="57">
        <v>23.867000000000004</v>
      </c>
      <c r="O14" s="57">
        <v>30.897000000000002</v>
      </c>
      <c r="P14" s="57">
        <v>31.323</v>
      </c>
      <c r="Q14" s="57">
        <v>34.762</v>
      </c>
      <c r="R14" s="57">
        <v>31.056999999999999</v>
      </c>
      <c r="S14" s="57">
        <v>29.73</v>
      </c>
      <c r="T14" s="57">
        <v>19.687999999999999</v>
      </c>
      <c r="U14" s="57">
        <v>20.154999999999998</v>
      </c>
      <c r="V14" s="57">
        <v>11.125</v>
      </c>
      <c r="W14" s="57">
        <v>8.4359999999999999</v>
      </c>
      <c r="X14" s="57">
        <v>11.08</v>
      </c>
      <c r="Y14" s="57">
        <v>4.6909999999999998</v>
      </c>
      <c r="Z14" s="58"/>
      <c r="AA14" s="59">
        <f t="shared" si="0"/>
        <v>384.27499999999992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0.76700000000000002</v>
      </c>
      <c r="C16" s="62">
        <f t="shared" si="1"/>
        <v>15.091000000000001</v>
      </c>
      <c r="D16" s="62">
        <f t="shared" si="1"/>
        <v>72.334000000000003</v>
      </c>
      <c r="E16" s="62">
        <f t="shared" si="1"/>
        <v>47.452999999999996</v>
      </c>
      <c r="F16" s="62">
        <f t="shared" si="1"/>
        <v>49.68</v>
      </c>
      <c r="G16" s="62">
        <f t="shared" si="1"/>
        <v>45.692999999999998</v>
      </c>
      <c r="H16" s="62">
        <f t="shared" si="1"/>
        <v>47.425999999999995</v>
      </c>
      <c r="I16" s="62">
        <f t="shared" si="1"/>
        <v>57.829000000000001</v>
      </c>
      <c r="J16" s="62">
        <f t="shared" si="1"/>
        <v>22.123000000000001</v>
      </c>
      <c r="K16" s="62">
        <f t="shared" si="1"/>
        <v>2.8220000000000001</v>
      </c>
      <c r="L16" s="62">
        <f t="shared" si="1"/>
        <v>5.7650000000000006</v>
      </c>
      <c r="M16" s="62">
        <f t="shared" si="1"/>
        <v>21.215</v>
      </c>
      <c r="N16" s="62">
        <f t="shared" si="1"/>
        <v>23.867000000000004</v>
      </c>
      <c r="O16" s="62">
        <f t="shared" si="1"/>
        <v>30.897000000000002</v>
      </c>
      <c r="P16" s="62">
        <f t="shared" si="1"/>
        <v>31.323</v>
      </c>
      <c r="Q16" s="62">
        <f t="shared" si="1"/>
        <v>34.762</v>
      </c>
      <c r="R16" s="62">
        <f t="shared" si="1"/>
        <v>31.056999999999999</v>
      </c>
      <c r="S16" s="62">
        <f t="shared" si="1"/>
        <v>29.73</v>
      </c>
      <c r="T16" s="62">
        <f t="shared" si="1"/>
        <v>63.97</v>
      </c>
      <c r="U16" s="62">
        <f t="shared" si="1"/>
        <v>61.387999999999991</v>
      </c>
      <c r="V16" s="62">
        <f t="shared" si="1"/>
        <v>41.807000000000002</v>
      </c>
      <c r="W16" s="62">
        <f t="shared" si="1"/>
        <v>27.709</v>
      </c>
      <c r="X16" s="62">
        <f t="shared" si="1"/>
        <v>11.08</v>
      </c>
      <c r="Y16" s="62">
        <f t="shared" si="1"/>
        <v>4.6909999999999998</v>
      </c>
      <c r="Z16" s="63" t="str">
        <f t="shared" si="1"/>
        <v/>
      </c>
      <c r="AA16" s="64">
        <f>SUM(AA10:AA15)</f>
        <v>780.47899999999993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6.8239999999999998</v>
      </c>
      <c r="C20" s="77">
        <v>6.7309999999999999</v>
      </c>
      <c r="D20" s="77">
        <v>6.649</v>
      </c>
      <c r="E20" s="77">
        <v>6.5579999999999998</v>
      </c>
      <c r="F20" s="77">
        <v>6.41</v>
      </c>
      <c r="G20" s="77">
        <v>6.3559999999999999</v>
      </c>
      <c r="H20" s="77">
        <v>6.3650000000000002</v>
      </c>
      <c r="I20" s="77">
        <v>6.3460000000000001</v>
      </c>
      <c r="J20" s="77">
        <v>12.401</v>
      </c>
      <c r="K20" s="77">
        <v>12.217000000000001</v>
      </c>
      <c r="L20" s="77">
        <v>3.7649999999999997</v>
      </c>
      <c r="M20" s="77">
        <v>3.1E-2</v>
      </c>
      <c r="N20" s="77">
        <v>2.5999999999999999E-2</v>
      </c>
      <c r="O20" s="77"/>
      <c r="P20" s="77"/>
      <c r="Q20" s="77"/>
      <c r="R20" s="77"/>
      <c r="S20" s="77"/>
      <c r="T20" s="77"/>
      <c r="U20" s="77"/>
      <c r="V20" s="77"/>
      <c r="W20" s="77">
        <v>2.1440000000000001</v>
      </c>
      <c r="X20" s="77"/>
      <c r="Y20" s="77"/>
      <c r="Z20" s="78"/>
      <c r="AA20" s="79">
        <f t="shared" si="2"/>
        <v>82.823000000000008</v>
      </c>
    </row>
    <row r="21" spans="1:27" ht="24.95" customHeight="1" x14ac:dyDescent="0.2">
      <c r="A21" s="75" t="s">
        <v>16</v>
      </c>
      <c r="B21" s="80">
        <v>8.7189999999999994</v>
      </c>
      <c r="C21" s="81">
        <v>8.4540000000000006</v>
      </c>
      <c r="D21" s="81">
        <v>7.6420000000000003</v>
      </c>
      <c r="E21" s="81">
        <v>7.02</v>
      </c>
      <c r="F21" s="81">
        <v>5.4770000000000003</v>
      </c>
      <c r="G21" s="81">
        <v>6.0529999999999999</v>
      </c>
      <c r="H21" s="81">
        <v>6.6130000000000004</v>
      </c>
      <c r="I21" s="81">
        <v>6.952</v>
      </c>
      <c r="J21" s="81">
        <v>31.045999999999999</v>
      </c>
      <c r="K21" s="81">
        <v>41.968000000000004</v>
      </c>
      <c r="L21" s="81">
        <v>18.428999999999998</v>
      </c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>
        <v>1.4330000000000001</v>
      </c>
      <c r="Z21" s="78"/>
      <c r="AA21" s="79">
        <f t="shared" si="2"/>
        <v>149.80600000000001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15.542999999999999</v>
      </c>
      <c r="C26" s="88">
        <f t="shared" si="3"/>
        <v>15.185</v>
      </c>
      <c r="D26" s="88">
        <f t="shared" si="3"/>
        <v>14.291</v>
      </c>
      <c r="E26" s="88">
        <f t="shared" si="3"/>
        <v>13.577999999999999</v>
      </c>
      <c r="F26" s="88">
        <f t="shared" si="3"/>
        <v>11.887</v>
      </c>
      <c r="G26" s="88">
        <f t="shared" si="3"/>
        <v>12.408999999999999</v>
      </c>
      <c r="H26" s="88">
        <f t="shared" si="3"/>
        <v>12.978000000000002</v>
      </c>
      <c r="I26" s="88">
        <f t="shared" si="3"/>
        <v>13.298</v>
      </c>
      <c r="J26" s="88">
        <f t="shared" si="3"/>
        <v>43.447000000000003</v>
      </c>
      <c r="K26" s="88">
        <f t="shared" si="3"/>
        <v>54.185000000000002</v>
      </c>
      <c r="L26" s="88">
        <f t="shared" si="3"/>
        <v>22.193999999999999</v>
      </c>
      <c r="M26" s="88">
        <f t="shared" si="3"/>
        <v>3.1E-2</v>
      </c>
      <c r="N26" s="88">
        <f t="shared" si="3"/>
        <v>2.5999999999999999E-2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2.1440000000000001</v>
      </c>
      <c r="X26" s="88">
        <f t="shared" si="3"/>
        <v>0</v>
      </c>
      <c r="Y26" s="88">
        <f t="shared" si="3"/>
        <v>1.4330000000000001</v>
      </c>
      <c r="Z26" s="89" t="str">
        <f t="shared" si="3"/>
        <v/>
      </c>
      <c r="AA26" s="90">
        <f>SUM(AA19:AA25)</f>
        <v>232.62900000000002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16.309999999999999</v>
      </c>
      <c r="C30" s="77">
        <v>30.276</v>
      </c>
      <c r="D30" s="77">
        <v>86.625</v>
      </c>
      <c r="E30" s="77">
        <v>61.030999999999999</v>
      </c>
      <c r="F30" s="77">
        <v>61.567</v>
      </c>
      <c r="G30" s="77">
        <v>58.101999999999997</v>
      </c>
      <c r="H30" s="77">
        <v>60.404000000000003</v>
      </c>
      <c r="I30" s="77">
        <v>71.126999999999995</v>
      </c>
      <c r="J30" s="77">
        <v>65.569999999999993</v>
      </c>
      <c r="K30" s="77">
        <v>57.006999999999998</v>
      </c>
      <c r="L30" s="77">
        <v>27.959</v>
      </c>
      <c r="M30" s="77">
        <v>21.245999999999999</v>
      </c>
      <c r="N30" s="77">
        <v>23.893000000000001</v>
      </c>
      <c r="O30" s="77">
        <v>30.896999999999998</v>
      </c>
      <c r="P30" s="77">
        <v>31.323</v>
      </c>
      <c r="Q30" s="77">
        <v>34.762</v>
      </c>
      <c r="R30" s="77">
        <v>31.056999999999999</v>
      </c>
      <c r="S30" s="77">
        <v>29.73</v>
      </c>
      <c r="T30" s="77">
        <v>63.97</v>
      </c>
      <c r="U30" s="77">
        <v>61.387999999999998</v>
      </c>
      <c r="V30" s="77">
        <v>41.807000000000002</v>
      </c>
      <c r="W30" s="77">
        <v>29.853000000000002</v>
      </c>
      <c r="X30" s="77">
        <v>11.08</v>
      </c>
      <c r="Y30" s="77">
        <v>6.1239999999999997</v>
      </c>
      <c r="Z30" s="78"/>
      <c r="AA30" s="79">
        <f>SUM(B30:Z30)</f>
        <v>1013.1080000000001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16.309999999999999</v>
      </c>
      <c r="C32" s="62">
        <f t="shared" ref="C32:Z32" si="4">IF(LEN(C$2)&gt;0,SUM(C29:C31),"")</f>
        <v>30.276</v>
      </c>
      <c r="D32" s="62">
        <f t="shared" si="4"/>
        <v>86.625</v>
      </c>
      <c r="E32" s="62">
        <f t="shared" si="4"/>
        <v>61.030999999999999</v>
      </c>
      <c r="F32" s="62">
        <f t="shared" si="4"/>
        <v>61.567</v>
      </c>
      <c r="G32" s="62">
        <f t="shared" si="4"/>
        <v>58.101999999999997</v>
      </c>
      <c r="H32" s="62">
        <f t="shared" si="4"/>
        <v>60.404000000000003</v>
      </c>
      <c r="I32" s="62">
        <f t="shared" si="4"/>
        <v>71.126999999999995</v>
      </c>
      <c r="J32" s="62">
        <f t="shared" si="4"/>
        <v>65.569999999999993</v>
      </c>
      <c r="K32" s="62">
        <f t="shared" si="4"/>
        <v>57.006999999999998</v>
      </c>
      <c r="L32" s="62">
        <f t="shared" si="4"/>
        <v>27.959</v>
      </c>
      <c r="M32" s="62">
        <f t="shared" si="4"/>
        <v>21.245999999999999</v>
      </c>
      <c r="N32" s="62">
        <f t="shared" si="4"/>
        <v>23.893000000000001</v>
      </c>
      <c r="O32" s="62">
        <f t="shared" si="4"/>
        <v>30.896999999999998</v>
      </c>
      <c r="P32" s="62">
        <f t="shared" si="4"/>
        <v>31.323</v>
      </c>
      <c r="Q32" s="62">
        <f t="shared" si="4"/>
        <v>34.762</v>
      </c>
      <c r="R32" s="62">
        <f t="shared" si="4"/>
        <v>31.056999999999999</v>
      </c>
      <c r="S32" s="62">
        <f t="shared" si="4"/>
        <v>29.73</v>
      </c>
      <c r="T32" s="62">
        <f t="shared" si="4"/>
        <v>63.97</v>
      </c>
      <c r="U32" s="62">
        <f t="shared" si="4"/>
        <v>61.387999999999998</v>
      </c>
      <c r="V32" s="62">
        <f t="shared" si="4"/>
        <v>41.807000000000002</v>
      </c>
      <c r="W32" s="62">
        <f t="shared" si="4"/>
        <v>29.853000000000002</v>
      </c>
      <c r="X32" s="62">
        <f t="shared" si="4"/>
        <v>11.08</v>
      </c>
      <c r="Y32" s="62">
        <f t="shared" si="4"/>
        <v>6.1239999999999997</v>
      </c>
      <c r="Z32" s="63" t="str">
        <f t="shared" si="4"/>
        <v/>
      </c>
      <c r="AA32" s="64">
        <f>SUM(AA29:AA31)</f>
        <v>1013.1080000000001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16.309999999999999</v>
      </c>
      <c r="C52" s="88">
        <f t="shared" si="10"/>
        <v>30.276000000000003</v>
      </c>
      <c r="D52" s="88">
        <f t="shared" si="10"/>
        <v>86.625</v>
      </c>
      <c r="E52" s="88">
        <f t="shared" si="10"/>
        <v>61.030999999999992</v>
      </c>
      <c r="F52" s="88">
        <f t="shared" si="10"/>
        <v>61.567</v>
      </c>
      <c r="G52" s="88">
        <f t="shared" si="10"/>
        <v>58.101999999999997</v>
      </c>
      <c r="H52" s="88">
        <f t="shared" si="10"/>
        <v>60.403999999999996</v>
      </c>
      <c r="I52" s="88">
        <f t="shared" si="10"/>
        <v>71.126999999999995</v>
      </c>
      <c r="J52" s="88">
        <f t="shared" si="10"/>
        <v>65.570000000000007</v>
      </c>
      <c r="K52" s="88">
        <f t="shared" si="10"/>
        <v>57.007000000000005</v>
      </c>
      <c r="L52" s="88">
        <f t="shared" si="10"/>
        <v>27.959</v>
      </c>
      <c r="M52" s="88">
        <f t="shared" si="10"/>
        <v>21.245999999999999</v>
      </c>
      <c r="N52" s="88">
        <f t="shared" si="10"/>
        <v>23.893000000000004</v>
      </c>
      <c r="O52" s="88">
        <f t="shared" si="10"/>
        <v>30.897000000000002</v>
      </c>
      <c r="P52" s="88">
        <f t="shared" si="10"/>
        <v>31.323</v>
      </c>
      <c r="Q52" s="88">
        <f t="shared" si="10"/>
        <v>34.762</v>
      </c>
      <c r="R52" s="88">
        <f t="shared" si="10"/>
        <v>31.056999999999999</v>
      </c>
      <c r="S52" s="88">
        <f t="shared" si="10"/>
        <v>29.73</v>
      </c>
      <c r="T52" s="88">
        <f t="shared" si="10"/>
        <v>63.97</v>
      </c>
      <c r="U52" s="88">
        <f t="shared" si="10"/>
        <v>61.387999999999991</v>
      </c>
      <c r="V52" s="88">
        <f t="shared" si="10"/>
        <v>41.807000000000002</v>
      </c>
      <c r="W52" s="88">
        <f t="shared" si="10"/>
        <v>29.853000000000002</v>
      </c>
      <c r="X52" s="88">
        <f t="shared" si="10"/>
        <v>11.08</v>
      </c>
      <c r="Y52" s="88">
        <f t="shared" si="10"/>
        <v>6.1239999999999997</v>
      </c>
      <c r="Z52" s="89" t="str">
        <f t="shared" si="10"/>
        <v/>
      </c>
      <c r="AA52" s="104">
        <f>SUM(B52:Z52)</f>
        <v>1013.1080000000001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45536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16.309999999999999</v>
      </c>
      <c r="C4" s="18">
        <v>30.276000000000003</v>
      </c>
      <c r="D4" s="18">
        <v>86.624999999999986</v>
      </c>
      <c r="E4" s="18">
        <v>61.031000000000006</v>
      </c>
      <c r="F4" s="18">
        <v>61.567</v>
      </c>
      <c r="G4" s="18">
        <v>58.101999999999997</v>
      </c>
      <c r="H4" s="18">
        <v>60.404000000000003</v>
      </c>
      <c r="I4" s="18">
        <v>71.12700000000001</v>
      </c>
      <c r="J4" s="18">
        <v>65.569999999999993</v>
      </c>
      <c r="K4" s="18">
        <v>57.007000000000005</v>
      </c>
      <c r="L4" s="18">
        <v>27.959</v>
      </c>
      <c r="M4" s="18">
        <v>21.245999999999999</v>
      </c>
      <c r="N4" s="18">
        <v>23.893000000000001</v>
      </c>
      <c r="O4" s="18">
        <v>30.897000000000002</v>
      </c>
      <c r="P4" s="18">
        <v>31.323</v>
      </c>
      <c r="Q4" s="18">
        <v>34.762</v>
      </c>
      <c r="R4" s="18">
        <v>31.039000000000001</v>
      </c>
      <c r="S4" s="18">
        <v>29.73</v>
      </c>
      <c r="T4" s="18">
        <v>63.939</v>
      </c>
      <c r="U4" s="18">
        <v>61.387999999999998</v>
      </c>
      <c r="V4" s="18">
        <v>41.807000000000002</v>
      </c>
      <c r="W4" s="18">
        <v>29.852999999999998</v>
      </c>
      <c r="X4" s="18">
        <v>11.047000000000001</v>
      </c>
      <c r="Y4" s="18">
        <v>6.1240000000000006</v>
      </c>
      <c r="Z4" s="19"/>
      <c r="AA4" s="20">
        <f>SUM(B4:Z4)</f>
        <v>1013.026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75.23</v>
      </c>
      <c r="C7" s="28">
        <v>103.63</v>
      </c>
      <c r="D7" s="28">
        <v>119.54</v>
      </c>
      <c r="E7" s="28">
        <v>114.07</v>
      </c>
      <c r="F7" s="28">
        <v>110.8</v>
      </c>
      <c r="G7" s="28">
        <v>98.78</v>
      </c>
      <c r="H7" s="28">
        <v>105.57</v>
      </c>
      <c r="I7" s="28">
        <v>106.73</v>
      </c>
      <c r="J7" s="28">
        <v>106.2</v>
      </c>
      <c r="K7" s="28">
        <v>40.770000000000003</v>
      </c>
      <c r="L7" s="28">
        <v>13.23</v>
      </c>
      <c r="M7" s="28">
        <v>11.73</v>
      </c>
      <c r="N7" s="28">
        <v>15</v>
      </c>
      <c r="O7" s="28">
        <v>14.76</v>
      </c>
      <c r="P7" s="28">
        <v>18.48</v>
      </c>
      <c r="Q7" s="28">
        <v>75.349999999999994</v>
      </c>
      <c r="R7" s="28">
        <v>101.95</v>
      </c>
      <c r="S7" s="28">
        <v>139.16</v>
      </c>
      <c r="T7" s="28">
        <v>155.72999999999999</v>
      </c>
      <c r="U7" s="28">
        <v>253.33</v>
      </c>
      <c r="V7" s="28">
        <v>244.75</v>
      </c>
      <c r="W7" s="28">
        <v>221.8</v>
      </c>
      <c r="X7" s="28">
        <v>166</v>
      </c>
      <c r="Y7" s="28">
        <v>132.08000000000001</v>
      </c>
      <c r="Z7" s="29"/>
      <c r="AA7" s="30">
        <f>IF(SUM(B7:Z7)&lt;&gt;0,AVERAGEIF(B7:Z7,"&lt;&gt;"""),"")</f>
        <v>106.02791666666667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16.309999999999999</v>
      </c>
      <c r="C14" s="57">
        <v>6.2759999999999998</v>
      </c>
      <c r="D14" s="57">
        <v>9.5749999999999993</v>
      </c>
      <c r="E14" s="57">
        <v>5.2089999999999996</v>
      </c>
      <c r="F14" s="57">
        <v>15.533999999999999</v>
      </c>
      <c r="G14" s="57">
        <v>27.177</v>
      </c>
      <c r="H14" s="57">
        <v>25.994000000000003</v>
      </c>
      <c r="I14" s="57">
        <v>36.127000000000002</v>
      </c>
      <c r="J14" s="57">
        <v>37.769999999999996</v>
      </c>
      <c r="K14" s="57">
        <v>55.746000000000002</v>
      </c>
      <c r="L14" s="57">
        <v>27.959</v>
      </c>
      <c r="M14" s="57">
        <v>16.402999999999999</v>
      </c>
      <c r="N14" s="57">
        <v>14.166</v>
      </c>
      <c r="O14" s="57">
        <v>14.166</v>
      </c>
      <c r="P14" s="57">
        <v>26.346</v>
      </c>
      <c r="Q14" s="57"/>
      <c r="R14" s="57"/>
      <c r="S14" s="57"/>
      <c r="T14" s="57"/>
      <c r="U14" s="57"/>
      <c r="V14" s="57">
        <v>6.97</v>
      </c>
      <c r="W14" s="57">
        <v>10.631</v>
      </c>
      <c r="X14" s="57"/>
      <c r="Y14" s="57">
        <v>4.5049999999999999</v>
      </c>
      <c r="Z14" s="58"/>
      <c r="AA14" s="59">
        <f t="shared" si="0"/>
        <v>356.86400000000003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16.309999999999999</v>
      </c>
      <c r="C16" s="62">
        <f t="shared" ref="C16:Z16" si="1">IF(LEN(C$2)&gt;0,SUM(C10:C15),"")</f>
        <v>6.2759999999999998</v>
      </c>
      <c r="D16" s="62">
        <f t="shared" si="1"/>
        <v>9.5749999999999993</v>
      </c>
      <c r="E16" s="62">
        <f t="shared" si="1"/>
        <v>5.2089999999999996</v>
      </c>
      <c r="F16" s="62">
        <f t="shared" si="1"/>
        <v>15.533999999999999</v>
      </c>
      <c r="G16" s="62">
        <f t="shared" si="1"/>
        <v>27.177</v>
      </c>
      <c r="H16" s="62">
        <f t="shared" si="1"/>
        <v>25.994000000000003</v>
      </c>
      <c r="I16" s="62">
        <f t="shared" si="1"/>
        <v>36.127000000000002</v>
      </c>
      <c r="J16" s="62">
        <f t="shared" si="1"/>
        <v>37.769999999999996</v>
      </c>
      <c r="K16" s="62">
        <f t="shared" si="1"/>
        <v>55.746000000000002</v>
      </c>
      <c r="L16" s="62">
        <f t="shared" si="1"/>
        <v>27.959</v>
      </c>
      <c r="M16" s="62">
        <f t="shared" si="1"/>
        <v>16.402999999999999</v>
      </c>
      <c r="N16" s="62">
        <f t="shared" si="1"/>
        <v>14.166</v>
      </c>
      <c r="O16" s="62">
        <f t="shared" si="1"/>
        <v>14.166</v>
      </c>
      <c r="P16" s="62">
        <f t="shared" si="1"/>
        <v>26.346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6.97</v>
      </c>
      <c r="W16" s="62">
        <f t="shared" si="1"/>
        <v>10.631</v>
      </c>
      <c r="X16" s="62">
        <f t="shared" si="1"/>
        <v>0</v>
      </c>
      <c r="Y16" s="62">
        <f t="shared" si="1"/>
        <v>4.5049999999999999</v>
      </c>
      <c r="Z16" s="63" t="str">
        <f t="shared" si="1"/>
        <v/>
      </c>
      <c r="AA16" s="64">
        <f>SUM(AA10:AA15)</f>
        <v>356.86400000000003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>
        <v>24</v>
      </c>
      <c r="D20" s="77">
        <v>63.6</v>
      </c>
      <c r="E20" s="77">
        <v>55.6</v>
      </c>
      <c r="F20" s="77">
        <v>38.47</v>
      </c>
      <c r="G20" s="77">
        <v>3.7270000000000003</v>
      </c>
      <c r="H20" s="77">
        <v>26.7</v>
      </c>
      <c r="I20" s="77">
        <v>35</v>
      </c>
      <c r="J20" s="77">
        <v>27.8</v>
      </c>
      <c r="K20" s="77">
        <v>4.9000000000000002E-2</v>
      </c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274.94599999999997</v>
      </c>
    </row>
    <row r="21" spans="1:27" ht="24.95" customHeight="1" x14ac:dyDescent="0.2">
      <c r="A21" s="75" t="s">
        <v>16</v>
      </c>
      <c r="B21" s="80"/>
      <c r="C21" s="81"/>
      <c r="D21" s="81">
        <v>8.85</v>
      </c>
      <c r="E21" s="81">
        <v>0.222</v>
      </c>
      <c r="F21" s="81">
        <v>7.5629999999999997</v>
      </c>
      <c r="G21" s="81">
        <v>27.198</v>
      </c>
      <c r="H21" s="81">
        <v>7.71</v>
      </c>
      <c r="I21" s="81"/>
      <c r="J21" s="81"/>
      <c r="K21" s="81">
        <v>1.212</v>
      </c>
      <c r="L21" s="81"/>
      <c r="M21" s="81">
        <v>4.843</v>
      </c>
      <c r="N21" s="81">
        <v>9.7270000000000003</v>
      </c>
      <c r="O21" s="81">
        <v>16.731000000000002</v>
      </c>
      <c r="P21" s="81">
        <v>4.9770000000000003</v>
      </c>
      <c r="Q21" s="81">
        <v>34.762</v>
      </c>
      <c r="R21" s="81">
        <v>2.0390000000000001</v>
      </c>
      <c r="S21" s="81">
        <v>29.73</v>
      </c>
      <c r="T21" s="81">
        <v>6.4390000000000001</v>
      </c>
      <c r="U21" s="81">
        <v>61.387999999999998</v>
      </c>
      <c r="V21" s="81">
        <v>34.836999999999996</v>
      </c>
      <c r="W21" s="81">
        <v>19.222000000000001</v>
      </c>
      <c r="X21" s="81">
        <v>5.6470000000000002</v>
      </c>
      <c r="Y21" s="81">
        <v>1.619</v>
      </c>
      <c r="Z21" s="78"/>
      <c r="AA21" s="79">
        <f t="shared" si="2"/>
        <v>284.71600000000001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0</v>
      </c>
      <c r="C26" s="88">
        <f t="shared" ref="C26:Z26" si="3">IF(LEN(C$2)&gt;0,SUM(C19:C25),"")</f>
        <v>24</v>
      </c>
      <c r="D26" s="88">
        <f t="shared" si="3"/>
        <v>72.45</v>
      </c>
      <c r="E26" s="88">
        <f t="shared" si="3"/>
        <v>55.822000000000003</v>
      </c>
      <c r="F26" s="88">
        <f t="shared" si="3"/>
        <v>46.033000000000001</v>
      </c>
      <c r="G26" s="88">
        <f t="shared" si="3"/>
        <v>30.925000000000001</v>
      </c>
      <c r="H26" s="88">
        <f t="shared" si="3"/>
        <v>34.409999999999997</v>
      </c>
      <c r="I26" s="88">
        <f t="shared" si="3"/>
        <v>35</v>
      </c>
      <c r="J26" s="88">
        <f t="shared" si="3"/>
        <v>27.8</v>
      </c>
      <c r="K26" s="88">
        <f t="shared" si="3"/>
        <v>1.2609999999999999</v>
      </c>
      <c r="L26" s="88">
        <f t="shared" si="3"/>
        <v>0</v>
      </c>
      <c r="M26" s="88">
        <f t="shared" si="3"/>
        <v>4.843</v>
      </c>
      <c r="N26" s="88">
        <f t="shared" si="3"/>
        <v>9.7270000000000003</v>
      </c>
      <c r="O26" s="88">
        <f t="shared" si="3"/>
        <v>16.731000000000002</v>
      </c>
      <c r="P26" s="88">
        <f t="shared" si="3"/>
        <v>4.9770000000000003</v>
      </c>
      <c r="Q26" s="88">
        <f t="shared" si="3"/>
        <v>34.762</v>
      </c>
      <c r="R26" s="88">
        <f t="shared" si="3"/>
        <v>2.0390000000000001</v>
      </c>
      <c r="S26" s="88">
        <f t="shared" si="3"/>
        <v>29.73</v>
      </c>
      <c r="T26" s="88">
        <f t="shared" si="3"/>
        <v>6.4390000000000001</v>
      </c>
      <c r="U26" s="88">
        <f t="shared" si="3"/>
        <v>61.387999999999998</v>
      </c>
      <c r="V26" s="88">
        <f t="shared" si="3"/>
        <v>34.836999999999996</v>
      </c>
      <c r="W26" s="88">
        <f t="shared" si="3"/>
        <v>19.222000000000001</v>
      </c>
      <c r="X26" s="88">
        <f t="shared" si="3"/>
        <v>5.6470000000000002</v>
      </c>
      <c r="Y26" s="88">
        <f t="shared" si="3"/>
        <v>1.619</v>
      </c>
      <c r="Z26" s="89" t="str">
        <f t="shared" si="3"/>
        <v/>
      </c>
      <c r="AA26" s="90">
        <f>SUM(AA19:AA25)</f>
        <v>559.66200000000003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16.309999999999999</v>
      </c>
      <c r="C30" s="77">
        <v>30.276</v>
      </c>
      <c r="D30" s="77">
        <v>82.025000000000006</v>
      </c>
      <c r="E30" s="77">
        <v>61.030999999999999</v>
      </c>
      <c r="F30" s="77">
        <v>61.567</v>
      </c>
      <c r="G30" s="77">
        <v>58.101999999999997</v>
      </c>
      <c r="H30" s="77">
        <v>60.404000000000003</v>
      </c>
      <c r="I30" s="77">
        <v>71.126999999999995</v>
      </c>
      <c r="J30" s="77">
        <v>65.569999999999993</v>
      </c>
      <c r="K30" s="77">
        <v>57.006999999999998</v>
      </c>
      <c r="L30" s="77">
        <v>27.959</v>
      </c>
      <c r="M30" s="77">
        <v>21.245999999999999</v>
      </c>
      <c r="N30" s="77">
        <v>23.893000000000001</v>
      </c>
      <c r="O30" s="77">
        <v>30.896999999999998</v>
      </c>
      <c r="P30" s="77">
        <v>31.323</v>
      </c>
      <c r="Q30" s="77">
        <v>34.762</v>
      </c>
      <c r="R30" s="77">
        <v>2.0390000000000001</v>
      </c>
      <c r="S30" s="77">
        <v>29.73</v>
      </c>
      <c r="T30" s="77">
        <v>6.4390000000000001</v>
      </c>
      <c r="U30" s="77">
        <v>61.387999999999998</v>
      </c>
      <c r="V30" s="77">
        <v>41.807000000000002</v>
      </c>
      <c r="W30" s="77">
        <v>29.853000000000002</v>
      </c>
      <c r="X30" s="77">
        <v>5.6470000000000002</v>
      </c>
      <c r="Y30" s="77">
        <v>6.1239999999999997</v>
      </c>
      <c r="Z30" s="78"/>
      <c r="AA30" s="79">
        <f>SUM(B30:Z30)</f>
        <v>916.52600000000007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16.309999999999999</v>
      </c>
      <c r="C32" s="62">
        <f t="shared" ref="C32:Z32" si="4">IF(LEN(C$2)&gt;0,SUM(C29:C31),"")</f>
        <v>30.276</v>
      </c>
      <c r="D32" s="62">
        <f t="shared" si="4"/>
        <v>82.025000000000006</v>
      </c>
      <c r="E32" s="62">
        <f t="shared" si="4"/>
        <v>61.030999999999999</v>
      </c>
      <c r="F32" s="62">
        <f t="shared" si="4"/>
        <v>61.567</v>
      </c>
      <c r="G32" s="62">
        <f t="shared" si="4"/>
        <v>58.101999999999997</v>
      </c>
      <c r="H32" s="62">
        <f t="shared" si="4"/>
        <v>60.404000000000003</v>
      </c>
      <c r="I32" s="62">
        <f t="shared" si="4"/>
        <v>71.126999999999995</v>
      </c>
      <c r="J32" s="62">
        <f t="shared" si="4"/>
        <v>65.569999999999993</v>
      </c>
      <c r="K32" s="62">
        <f t="shared" si="4"/>
        <v>57.006999999999998</v>
      </c>
      <c r="L32" s="62">
        <f t="shared" si="4"/>
        <v>27.959</v>
      </c>
      <c r="M32" s="62">
        <f t="shared" si="4"/>
        <v>21.245999999999999</v>
      </c>
      <c r="N32" s="62">
        <f t="shared" si="4"/>
        <v>23.893000000000001</v>
      </c>
      <c r="O32" s="62">
        <f t="shared" si="4"/>
        <v>30.896999999999998</v>
      </c>
      <c r="P32" s="62">
        <f t="shared" si="4"/>
        <v>31.323</v>
      </c>
      <c r="Q32" s="62">
        <f t="shared" si="4"/>
        <v>34.762</v>
      </c>
      <c r="R32" s="62">
        <f t="shared" si="4"/>
        <v>2.0390000000000001</v>
      </c>
      <c r="S32" s="62">
        <f t="shared" si="4"/>
        <v>29.73</v>
      </c>
      <c r="T32" s="62">
        <f t="shared" si="4"/>
        <v>6.4390000000000001</v>
      </c>
      <c r="U32" s="62">
        <f t="shared" si="4"/>
        <v>61.387999999999998</v>
      </c>
      <c r="V32" s="62">
        <f t="shared" si="4"/>
        <v>41.807000000000002</v>
      </c>
      <c r="W32" s="62">
        <f t="shared" si="4"/>
        <v>29.853000000000002</v>
      </c>
      <c r="X32" s="62">
        <f t="shared" si="4"/>
        <v>5.6470000000000002</v>
      </c>
      <c r="Y32" s="62">
        <f t="shared" si="4"/>
        <v>6.1239999999999997</v>
      </c>
      <c r="Z32" s="63" t="str">
        <f t="shared" si="4"/>
        <v/>
      </c>
      <c r="AA32" s="64">
        <f>SUM(AA29:AA31)</f>
        <v>916.52600000000007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>
        <v>4.5999999999999996</v>
      </c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29</v>
      </c>
      <c r="S39" s="99"/>
      <c r="T39" s="99">
        <v>57.5</v>
      </c>
      <c r="U39" s="99"/>
      <c r="V39" s="99"/>
      <c r="W39" s="99"/>
      <c r="X39" s="99">
        <v>5.4</v>
      </c>
      <c r="Y39" s="99"/>
      <c r="Z39" s="100"/>
      <c r="AA39" s="79">
        <f t="shared" si="5"/>
        <v>96.5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4.5999999999999996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29</v>
      </c>
      <c r="S40" s="88">
        <f t="shared" si="6"/>
        <v>0</v>
      </c>
      <c r="T40" s="88">
        <f t="shared" si="6"/>
        <v>57.5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5.4</v>
      </c>
      <c r="Y40" s="88">
        <f t="shared" si="6"/>
        <v>0</v>
      </c>
      <c r="Z40" s="89" t="str">
        <f t="shared" si="6"/>
        <v/>
      </c>
      <c r="AA40" s="90">
        <f t="shared" si="5"/>
        <v>96.5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>
        <v>4.5999999999999996</v>
      </c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29</v>
      </c>
      <c r="S47" s="99"/>
      <c r="T47" s="99">
        <v>57.5</v>
      </c>
      <c r="U47" s="99"/>
      <c r="V47" s="99"/>
      <c r="W47" s="99"/>
      <c r="X47" s="99">
        <v>5.4</v>
      </c>
      <c r="Y47" s="99"/>
      <c r="Z47" s="100"/>
      <c r="AA47" s="79">
        <f t="shared" si="7"/>
        <v>96.5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4.5999999999999996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29</v>
      </c>
      <c r="S49" s="88">
        <f t="shared" si="8"/>
        <v>0</v>
      </c>
      <c r="T49" s="88">
        <f t="shared" si="8"/>
        <v>57.5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5.4</v>
      </c>
      <c r="Y49" s="88">
        <f t="shared" si="8"/>
        <v>0</v>
      </c>
      <c r="Z49" s="89" t="str">
        <f t="shared" si="8"/>
        <v/>
      </c>
      <c r="AA49" s="90">
        <f t="shared" si="7"/>
        <v>96.5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16.309999999999999</v>
      </c>
      <c r="C52" s="88">
        <f t="shared" ref="C52:Z52" si="10">IF(LEN(C$2)&gt;0,SUM(C10:C15)+C26+C40,"")</f>
        <v>30.276</v>
      </c>
      <c r="D52" s="88">
        <f t="shared" si="10"/>
        <v>86.625</v>
      </c>
      <c r="E52" s="88">
        <f t="shared" si="10"/>
        <v>61.031000000000006</v>
      </c>
      <c r="F52" s="88">
        <f t="shared" si="10"/>
        <v>61.567</v>
      </c>
      <c r="G52" s="88">
        <f t="shared" si="10"/>
        <v>58.102000000000004</v>
      </c>
      <c r="H52" s="88">
        <f t="shared" si="10"/>
        <v>60.403999999999996</v>
      </c>
      <c r="I52" s="88">
        <f t="shared" si="10"/>
        <v>71.12700000000001</v>
      </c>
      <c r="J52" s="88">
        <f t="shared" si="10"/>
        <v>65.569999999999993</v>
      </c>
      <c r="K52" s="88">
        <f t="shared" si="10"/>
        <v>57.007000000000005</v>
      </c>
      <c r="L52" s="88">
        <f t="shared" si="10"/>
        <v>27.959</v>
      </c>
      <c r="M52" s="88">
        <f t="shared" si="10"/>
        <v>21.245999999999999</v>
      </c>
      <c r="N52" s="88">
        <f t="shared" si="10"/>
        <v>23.893000000000001</v>
      </c>
      <c r="O52" s="88">
        <f t="shared" si="10"/>
        <v>30.897000000000002</v>
      </c>
      <c r="P52" s="88">
        <f t="shared" si="10"/>
        <v>31.323</v>
      </c>
      <c r="Q52" s="88">
        <f t="shared" si="10"/>
        <v>34.762</v>
      </c>
      <c r="R52" s="88">
        <f t="shared" si="10"/>
        <v>31.039000000000001</v>
      </c>
      <c r="S52" s="88">
        <f t="shared" si="10"/>
        <v>29.73</v>
      </c>
      <c r="T52" s="88">
        <f t="shared" si="10"/>
        <v>63.939</v>
      </c>
      <c r="U52" s="88">
        <f t="shared" si="10"/>
        <v>61.387999999999998</v>
      </c>
      <c r="V52" s="88">
        <f t="shared" si="10"/>
        <v>41.806999999999995</v>
      </c>
      <c r="W52" s="88">
        <f t="shared" si="10"/>
        <v>29.853000000000002</v>
      </c>
      <c r="X52" s="88">
        <f t="shared" si="10"/>
        <v>11.047000000000001</v>
      </c>
      <c r="Y52" s="88">
        <f t="shared" si="10"/>
        <v>6.1239999999999997</v>
      </c>
      <c r="Z52" s="89" t="str">
        <f t="shared" si="10"/>
        <v/>
      </c>
      <c r="AA52" s="104">
        <f>SUM(B52:Z52)</f>
        <v>1013.026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>
        <v>4.5999999999999996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29</v>
      </c>
      <c r="S4" s="18"/>
      <c r="T4" s="18">
        <v>57.5</v>
      </c>
      <c r="U4" s="18"/>
      <c r="V4" s="18"/>
      <c r="W4" s="18"/>
      <c r="X4" s="18">
        <v>5.4</v>
      </c>
      <c r="Y4" s="18"/>
      <c r="Z4" s="19"/>
      <c r="AA4" s="111">
        <f>SUM(B4:Z4)</f>
        <v>96.5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75.23</v>
      </c>
      <c r="C7" s="117">
        <v>103.63</v>
      </c>
      <c r="D7" s="117">
        <v>119.54</v>
      </c>
      <c r="E7" s="117">
        <v>114.07</v>
      </c>
      <c r="F7" s="117">
        <v>110.8</v>
      </c>
      <c r="G7" s="117">
        <v>98.78</v>
      </c>
      <c r="H7" s="117">
        <v>105.57</v>
      </c>
      <c r="I7" s="117">
        <v>106.73</v>
      </c>
      <c r="J7" s="117">
        <v>106.2</v>
      </c>
      <c r="K7" s="117">
        <v>40.770000000000003</v>
      </c>
      <c r="L7" s="117">
        <v>13.23</v>
      </c>
      <c r="M7" s="117">
        <v>11.73</v>
      </c>
      <c r="N7" s="117">
        <v>15</v>
      </c>
      <c r="O7" s="117">
        <v>14.76</v>
      </c>
      <c r="P7" s="117">
        <v>18.48</v>
      </c>
      <c r="Q7" s="117">
        <v>75.349999999999994</v>
      </c>
      <c r="R7" s="117">
        <v>101.95</v>
      </c>
      <c r="S7" s="117">
        <v>139.16</v>
      </c>
      <c r="T7" s="117">
        <v>155.72999999999999</v>
      </c>
      <c r="U7" s="117">
        <v>253.33</v>
      </c>
      <c r="V7" s="117">
        <v>244.75</v>
      </c>
      <c r="W7" s="117">
        <v>221.8</v>
      </c>
      <c r="X7" s="117">
        <v>166</v>
      </c>
      <c r="Y7" s="117">
        <v>132.08000000000001</v>
      </c>
      <c r="Z7" s="118"/>
      <c r="AA7" s="119">
        <f>IF(SUM(B7:Z7)&lt;&gt;0,AVERAGEIF(B7:Z7,"&lt;&gt;"""),"")</f>
        <v>106.02791666666667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>
        <v>4.5999999999999996</v>
      </c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29</v>
      </c>
      <c r="S23" s="133"/>
      <c r="T23" s="133">
        <v>57.5</v>
      </c>
      <c r="U23" s="133"/>
      <c r="V23" s="133"/>
      <c r="W23" s="133"/>
      <c r="X23" s="133">
        <v>5.4</v>
      </c>
      <c r="Y23" s="133"/>
      <c r="Z23" s="131"/>
      <c r="AA23" s="132">
        <f t="shared" si="2"/>
        <v>96.5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4.5999999999999996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29</v>
      </c>
      <c r="S24" s="135">
        <f t="shared" si="3"/>
        <v>0</v>
      </c>
      <c r="T24" s="135">
        <f t="shared" si="3"/>
        <v>57.5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5.4</v>
      </c>
      <c r="Y24" s="135">
        <f t="shared" si="3"/>
        <v>0</v>
      </c>
      <c r="Z24" s="136" t="str">
        <f t="shared" si="3"/>
        <v/>
      </c>
      <c r="AA24" s="90">
        <f t="shared" si="2"/>
        <v>96.5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2024-08-31T20:33:31Z</dcterms:created>
  <dcterms:modified xsi:type="dcterms:W3CDTF">2024-08-31T20:33:33Z</dcterms:modified>
</cp:coreProperties>
</file>