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<sst xmlns="http://schemas.openxmlformats.org/spreadsheetml/2006/main" count="119" uniqueCount="54">
  <si>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30/08/2024 23:30:45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</si>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</sst>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75-45FA-9A56-36C746FDCB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75-45FA-9A56-36C746FDCB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11.305</c:v>
                </c:pt>
                <c:pt idx="1">
                  <c:v>11.048999999999999</c:v>
                </c:pt>
                <c:pt idx="2">
                  <c:v>10.818</c:v>
                </c:pt>
                <c:pt idx="3">
                  <c:v>10.696</c:v>
                </c:pt>
                <c:pt idx="4">
                  <c:v>10.457000000000001</c:v>
                </c:pt>
                <c:pt idx="5">
                  <c:v>10.725</c:v>
                </c:pt>
                <c:pt idx="6">
                  <c:v>11.263999999999999</c:v>
                </c:pt>
                <c:pt idx="7">
                  <c:v>11.311999999999999</c:v>
                </c:pt>
                <c:pt idx="8">
                  <c:v>18.771999999999998</c:v>
                </c:pt>
                <c:pt idx="9">
                  <c:v>18.274000000000001</c:v>
                </c:pt>
                <c:pt idx="10">
                  <c:v>17.817</c:v>
                </c:pt>
                <c:pt idx="18">
                  <c:v>5</c:v>
                </c:pt>
                <c:pt idx="21">
                  <c:v>5</c:v>
                </c:pt>
                <c:pt idx="22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75-45FA-9A56-36C746FDCB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16.042000000000002</c:v>
                </c:pt>
                <c:pt idx="1">
                  <c:v>13.385</c:v>
                </c:pt>
                <c:pt idx="2">
                  <c:v>9.0679999999999996</c:v>
                </c:pt>
                <c:pt idx="3">
                  <c:v>14.283000000000001</c:v>
                </c:pt>
                <c:pt idx="4">
                  <c:v>12.214</c:v>
                </c:pt>
                <c:pt idx="5">
                  <c:v>10.250999999999999</c:v>
                </c:pt>
                <c:pt idx="6">
                  <c:v>9.11</c:v>
                </c:pt>
                <c:pt idx="7">
                  <c:v>18.347000000000001</c:v>
                </c:pt>
                <c:pt idx="8">
                  <c:v>21.545999999999999</c:v>
                </c:pt>
                <c:pt idx="9">
                  <c:v>20.312000000000001</c:v>
                </c:pt>
                <c:pt idx="10">
                  <c:v>20.984000000000002</c:v>
                </c:pt>
                <c:pt idx="17">
                  <c:v>0.185</c:v>
                </c:pt>
                <c:pt idx="18">
                  <c:v>0.38500000000000001</c:v>
                </c:pt>
                <c:pt idx="21">
                  <c:v>0.19600000000000001</c:v>
                </c:pt>
                <c:pt idx="22">
                  <c:v>1.343</c:v>
                </c:pt>
                <c:pt idx="23">
                  <c:v>1.6479999999999999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75-45FA-9A56-36C746FDCB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75-45FA-9A56-36C746FDCB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75-45FA-9A56-36C746FDCB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75-45FA-9A56-36C746FDCB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12.340999999999999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75-45FA-9A56-36C746FDCB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75-45FA-9A56-36C746FDCB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162.387</c:v>
                </c:pt>
                <c:pt idx="1">
                  <c:v>187.56399999999999</c:v>
                </c:pt>
                <c:pt idx="2">
                  <c:v>177.61099999999999</c:v>
                </c:pt>
                <c:pt idx="3">
                  <c:v>112.45400000000001</c:v>
                </c:pt>
                <c:pt idx="4">
                  <c:v>19.908000000000001</c:v>
                </c:pt>
                <c:pt idx="5">
                  <c:v>111.355</c:v>
                </c:pt>
                <c:pt idx="6">
                  <c:v>51.885999999999996</c:v>
                </c:pt>
                <c:pt idx="7">
                  <c:v>56.915000000000006</c:v>
                </c:pt>
                <c:pt idx="8">
                  <c:v>27.713000000000001</c:v>
                </c:pt>
                <c:pt idx="15">
                  <c:v>36.1</c:v>
                </c:pt>
                <c:pt idx="16">
                  <c:v>36.667000000000002</c:v>
                </c:pt>
                <c:pt idx="17">
                  <c:v>61.856000000000002</c:v>
                </c:pt>
                <c:pt idx="18">
                  <c:v>29.259</c:v>
                </c:pt>
                <c:pt idx="19">
                  <c:v>22.454999999999998</c:v>
                </c:pt>
                <c:pt idx="21">
                  <c:v>16.059999999999999</c:v>
                </c:pt>
                <c:pt idx="22">
                  <c:v>40.948</c:v>
                </c:pt>
                <c:pt idx="23">
                  <c:v>120.54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75-45FA-9A56-36C746FDCB4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128.5</c:v>
                </c:pt>
                <c:pt idx="19">
                  <c:v>0</c:v>
                </c:pt>
                <c:pt idx="20">
                  <c:v>246.8</c:v>
                </c:pt>
                <c:pt idx="21">
                  <c:v>206.3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75-45FA-9A56-36C746FDCB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38.463000000000001</c:v>
                </c:pt>
                <c:pt idx="1">
                  <c:v>38.102000000000004</c:v>
                </c:pt>
                <c:pt idx="2">
                  <c:v>33.829000000000001</c:v>
                </c:pt>
                <c:pt idx="3">
                  <c:v>31.190000000000005</c:v>
                </c:pt>
                <c:pt idx="4">
                  <c:v>33.472999999999999</c:v>
                </c:pt>
                <c:pt idx="5">
                  <c:v>55.08</c:v>
                </c:pt>
                <c:pt idx="6">
                  <c:v>56.111000000000004</c:v>
                </c:pt>
                <c:pt idx="7">
                  <c:v>15.304</c:v>
                </c:pt>
                <c:pt idx="8">
                  <c:v>0.18</c:v>
                </c:pt>
                <c:pt idx="9">
                  <c:v>0.36899999999999999</c:v>
                </c:pt>
                <c:pt idx="10">
                  <c:v>0.50800000000000001</c:v>
                </c:pt>
                <c:pt idx="11">
                  <c:v>6.4980000000000002</c:v>
                </c:pt>
                <c:pt idx="12">
                  <c:v>4.9119999999999999</c:v>
                </c:pt>
                <c:pt idx="13">
                  <c:v>12.447000000000001</c:v>
                </c:pt>
                <c:pt idx="14">
                  <c:v>15.943</c:v>
                </c:pt>
                <c:pt idx="15">
                  <c:v>20.751000000000001</c:v>
                </c:pt>
                <c:pt idx="16">
                  <c:v>23.012999999999998</c:v>
                </c:pt>
                <c:pt idx="17">
                  <c:v>10.866</c:v>
                </c:pt>
                <c:pt idx="18">
                  <c:v>8.1850000000000005</c:v>
                </c:pt>
                <c:pt idx="19">
                  <c:v>5.5720000000000001</c:v>
                </c:pt>
                <c:pt idx="20">
                  <c:v>3.9660000000000002</c:v>
                </c:pt>
                <c:pt idx="21">
                  <c:v>2.8980000000000001</c:v>
                </c:pt>
                <c:pt idx="22">
                  <c:v>3.3159999999999998</c:v>
                </c:pt>
                <c:pt idx="23">
                  <c:v>3.3140000000000001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75-45FA-9A56-36C746FDCB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75-45FA-9A56-36C746FDCB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75-45FA-9A56-36C746FDC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111.77</c:v>
                </c:pt>
                <c:pt idx="1">
                  <c:v>119.57</c:v>
                </c:pt>
                <c:pt idx="2">
                  <c:v>111.71</c:v>
                </c:pt>
                <c:pt idx="3">
                  <c:v>109.74</c:v>
                </c:pt>
                <c:pt idx="4">
                  <c:v>97.98</c:v>
                </c:pt>
                <c:pt idx="5">
                  <c:v>106.41</c:v>
                </c:pt>
                <c:pt idx="6">
                  <c:v>116.83</c:v>
                </c:pt>
                <c:pt idx="7">
                  <c:v>116.51</c:v>
                </c:pt>
                <c:pt idx="8">
                  <c:v>109.39</c:v>
                </c:pt>
                <c:pt idx="9">
                  <c:v>84.42</c:v>
                </c:pt>
                <c:pt idx="10">
                  <c:v>59.64</c:v>
                </c:pt>
                <c:pt idx="11">
                  <c:v>18.84</c:v>
                </c:pt>
                <c:pt idx="12">
                  <c:v>15.44</c:v>
                </c:pt>
                <c:pt idx="13">
                  <c:v>50.42</c:v>
                </c:pt>
                <c:pt idx="14">
                  <c:v>96.61</c:v>
                </c:pt>
                <c:pt idx="15">
                  <c:v>109.22</c:v>
                </c:pt>
                <c:pt idx="16">
                  <c:v>117</c:v>
                </c:pt>
                <c:pt idx="17">
                  <c:v>130.91999999999999</c:v>
                </c:pt>
                <c:pt idx="18">
                  <c:v>151.85</c:v>
                </c:pt>
                <c:pt idx="19">
                  <c:v>232.74</c:v>
                </c:pt>
                <c:pt idx="20">
                  <c:v>201</c:v>
                </c:pt>
                <c:pt idx="21">
                  <c:v>157.02000000000001</c:v>
                </c:pt>
                <c:pt idx="22">
                  <c:v>135.51</c:v>
                </c:pt>
                <c:pt idx="23">
                  <c:v>116.73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75-45FA-9A56-36C746FDC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C9-4A89-A98A-2690271A65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C9-4A89-A98A-2690271A65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3.25</c:v>
                </c:pt>
                <c:pt idx="8">
                  <c:v>9.1649999999999991</c:v>
                </c:pt>
                <c:pt idx="9">
                  <c:v>7.67</c:v>
                </c:pt>
                <c:pt idx="10">
                  <c:v>7.6050000000000004</c:v>
                </c:pt>
                <c:pt idx="15">
                  <c:v>3.746</c:v>
                </c:pt>
                <c:pt idx="2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9-4A89-A98A-2690271A65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2.15</c:v>
                </c:pt>
                <c:pt idx="3">
                  <c:v>9.3610000000000007</c:v>
                </c:pt>
                <c:pt idx="4">
                  <c:v>10.412000000000001</c:v>
                </c:pt>
                <c:pt idx="5">
                  <c:v>10.611000000000001</c:v>
                </c:pt>
                <c:pt idx="8">
                  <c:v>11.916</c:v>
                </c:pt>
                <c:pt idx="9">
                  <c:v>20.060000000000002</c:v>
                </c:pt>
                <c:pt idx="10">
                  <c:v>11.503</c:v>
                </c:pt>
                <c:pt idx="11">
                  <c:v>4.8339999999999996</c:v>
                </c:pt>
                <c:pt idx="12">
                  <c:v>3.3210000000000002</c:v>
                </c:pt>
                <c:pt idx="13">
                  <c:v>11.644</c:v>
                </c:pt>
                <c:pt idx="14">
                  <c:v>15.91</c:v>
                </c:pt>
                <c:pt idx="15">
                  <c:v>50.341999999999999</c:v>
                </c:pt>
                <c:pt idx="16">
                  <c:v>25.937999999999999</c:v>
                </c:pt>
                <c:pt idx="19">
                  <c:v>0.39300000000000002</c:v>
                </c:pt>
                <c:pt idx="20">
                  <c:v>1.3819999999999999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9-4A89-A98A-2690271A65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C9-4A89-A98A-2690271A65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C9-4A89-A98A-2690271A65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C9-4A89-A98A-2690271A65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C9-4A89-A98A-2690271A65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C9-4A89-A98A-2690271A65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228.197</c:v>
                </c:pt>
                <c:pt idx="1">
                  <c:v>205.5</c:v>
                </c:pt>
                <c:pt idx="2">
                  <c:v>225.57</c:v>
                </c:pt>
                <c:pt idx="3">
                  <c:v>159.262</c:v>
                </c:pt>
                <c:pt idx="4">
                  <c:v>65.64</c:v>
                </c:pt>
                <c:pt idx="5">
                  <c:v>176.8</c:v>
                </c:pt>
                <c:pt idx="6">
                  <c:v>128.37100000000001</c:v>
                </c:pt>
                <c:pt idx="7">
                  <c:v>99.418000000000006</c:v>
                </c:pt>
                <c:pt idx="16">
                  <c:v>12.48</c:v>
                </c:pt>
                <c:pt idx="18">
                  <c:v>171.32900000000001</c:v>
                </c:pt>
                <c:pt idx="19">
                  <c:v>24.404</c:v>
                </c:pt>
                <c:pt idx="20">
                  <c:v>216</c:v>
                </c:pt>
                <c:pt idx="21">
                  <c:v>220</c:v>
                </c:pt>
                <c:pt idx="22">
                  <c:v>88.823999999999998</c:v>
                </c:pt>
                <c:pt idx="23">
                  <c:v>122.735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C9-4A89-A98A-2690271A654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44.6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2.8</c:v>
                </c:pt>
                <c:pt idx="16">
                  <c:v>21.3</c:v>
                </c:pt>
                <c:pt idx="17">
                  <c:v>85.2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C9-4A89-A98A-2690271A65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0.35599999999999998</c:v>
                </c:pt>
                <c:pt idx="7">
                  <c:v>2.46</c:v>
                </c:pt>
                <c:pt idx="8">
                  <c:v>47.129999999999995</c:v>
                </c:pt>
                <c:pt idx="9">
                  <c:v>11.225</c:v>
                </c:pt>
                <c:pt idx="10">
                  <c:v>20.201000000000001</c:v>
                </c:pt>
                <c:pt idx="11">
                  <c:v>1.6639999999999999</c:v>
                </c:pt>
                <c:pt idx="12">
                  <c:v>1.591</c:v>
                </c:pt>
                <c:pt idx="13">
                  <c:v>0.80300000000000005</c:v>
                </c:pt>
                <c:pt idx="14">
                  <c:v>3.3000000000000002E-2</c:v>
                </c:pt>
                <c:pt idx="19">
                  <c:v>3.23</c:v>
                </c:pt>
                <c:pt idx="20">
                  <c:v>11.347</c:v>
                </c:pt>
                <c:pt idx="21">
                  <c:v>10.502000000000001</c:v>
                </c:pt>
                <c:pt idx="22">
                  <c:v>6.94</c:v>
                </c:pt>
                <c:pt idx="23">
                  <c:v>2.7669999999999999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C9-4A89-A98A-2690271A65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C9-4A89-A98A-2690271A65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C9-4A89-A98A-2690271A6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111.77</c:v>
                </c:pt>
                <c:pt idx="1">
                  <c:v>119.57</c:v>
                </c:pt>
                <c:pt idx="2">
                  <c:v>111.71</c:v>
                </c:pt>
                <c:pt idx="3">
                  <c:v>109.74</c:v>
                </c:pt>
                <c:pt idx="4">
                  <c:v>97.98</c:v>
                </c:pt>
                <c:pt idx="5">
                  <c:v>106.41</c:v>
                </c:pt>
                <c:pt idx="6">
                  <c:v>116.83</c:v>
                </c:pt>
                <c:pt idx="7">
                  <c:v>116.51</c:v>
                </c:pt>
                <c:pt idx="8">
                  <c:v>109.39</c:v>
                </c:pt>
                <c:pt idx="9">
                  <c:v>84.42</c:v>
                </c:pt>
                <c:pt idx="10">
                  <c:v>59.64</c:v>
                </c:pt>
                <c:pt idx="11">
                  <c:v>18.84</c:v>
                </c:pt>
                <c:pt idx="12">
                  <c:v>15.44</c:v>
                </c:pt>
                <c:pt idx="13">
                  <c:v>50.42</c:v>
                </c:pt>
                <c:pt idx="14">
                  <c:v>96.61</c:v>
                </c:pt>
                <c:pt idx="15">
                  <c:v>109.22</c:v>
                </c:pt>
                <c:pt idx="16">
                  <c:v>117</c:v>
                </c:pt>
                <c:pt idx="17">
                  <c:v>130.91999999999999</c:v>
                </c:pt>
                <c:pt idx="18">
                  <c:v>151.85</c:v>
                </c:pt>
                <c:pt idx="19">
                  <c:v>232.74</c:v>
                </c:pt>
                <c:pt idx="20">
                  <c:v>201</c:v>
                </c:pt>
                <c:pt idx="21">
                  <c:v>157.02000000000001</c:v>
                </c:pt>
                <c:pt idx="22">
                  <c:v>135.51</c:v>
                </c:pt>
                <c:pt idx="23">
                  <c:v>116.73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C9-4A89-A98A-2690271A6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228.197</v>
      </c>
      <c r="C4" s="18">
        <v>250.10000000000002</v>
      </c>
      <c r="D4" s="18">
        <v>231.32599999999999</v>
      </c>
      <c r="E4" s="18">
        <v>168.62300000000002</v>
      </c>
      <c r="F4" s="18">
        <v>76.052000000000007</v>
      </c>
      <c r="G4" s="18">
        <v>187.41100000000003</v>
      </c>
      <c r="H4" s="18">
        <v>128.37100000000001</v>
      </c>
      <c r="I4" s="18">
        <v>101.87800000000001</v>
      </c>
      <c r="J4" s="18">
        <v>68.210999999999999</v>
      </c>
      <c r="K4" s="18">
        <v>38.954999999999998</v>
      </c>
      <c r="L4" s="18">
        <v>39.309000000000005</v>
      </c>
      <c r="M4" s="18">
        <v>6.4980000000000002</v>
      </c>
      <c r="N4" s="18">
        <v>4.9119999999999999</v>
      </c>
      <c r="O4" s="18">
        <v>12.447000000000001</v>
      </c>
      <c r="P4" s="18">
        <v>15.943</v>
      </c>
      <c r="Q4" s="18">
        <v>56.850999999999999</v>
      </c>
      <c r="R4" s="18">
        <v>59.680000000000007</v>
      </c>
      <c r="S4" s="18">
        <v>85.248000000000005</v>
      </c>
      <c r="T4" s="18">
        <v>171.32899999999998</v>
      </c>
      <c r="U4" s="18">
        <v>28.027000000000001</v>
      </c>
      <c r="V4" s="18">
        <v>250.76600000000002</v>
      </c>
      <c r="W4" s="18">
        <v>230.45400000000001</v>
      </c>
      <c r="X4" s="18">
        <v>95.76400000000001</v>
      </c>
      <c r="Y4" s="18">
        <v>125.50200000000001</v>
      </c>
      <c r="Z4" s="19"/>
      <c r="AA4" s="20">
        <f>SUM(B4:Z4)</f>
        <v>2661.8540000000003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111.77</v>
      </c>
      <c r="C7" s="28">
        <v>119.57</v>
      </c>
      <c r="D7" s="28">
        <v>111.71</v>
      </c>
      <c r="E7" s="28">
        <v>109.74</v>
      </c>
      <c r="F7" s="28">
        <v>97.98</v>
      </c>
      <c r="G7" s="28">
        <v>106.41</v>
      </c>
      <c r="H7" s="28">
        <v>116.83</v>
      </c>
      <c r="I7" s="28">
        <v>116.51</v>
      </c>
      <c r="J7" s="28">
        <v>109.39</v>
      </c>
      <c r="K7" s="28">
        <v>84.42</v>
      </c>
      <c r="L7" s="28">
        <v>59.64</v>
      </c>
      <c r="M7" s="28">
        <v>18.84</v>
      </c>
      <c r="N7" s="28">
        <v>15.44</v>
      </c>
      <c r="O7" s="28">
        <v>50.42</v>
      </c>
      <c r="P7" s="28">
        <v>96.61</v>
      </c>
      <c r="Q7" s="28">
        <v>109.22</v>
      </c>
      <c r="R7" s="28">
        <v>117</v>
      </c>
      <c r="S7" s="28">
        <v>130.91999999999999</v>
      </c>
      <c r="T7" s="28">
        <v>151.85</v>
      </c>
      <c r="U7" s="28">
        <v>232.74</v>
      </c>
      <c r="V7" s="28">
        <v>201</v>
      </c>
      <c r="W7" s="28">
        <v>157.02000000000001</v>
      </c>
      <c r="X7" s="28">
        <v>135.51</v>
      </c>
      <c r="Y7" s="28">
        <v>116.73</v>
      </c>
      <c r="Z7" s="29"/>
      <c r="AA7" s="30">
        <f>IF(SUM(B7:Z7)&lt;&gt;0,AVERAGEIF(B7:Z7,"&lt;&gt;"""),"")</f>
        <v>111.55291666666666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12.340999999999999</v>
      </c>
      <c r="T10" s="42"/>
      <c r="U10" s="42"/>
      <c r="V10" s="42"/>
      <c r="W10" s="42"/>
      <c r="X10" s="42">
        <v>50</v>
      </c>
      <c r="Y10" s="42"/>
      <c r="Z10" s="43"/>
      <c r="AA10" s="44">
        <f t="shared" ref="AA10:AA15" si="0">SUM(B10:Z10)</f>
        <v>62.341000000000001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162.387</v>
      </c>
      <c r="C12" s="52">
        <v>187.56399999999999</v>
      </c>
      <c r="D12" s="52">
        <v>177.61099999999999</v>
      </c>
      <c r="E12" s="52">
        <v>112.45400000000001</v>
      </c>
      <c r="F12" s="52">
        <v>19.908000000000001</v>
      </c>
      <c r="G12" s="52">
        <v>111.355</v>
      </c>
      <c r="H12" s="52">
        <v>51.885999999999996</v>
      </c>
      <c r="I12" s="52">
        <v>56.915000000000006</v>
      </c>
      <c r="J12" s="52">
        <v>27.713000000000001</v>
      </c>
      <c r="K12" s="52"/>
      <c r="L12" s="52"/>
      <c r="M12" s="52"/>
      <c r="N12" s="52"/>
      <c r="O12" s="52"/>
      <c r="P12" s="52"/>
      <c r="Q12" s="52">
        <v>36.1</v>
      </c>
      <c r="R12" s="52">
        <v>36.667000000000002</v>
      </c>
      <c r="S12" s="52">
        <v>61.856000000000002</v>
      </c>
      <c r="T12" s="52">
        <v>29.259</v>
      </c>
      <c r="U12" s="52">
        <v>22.454999999999998</v>
      </c>
      <c r="V12" s="52"/>
      <c r="W12" s="52">
        <v>16.059999999999999</v>
      </c>
      <c r="X12" s="52">
        <v>40.948</v>
      </c>
      <c r="Y12" s="52">
        <v>120.54</v>
      </c>
      <c r="Z12" s="53"/>
      <c r="AA12" s="54">
        <f t="shared" si="0"/>
        <v>1271.6780000000001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38.463000000000001</v>
      </c>
      <c r="C14" s="57">
        <v>38.102000000000004</v>
      </c>
      <c r="D14" s="57">
        <v>33.829000000000001</v>
      </c>
      <c r="E14" s="57">
        <v>31.190000000000005</v>
      </c>
      <c r="F14" s="57">
        <v>33.472999999999999</v>
      </c>
      <c r="G14" s="57">
        <v>55.08</v>
      </c>
      <c r="H14" s="57">
        <v>56.111000000000004</v>
      </c>
      <c r="I14" s="57">
        <v>15.304</v>
      </c>
      <c r="J14" s="57">
        <v>0.18</v>
      </c>
      <c r="K14" s="57">
        <v>0.36899999999999999</v>
      </c>
      <c r="L14" s="57">
        <v>0.50800000000000001</v>
      </c>
      <c r="M14" s="57">
        <v>6.4980000000000002</v>
      </c>
      <c r="N14" s="57">
        <v>4.9119999999999999</v>
      </c>
      <c r="O14" s="57">
        <v>12.447000000000001</v>
      </c>
      <c r="P14" s="57">
        <v>15.943</v>
      </c>
      <c r="Q14" s="57">
        <v>20.751000000000001</v>
      </c>
      <c r="R14" s="57">
        <v>23.012999999999998</v>
      </c>
      <c r="S14" s="57">
        <v>10.866</v>
      </c>
      <c r="T14" s="57">
        <v>8.1850000000000005</v>
      </c>
      <c r="U14" s="57">
        <v>5.5720000000000001</v>
      </c>
      <c r="V14" s="57">
        <v>3.9660000000000002</v>
      </c>
      <c r="W14" s="57">
        <v>2.8980000000000001</v>
      </c>
      <c r="X14" s="57">
        <v>3.3159999999999998</v>
      </c>
      <c r="Y14" s="57">
        <v>3.3140000000000001</v>
      </c>
      <c r="Z14" s="58"/>
      <c r="AA14" s="59">
        <f t="shared" si="0"/>
        <v>424.28999999999991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200.85</v>
      </c>
      <c r="C16" s="62">
        <f t="shared" si="1"/>
        <v>225.666</v>
      </c>
      <c r="D16" s="62">
        <f t="shared" si="1"/>
        <v>211.44</v>
      </c>
      <c r="E16" s="62">
        <f t="shared" si="1"/>
        <v>143.64400000000001</v>
      </c>
      <c r="F16" s="62">
        <f t="shared" si="1"/>
        <v>53.381</v>
      </c>
      <c r="G16" s="62">
        <f t="shared" si="1"/>
        <v>166.435</v>
      </c>
      <c r="H16" s="62">
        <f t="shared" si="1"/>
        <v>107.997</v>
      </c>
      <c r="I16" s="62">
        <f t="shared" si="1"/>
        <v>72.219000000000008</v>
      </c>
      <c r="J16" s="62">
        <f t="shared" si="1"/>
        <v>27.893000000000001</v>
      </c>
      <c r="K16" s="62">
        <f t="shared" si="1"/>
        <v>0.36899999999999999</v>
      </c>
      <c r="L16" s="62">
        <f t="shared" si="1"/>
        <v>0.50800000000000001</v>
      </c>
      <c r="M16" s="62">
        <f t="shared" si="1"/>
        <v>6.4980000000000002</v>
      </c>
      <c r="N16" s="62">
        <f t="shared" si="1"/>
        <v>4.9119999999999999</v>
      </c>
      <c r="O16" s="62">
        <f t="shared" si="1"/>
        <v>12.447000000000001</v>
      </c>
      <c r="P16" s="62">
        <f t="shared" si="1"/>
        <v>15.943</v>
      </c>
      <c r="Q16" s="62">
        <f t="shared" si="1"/>
        <v>56.850999999999999</v>
      </c>
      <c r="R16" s="62">
        <f t="shared" si="1"/>
        <v>59.68</v>
      </c>
      <c r="S16" s="62">
        <f t="shared" si="1"/>
        <v>85.063000000000002</v>
      </c>
      <c r="T16" s="62">
        <f t="shared" si="1"/>
        <v>37.444000000000003</v>
      </c>
      <c r="U16" s="62">
        <f t="shared" si="1"/>
        <v>28.026999999999997</v>
      </c>
      <c r="V16" s="62">
        <f t="shared" si="1"/>
        <v>3.9660000000000002</v>
      </c>
      <c r="W16" s="62">
        <f t="shared" si="1"/>
        <v>18.957999999999998</v>
      </c>
      <c r="X16" s="62">
        <f t="shared" si="1"/>
        <v>94.26400000000001</v>
      </c>
      <c r="Y16" s="62">
        <f t="shared" si="1"/>
        <v>123.85400000000001</v>
      </c>
      <c r="Z16" s="63" t="str">
        <f t="shared" si="1"/>
        <v/>
      </c>
      <c r="AA16" s="64">
        <f>SUM(AA10:AA15)</f>
        <v>1758.309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11.305</v>
      </c>
      <c r="C20" s="77">
        <v>11.048999999999999</v>
      </c>
      <c r="D20" s="77">
        <v>10.818</v>
      </c>
      <c r="E20" s="77">
        <v>10.696</v>
      </c>
      <c r="F20" s="77">
        <v>10.457000000000001</v>
      </c>
      <c r="G20" s="77">
        <v>10.725</v>
      </c>
      <c r="H20" s="77">
        <v>11.263999999999999</v>
      </c>
      <c r="I20" s="77">
        <v>11.311999999999999</v>
      </c>
      <c r="J20" s="77">
        <v>18.771999999999998</v>
      </c>
      <c r="K20" s="77">
        <v>18.274000000000001</v>
      </c>
      <c r="L20" s="77">
        <v>17.817</v>
      </c>
      <c r="M20" s="77"/>
      <c r="N20" s="77"/>
      <c r="O20" s="77"/>
      <c r="P20" s="77"/>
      <c r="Q20" s="77"/>
      <c r="R20" s="77"/>
      <c r="S20" s="77"/>
      <c r="T20" s="77">
        <v>5</v>
      </c>
      <c r="U20" s="77"/>
      <c r="V20" s="77"/>
      <c r="W20" s="77">
        <v>5</v>
      </c>
      <c r="X20" s="77">
        <v>0.157</v>
      </c>
      <c r="Y20" s="77"/>
      <c r="Z20" s="78"/>
      <c r="AA20" s="79">
        <f t="shared" si="2"/>
        <v>152.64600000000002</v>
      </c>
    </row>
    <row r="21" spans="1:27" ht="24.95" customHeight="1" x14ac:dyDescent="0.2">
      <c r="A21" s="75" t="s">
        <v>16</v>
      </c>
      <c r="B21" s="80">
        <v>16.042000000000002</v>
      </c>
      <c r="C21" s="81">
        <v>13.385</v>
      </c>
      <c r="D21" s="81">
        <v>9.0679999999999996</v>
      </c>
      <c r="E21" s="81">
        <v>14.283000000000001</v>
      </c>
      <c r="F21" s="81">
        <v>12.214</v>
      </c>
      <c r="G21" s="81">
        <v>10.250999999999999</v>
      </c>
      <c r="H21" s="81">
        <v>9.11</v>
      </c>
      <c r="I21" s="81">
        <v>18.347000000000001</v>
      </c>
      <c r="J21" s="81">
        <v>21.545999999999999</v>
      </c>
      <c r="K21" s="81">
        <v>20.312000000000001</v>
      </c>
      <c r="L21" s="81">
        <v>20.984000000000002</v>
      </c>
      <c r="M21" s="81"/>
      <c r="N21" s="81"/>
      <c r="O21" s="81"/>
      <c r="P21" s="81"/>
      <c r="Q21" s="81"/>
      <c r="R21" s="81"/>
      <c r="S21" s="81">
        <v>0.185</v>
      </c>
      <c r="T21" s="81">
        <v>0.38500000000000001</v>
      </c>
      <c r="U21" s="81"/>
      <c r="V21" s="81"/>
      <c r="W21" s="81">
        <v>0.19600000000000001</v>
      </c>
      <c r="X21" s="81">
        <v>1.343</v>
      </c>
      <c r="Y21" s="81">
        <v>1.6479999999999999</v>
      </c>
      <c r="Z21" s="78"/>
      <c r="AA21" s="79">
        <f t="shared" si="2"/>
        <v>169.29900000000001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27.347000000000001</v>
      </c>
      <c r="C26" s="88">
        <f t="shared" si="3"/>
        <v>24.433999999999997</v>
      </c>
      <c r="D26" s="88">
        <f t="shared" si="3"/>
        <v>19.885999999999999</v>
      </c>
      <c r="E26" s="88">
        <f t="shared" si="3"/>
        <v>24.978999999999999</v>
      </c>
      <c r="F26" s="88">
        <f t="shared" si="3"/>
        <v>22.670999999999999</v>
      </c>
      <c r="G26" s="88">
        <f t="shared" si="3"/>
        <v>20.975999999999999</v>
      </c>
      <c r="H26" s="88">
        <f t="shared" si="3"/>
        <v>20.373999999999999</v>
      </c>
      <c r="I26" s="88">
        <f t="shared" si="3"/>
        <v>29.658999999999999</v>
      </c>
      <c r="J26" s="88">
        <f t="shared" si="3"/>
        <v>40.317999999999998</v>
      </c>
      <c r="K26" s="88">
        <f t="shared" si="3"/>
        <v>38.585999999999999</v>
      </c>
      <c r="L26" s="88">
        <f t="shared" si="3"/>
        <v>38.801000000000002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0.185</v>
      </c>
      <c r="T26" s="88">
        <f t="shared" si="3"/>
        <v>5.3849999999999998</v>
      </c>
      <c r="U26" s="88">
        <f t="shared" si="3"/>
        <v>0</v>
      </c>
      <c r="V26" s="88">
        <f t="shared" si="3"/>
        <v>0</v>
      </c>
      <c r="W26" s="88">
        <f t="shared" si="3"/>
        <v>5.1959999999999997</v>
      </c>
      <c r="X26" s="88">
        <f t="shared" si="3"/>
        <v>1.5</v>
      </c>
      <c r="Y26" s="88">
        <f t="shared" si="3"/>
        <v>1.6479999999999999</v>
      </c>
      <c r="Z26" s="89" t="str">
        <f t="shared" si="3"/>
        <v/>
      </c>
      <c r="AA26" s="90">
        <f>SUM(AA19:AA25)</f>
        <v>321.94500000000005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228.197</v>
      </c>
      <c r="C30" s="77">
        <v>250.1</v>
      </c>
      <c r="D30" s="77">
        <v>231.32599999999999</v>
      </c>
      <c r="E30" s="77">
        <v>168.62299999999999</v>
      </c>
      <c r="F30" s="77">
        <v>76.052000000000007</v>
      </c>
      <c r="G30" s="77">
        <v>187.411</v>
      </c>
      <c r="H30" s="77">
        <v>128.37100000000001</v>
      </c>
      <c r="I30" s="77">
        <v>101.878</v>
      </c>
      <c r="J30" s="77">
        <v>68.210999999999999</v>
      </c>
      <c r="K30" s="77">
        <v>38.954999999999998</v>
      </c>
      <c r="L30" s="77">
        <v>39.308999999999997</v>
      </c>
      <c r="M30" s="77">
        <v>6.4980000000000002</v>
      </c>
      <c r="N30" s="77">
        <v>4.9119999999999999</v>
      </c>
      <c r="O30" s="77">
        <v>12.446999999999999</v>
      </c>
      <c r="P30" s="77">
        <v>15.943</v>
      </c>
      <c r="Q30" s="77">
        <v>56.850999999999999</v>
      </c>
      <c r="R30" s="77">
        <v>59.68</v>
      </c>
      <c r="S30" s="77">
        <v>85.248000000000005</v>
      </c>
      <c r="T30" s="77">
        <v>42.829000000000001</v>
      </c>
      <c r="U30" s="77">
        <v>28.027000000000001</v>
      </c>
      <c r="V30" s="77">
        <v>3.9660000000000002</v>
      </c>
      <c r="W30" s="77">
        <v>24.154</v>
      </c>
      <c r="X30" s="77">
        <v>95.763999999999996</v>
      </c>
      <c r="Y30" s="77">
        <v>125.502</v>
      </c>
      <c r="Z30" s="78"/>
      <c r="AA30" s="79">
        <f>SUM(B30:Z30)</f>
        <v>2080.2539999999999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228.197</v>
      </c>
      <c r="C32" s="62">
        <f t="shared" ref="C32:Z32" si="4">IF(LEN(C$2)&gt;0,SUM(C29:C31),"")</f>
        <v>250.1</v>
      </c>
      <c r="D32" s="62">
        <f t="shared" si="4"/>
        <v>231.32599999999999</v>
      </c>
      <c r="E32" s="62">
        <f t="shared" si="4"/>
        <v>168.62299999999999</v>
      </c>
      <c r="F32" s="62">
        <f t="shared" si="4"/>
        <v>76.052000000000007</v>
      </c>
      <c r="G32" s="62">
        <f t="shared" si="4"/>
        <v>187.411</v>
      </c>
      <c r="H32" s="62">
        <f t="shared" si="4"/>
        <v>128.37100000000001</v>
      </c>
      <c r="I32" s="62">
        <f t="shared" si="4"/>
        <v>101.878</v>
      </c>
      <c r="J32" s="62">
        <f t="shared" si="4"/>
        <v>68.210999999999999</v>
      </c>
      <c r="K32" s="62">
        <f t="shared" si="4"/>
        <v>38.954999999999998</v>
      </c>
      <c r="L32" s="62">
        <f t="shared" si="4"/>
        <v>39.308999999999997</v>
      </c>
      <c r="M32" s="62">
        <f t="shared" si="4"/>
        <v>6.4980000000000002</v>
      </c>
      <c r="N32" s="62">
        <f t="shared" si="4"/>
        <v>4.9119999999999999</v>
      </c>
      <c r="O32" s="62">
        <f t="shared" si="4"/>
        <v>12.446999999999999</v>
      </c>
      <c r="P32" s="62">
        <f t="shared" si="4"/>
        <v>15.943</v>
      </c>
      <c r="Q32" s="62">
        <f t="shared" si="4"/>
        <v>56.850999999999999</v>
      </c>
      <c r="R32" s="62">
        <f t="shared" si="4"/>
        <v>59.68</v>
      </c>
      <c r="S32" s="62">
        <f t="shared" si="4"/>
        <v>85.248000000000005</v>
      </c>
      <c r="T32" s="62">
        <f t="shared" si="4"/>
        <v>42.829000000000001</v>
      </c>
      <c r="U32" s="62">
        <f t="shared" si="4"/>
        <v>28.027000000000001</v>
      </c>
      <c r="V32" s="62">
        <f t="shared" si="4"/>
        <v>3.9660000000000002</v>
      </c>
      <c r="W32" s="62">
        <f t="shared" si="4"/>
        <v>24.154</v>
      </c>
      <c r="X32" s="62">
        <f t="shared" si="4"/>
        <v>95.763999999999996</v>
      </c>
      <c r="Y32" s="62">
        <f t="shared" si="4"/>
        <v>125.502</v>
      </c>
      <c r="Z32" s="63" t="str">
        <f t="shared" si="4"/>
        <v/>
      </c>
      <c r="AA32" s="64">
        <f>SUM(AA29:AA31)</f>
        <v>2080.2539999999999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128.5</v>
      </c>
      <c r="U39" s="99"/>
      <c r="V39" s="99">
        <v>246.8</v>
      </c>
      <c r="W39" s="99">
        <v>206.3</v>
      </c>
      <c r="X39" s="99"/>
      <c r="Y39" s="99"/>
      <c r="Z39" s="100"/>
      <c r="AA39" s="79">
        <f t="shared" si="5"/>
        <v>581.6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128.5</v>
      </c>
      <c r="U40" s="88">
        <f t="shared" si="6"/>
        <v>0</v>
      </c>
      <c r="V40" s="88">
        <f t="shared" si="6"/>
        <v>246.8</v>
      </c>
      <c r="W40" s="88">
        <f t="shared" si="6"/>
        <v>206.3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581.6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128.5</v>
      </c>
      <c r="U47" s="99"/>
      <c r="V47" s="99">
        <v>246.8</v>
      </c>
      <c r="W47" s="99">
        <v>206.3</v>
      </c>
      <c r="X47" s="99"/>
      <c r="Y47" s="99"/>
      <c r="Z47" s="100"/>
      <c r="AA47" s="79">
        <f t="shared" si="7"/>
        <v>581.6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128.5</v>
      </c>
      <c r="U49" s="88">
        <f t="shared" si="8"/>
        <v>0</v>
      </c>
      <c r="V49" s="88">
        <f t="shared" si="8"/>
        <v>246.8</v>
      </c>
      <c r="W49" s="88">
        <f t="shared" si="8"/>
        <v>206.3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581.6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228.197</v>
      </c>
      <c r="C52" s="88">
        <f t="shared" si="10"/>
        <v>250.1</v>
      </c>
      <c r="D52" s="88">
        <f t="shared" si="10"/>
        <v>231.32599999999999</v>
      </c>
      <c r="E52" s="88">
        <f t="shared" si="10"/>
        <v>168.62299999999999</v>
      </c>
      <c r="F52" s="88">
        <f t="shared" si="10"/>
        <v>76.051999999999992</v>
      </c>
      <c r="G52" s="88">
        <f t="shared" si="10"/>
        <v>187.411</v>
      </c>
      <c r="H52" s="88">
        <f t="shared" si="10"/>
        <v>128.37100000000001</v>
      </c>
      <c r="I52" s="88">
        <f t="shared" si="10"/>
        <v>101.87800000000001</v>
      </c>
      <c r="J52" s="88">
        <f t="shared" si="10"/>
        <v>68.210999999999999</v>
      </c>
      <c r="K52" s="88">
        <f t="shared" si="10"/>
        <v>38.954999999999998</v>
      </c>
      <c r="L52" s="88">
        <f t="shared" si="10"/>
        <v>39.309000000000005</v>
      </c>
      <c r="M52" s="88">
        <f t="shared" si="10"/>
        <v>6.4980000000000002</v>
      </c>
      <c r="N52" s="88">
        <f t="shared" si="10"/>
        <v>4.9119999999999999</v>
      </c>
      <c r="O52" s="88">
        <f t="shared" si="10"/>
        <v>12.447000000000001</v>
      </c>
      <c r="P52" s="88">
        <f t="shared" si="10"/>
        <v>15.943</v>
      </c>
      <c r="Q52" s="88">
        <f t="shared" si="10"/>
        <v>56.850999999999999</v>
      </c>
      <c r="R52" s="88">
        <f t="shared" si="10"/>
        <v>59.68</v>
      </c>
      <c r="S52" s="88">
        <f t="shared" si="10"/>
        <v>85.248000000000005</v>
      </c>
      <c r="T52" s="88">
        <f t="shared" si="10"/>
        <v>171.32900000000001</v>
      </c>
      <c r="U52" s="88">
        <f t="shared" si="10"/>
        <v>28.026999999999997</v>
      </c>
      <c r="V52" s="88">
        <f t="shared" si="10"/>
        <v>250.76600000000002</v>
      </c>
      <c r="W52" s="88">
        <f t="shared" si="10"/>
        <v>230.45400000000001</v>
      </c>
      <c r="X52" s="88">
        <f t="shared" si="10"/>
        <v>95.76400000000001</v>
      </c>
      <c r="Y52" s="88">
        <f t="shared" si="10"/>
        <v>125.50200000000001</v>
      </c>
      <c r="Z52" s="89" t="str">
        <f t="shared" si="10"/>
        <v/>
      </c>
      <c r="AA52" s="104">
        <f>SUM(B52:Z52)</f>
        <v>2661.8540000000003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228.197</v>
      </c>
      <c r="C4" s="18">
        <v>250.1</v>
      </c>
      <c r="D4" s="18">
        <v>231.32599999999999</v>
      </c>
      <c r="E4" s="18">
        <v>168.62299999999999</v>
      </c>
      <c r="F4" s="18">
        <v>76.052000000000007</v>
      </c>
      <c r="G4" s="18">
        <v>187.411</v>
      </c>
      <c r="H4" s="18">
        <v>128.37100000000001</v>
      </c>
      <c r="I4" s="18">
        <v>101.878</v>
      </c>
      <c r="J4" s="18">
        <v>68.210999999999999</v>
      </c>
      <c r="K4" s="18">
        <v>38.954999999999998</v>
      </c>
      <c r="L4" s="18">
        <v>39.309000000000005</v>
      </c>
      <c r="M4" s="18">
        <v>6.4980000000000002</v>
      </c>
      <c r="N4" s="18">
        <v>4.9119999999999999</v>
      </c>
      <c r="O4" s="18">
        <v>12.447000000000001</v>
      </c>
      <c r="P4" s="18">
        <v>15.943</v>
      </c>
      <c r="Q4" s="18">
        <v>56.887999999999998</v>
      </c>
      <c r="R4" s="18">
        <v>59.717999999999996</v>
      </c>
      <c r="S4" s="18">
        <v>85.2</v>
      </c>
      <c r="T4" s="18">
        <v>171.32900000000001</v>
      </c>
      <c r="U4" s="18">
        <v>28.027000000000001</v>
      </c>
      <c r="V4" s="18">
        <v>250.72899999999998</v>
      </c>
      <c r="W4" s="18">
        <v>230.50200000000001</v>
      </c>
      <c r="X4" s="18">
        <v>95.763999999999996</v>
      </c>
      <c r="Y4" s="18">
        <v>125.502</v>
      </c>
      <c r="Z4" s="19"/>
      <c r="AA4" s="20">
        <f>SUM(B4:Z4)</f>
        <v>2661.8919999999998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111.77</v>
      </c>
      <c r="C7" s="28">
        <v>119.57</v>
      </c>
      <c r="D7" s="28">
        <v>111.71</v>
      </c>
      <c r="E7" s="28">
        <v>109.74</v>
      </c>
      <c r="F7" s="28">
        <v>97.98</v>
      </c>
      <c r="G7" s="28">
        <v>106.41</v>
      </c>
      <c r="H7" s="28">
        <v>116.83</v>
      </c>
      <c r="I7" s="28">
        <v>116.51</v>
      </c>
      <c r="J7" s="28">
        <v>109.39</v>
      </c>
      <c r="K7" s="28">
        <v>84.42</v>
      </c>
      <c r="L7" s="28">
        <v>59.64</v>
      </c>
      <c r="M7" s="28">
        <v>18.84</v>
      </c>
      <c r="N7" s="28">
        <v>15.44</v>
      </c>
      <c r="O7" s="28">
        <v>50.42</v>
      </c>
      <c r="P7" s="28">
        <v>96.61</v>
      </c>
      <c r="Q7" s="28">
        <v>109.22</v>
      </c>
      <c r="R7" s="28">
        <v>117</v>
      </c>
      <c r="S7" s="28">
        <v>130.91999999999999</v>
      </c>
      <c r="T7" s="28">
        <v>151.85</v>
      </c>
      <c r="U7" s="28">
        <v>232.74</v>
      </c>
      <c r="V7" s="28">
        <v>201</v>
      </c>
      <c r="W7" s="28">
        <v>157.02000000000001</v>
      </c>
      <c r="X7" s="28">
        <v>135.51</v>
      </c>
      <c r="Y7" s="28">
        <v>116.73</v>
      </c>
      <c r="Z7" s="29"/>
      <c r="AA7" s="30">
        <f>IF(SUM(B7:Z7)&lt;&gt;0,AVERAGEIF(B7:Z7,"&lt;&gt;"""),"")</f>
        <v>111.55291666666666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228.197</v>
      </c>
      <c r="C12" s="52">
        <v>205.5</v>
      </c>
      <c r="D12" s="52">
        <v>225.57</v>
      </c>
      <c r="E12" s="52">
        <v>159.262</v>
      </c>
      <c r="F12" s="52">
        <v>65.64</v>
      </c>
      <c r="G12" s="52">
        <v>176.8</v>
      </c>
      <c r="H12" s="52">
        <v>128.37100000000001</v>
      </c>
      <c r="I12" s="52">
        <v>99.418000000000006</v>
      </c>
      <c r="J12" s="52"/>
      <c r="K12" s="52"/>
      <c r="L12" s="52"/>
      <c r="M12" s="52"/>
      <c r="N12" s="52"/>
      <c r="O12" s="52"/>
      <c r="P12" s="52"/>
      <c r="Q12" s="52"/>
      <c r="R12" s="52">
        <v>12.48</v>
      </c>
      <c r="S12" s="52"/>
      <c r="T12" s="52">
        <v>171.32900000000001</v>
      </c>
      <c r="U12" s="52">
        <v>24.404</v>
      </c>
      <c r="V12" s="52">
        <v>216</v>
      </c>
      <c r="W12" s="52">
        <v>220</v>
      </c>
      <c r="X12" s="52">
        <v>88.823999999999998</v>
      </c>
      <c r="Y12" s="52">
        <v>122.735</v>
      </c>
      <c r="Z12" s="53"/>
      <c r="AA12" s="54">
        <f t="shared" si="0"/>
        <v>2144.5300000000002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0.35599999999999998</v>
      </c>
      <c r="E14" s="57"/>
      <c r="F14" s="57"/>
      <c r="G14" s="57"/>
      <c r="H14" s="57"/>
      <c r="I14" s="57">
        <v>2.46</v>
      </c>
      <c r="J14" s="57">
        <v>47.129999999999995</v>
      </c>
      <c r="K14" s="57">
        <v>11.225</v>
      </c>
      <c r="L14" s="57">
        <v>20.201000000000001</v>
      </c>
      <c r="M14" s="57">
        <v>1.6639999999999999</v>
      </c>
      <c r="N14" s="57">
        <v>1.591</v>
      </c>
      <c r="O14" s="57">
        <v>0.80300000000000005</v>
      </c>
      <c r="P14" s="57">
        <v>3.3000000000000002E-2</v>
      </c>
      <c r="Q14" s="57"/>
      <c r="R14" s="57"/>
      <c r="S14" s="57"/>
      <c r="T14" s="57"/>
      <c r="U14" s="57">
        <v>3.23</v>
      </c>
      <c r="V14" s="57">
        <v>11.347</v>
      </c>
      <c r="W14" s="57">
        <v>10.502000000000001</v>
      </c>
      <c r="X14" s="57">
        <v>6.94</v>
      </c>
      <c r="Y14" s="57">
        <v>2.7669999999999999</v>
      </c>
      <c r="Z14" s="58"/>
      <c r="AA14" s="59">
        <f t="shared" si="0"/>
        <v>120.24899999999998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228.197</v>
      </c>
      <c r="C16" s="62">
        <f t="shared" ref="C16:Z16" si="1">IF(LEN(C$2)&gt;0,SUM(C10:C15),"")</f>
        <v>205.5</v>
      </c>
      <c r="D16" s="62">
        <f t="shared" si="1"/>
        <v>225.92599999999999</v>
      </c>
      <c r="E16" s="62">
        <f t="shared" si="1"/>
        <v>159.262</v>
      </c>
      <c r="F16" s="62">
        <f t="shared" si="1"/>
        <v>65.64</v>
      </c>
      <c r="G16" s="62">
        <f t="shared" si="1"/>
        <v>176.8</v>
      </c>
      <c r="H16" s="62">
        <f t="shared" si="1"/>
        <v>128.37100000000001</v>
      </c>
      <c r="I16" s="62">
        <f t="shared" si="1"/>
        <v>101.878</v>
      </c>
      <c r="J16" s="62">
        <f t="shared" si="1"/>
        <v>47.129999999999995</v>
      </c>
      <c r="K16" s="62">
        <f t="shared" si="1"/>
        <v>11.225</v>
      </c>
      <c r="L16" s="62">
        <f t="shared" si="1"/>
        <v>20.201000000000001</v>
      </c>
      <c r="M16" s="62">
        <f t="shared" si="1"/>
        <v>1.6639999999999999</v>
      </c>
      <c r="N16" s="62">
        <f t="shared" si="1"/>
        <v>1.591</v>
      </c>
      <c r="O16" s="62">
        <f t="shared" si="1"/>
        <v>0.80300000000000005</v>
      </c>
      <c r="P16" s="62">
        <f t="shared" si="1"/>
        <v>3.3000000000000002E-2</v>
      </c>
      <c r="Q16" s="62">
        <f t="shared" si="1"/>
        <v>0</v>
      </c>
      <c r="R16" s="62">
        <f t="shared" si="1"/>
        <v>12.48</v>
      </c>
      <c r="S16" s="62">
        <f t="shared" si="1"/>
        <v>0</v>
      </c>
      <c r="T16" s="62">
        <f t="shared" si="1"/>
        <v>171.32900000000001</v>
      </c>
      <c r="U16" s="62">
        <f t="shared" si="1"/>
        <v>27.634</v>
      </c>
      <c r="V16" s="62">
        <f t="shared" si="1"/>
        <v>227.34700000000001</v>
      </c>
      <c r="W16" s="62">
        <f t="shared" si="1"/>
        <v>230.50200000000001</v>
      </c>
      <c r="X16" s="62">
        <f t="shared" si="1"/>
        <v>95.763999999999996</v>
      </c>
      <c r="Y16" s="62">
        <f t="shared" si="1"/>
        <v>125.502</v>
      </c>
      <c r="Z16" s="63" t="str">
        <f t="shared" si="1"/>
        <v/>
      </c>
      <c r="AA16" s="64">
        <f>SUM(AA10:AA15)</f>
        <v>2264.779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3.25</v>
      </c>
      <c r="E20" s="77"/>
      <c r="F20" s="77"/>
      <c r="G20" s="77"/>
      <c r="H20" s="77"/>
      <c r="I20" s="77"/>
      <c r="J20" s="77">
        <v>9.1649999999999991</v>
      </c>
      <c r="K20" s="77">
        <v>7.67</v>
      </c>
      <c r="L20" s="77">
        <v>7.6050000000000004</v>
      </c>
      <c r="M20" s="77"/>
      <c r="N20" s="77"/>
      <c r="O20" s="77"/>
      <c r="P20" s="77"/>
      <c r="Q20" s="77">
        <v>3.746</v>
      </c>
      <c r="R20" s="77"/>
      <c r="S20" s="77"/>
      <c r="T20" s="77"/>
      <c r="U20" s="77"/>
      <c r="V20" s="77">
        <v>22</v>
      </c>
      <c r="W20" s="77"/>
      <c r="X20" s="77"/>
      <c r="Y20" s="77"/>
      <c r="Z20" s="78"/>
      <c r="AA20" s="79">
        <f t="shared" si="2"/>
        <v>53.436</v>
      </c>
    </row>
    <row r="21" spans="1:27" ht="24.95" customHeight="1" x14ac:dyDescent="0.2">
      <c r="A21" s="75" t="s">
        <v>16</v>
      </c>
      <c r="B21" s="80"/>
      <c r="C21" s="81"/>
      <c r="D21" s="81">
        <v>2.15</v>
      </c>
      <c r="E21" s="81">
        <v>9.3610000000000007</v>
      </c>
      <c r="F21" s="81">
        <v>10.412000000000001</v>
      </c>
      <c r="G21" s="81">
        <v>10.611000000000001</v>
      </c>
      <c r="H21" s="81"/>
      <c r="I21" s="81"/>
      <c r="J21" s="81">
        <v>11.916</v>
      </c>
      <c r="K21" s="81">
        <v>20.060000000000002</v>
      </c>
      <c r="L21" s="81">
        <v>11.503</v>
      </c>
      <c r="M21" s="81">
        <v>4.8339999999999996</v>
      </c>
      <c r="N21" s="81">
        <v>3.3210000000000002</v>
      </c>
      <c r="O21" s="81">
        <v>11.644</v>
      </c>
      <c r="P21" s="81">
        <v>15.91</v>
      </c>
      <c r="Q21" s="81">
        <v>50.341999999999999</v>
      </c>
      <c r="R21" s="81">
        <v>25.937999999999999</v>
      </c>
      <c r="S21" s="81"/>
      <c r="T21" s="81"/>
      <c r="U21" s="81">
        <v>0.39300000000000002</v>
      </c>
      <c r="V21" s="81">
        <v>1.3819999999999999</v>
      </c>
      <c r="W21" s="81"/>
      <c r="X21" s="81"/>
      <c r="Y21" s="81"/>
      <c r="Z21" s="78"/>
      <c r="AA21" s="79">
        <f t="shared" si="2"/>
        <v>189.77700000000002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5.4</v>
      </c>
      <c r="E26" s="88">
        <f t="shared" si="3"/>
        <v>9.3610000000000007</v>
      </c>
      <c r="F26" s="88">
        <f t="shared" si="3"/>
        <v>10.412000000000001</v>
      </c>
      <c r="G26" s="88">
        <f t="shared" si="3"/>
        <v>10.611000000000001</v>
      </c>
      <c r="H26" s="88">
        <f t="shared" si="3"/>
        <v>0</v>
      </c>
      <c r="I26" s="88">
        <f t="shared" si="3"/>
        <v>0</v>
      </c>
      <c r="J26" s="88">
        <f t="shared" si="3"/>
        <v>21.081</v>
      </c>
      <c r="K26" s="88">
        <f t="shared" si="3"/>
        <v>27.730000000000004</v>
      </c>
      <c r="L26" s="88">
        <f t="shared" si="3"/>
        <v>19.108000000000001</v>
      </c>
      <c r="M26" s="88">
        <f t="shared" si="3"/>
        <v>4.8339999999999996</v>
      </c>
      <c r="N26" s="88">
        <f t="shared" si="3"/>
        <v>3.3210000000000002</v>
      </c>
      <c r="O26" s="88">
        <f t="shared" si="3"/>
        <v>11.644</v>
      </c>
      <c r="P26" s="88">
        <f t="shared" si="3"/>
        <v>15.91</v>
      </c>
      <c r="Q26" s="88">
        <f t="shared" si="3"/>
        <v>54.088000000000001</v>
      </c>
      <c r="R26" s="88">
        <f t="shared" si="3"/>
        <v>25.937999999999999</v>
      </c>
      <c r="S26" s="88">
        <f t="shared" si="3"/>
        <v>0</v>
      </c>
      <c r="T26" s="88">
        <f t="shared" si="3"/>
        <v>0</v>
      </c>
      <c r="U26" s="88">
        <f t="shared" si="3"/>
        <v>0.39300000000000002</v>
      </c>
      <c r="V26" s="88">
        <f t="shared" si="3"/>
        <v>23.382000000000001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243.21300000000002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228.197</v>
      </c>
      <c r="C30" s="77">
        <v>205.5</v>
      </c>
      <c r="D30" s="77">
        <v>231.32599999999999</v>
      </c>
      <c r="E30" s="77">
        <v>168.62299999999999</v>
      </c>
      <c r="F30" s="77">
        <v>76.052000000000007</v>
      </c>
      <c r="G30" s="77">
        <v>187.411</v>
      </c>
      <c r="H30" s="77">
        <v>128.37100000000001</v>
      </c>
      <c r="I30" s="77">
        <v>101.878</v>
      </c>
      <c r="J30" s="77">
        <v>68.210999999999999</v>
      </c>
      <c r="K30" s="77">
        <v>38.954999999999998</v>
      </c>
      <c r="L30" s="77">
        <v>39.308999999999997</v>
      </c>
      <c r="M30" s="77">
        <v>6.4980000000000002</v>
      </c>
      <c r="N30" s="77">
        <v>4.9119999999999999</v>
      </c>
      <c r="O30" s="77">
        <v>12.446999999999999</v>
      </c>
      <c r="P30" s="77">
        <v>15.943</v>
      </c>
      <c r="Q30" s="77">
        <v>54.088000000000001</v>
      </c>
      <c r="R30" s="77">
        <v>38.417999999999999</v>
      </c>
      <c r="S30" s="77"/>
      <c r="T30" s="77">
        <v>171.32900000000001</v>
      </c>
      <c r="U30" s="77">
        <v>28.027000000000001</v>
      </c>
      <c r="V30" s="77">
        <v>250.72900000000001</v>
      </c>
      <c r="W30" s="77">
        <v>230.50200000000001</v>
      </c>
      <c r="X30" s="77">
        <v>95.763999999999996</v>
      </c>
      <c r="Y30" s="77">
        <v>125.502</v>
      </c>
      <c r="Z30" s="78"/>
      <c r="AA30" s="79">
        <f>SUM(B30:Z30)</f>
        <v>2507.9919999999997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228.197</v>
      </c>
      <c r="C32" s="62">
        <f t="shared" ref="C32:Z32" si="4">IF(LEN(C$2)&gt;0,SUM(C29:C31),"")</f>
        <v>205.5</v>
      </c>
      <c r="D32" s="62">
        <f t="shared" si="4"/>
        <v>231.32599999999999</v>
      </c>
      <c r="E32" s="62">
        <f t="shared" si="4"/>
        <v>168.62299999999999</v>
      </c>
      <c r="F32" s="62">
        <f t="shared" si="4"/>
        <v>76.052000000000007</v>
      </c>
      <c r="G32" s="62">
        <f t="shared" si="4"/>
        <v>187.411</v>
      </c>
      <c r="H32" s="62">
        <f t="shared" si="4"/>
        <v>128.37100000000001</v>
      </c>
      <c r="I32" s="62">
        <f t="shared" si="4"/>
        <v>101.878</v>
      </c>
      <c r="J32" s="62">
        <f t="shared" si="4"/>
        <v>68.210999999999999</v>
      </c>
      <c r="K32" s="62">
        <f t="shared" si="4"/>
        <v>38.954999999999998</v>
      </c>
      <c r="L32" s="62">
        <f t="shared" si="4"/>
        <v>39.308999999999997</v>
      </c>
      <c r="M32" s="62">
        <f t="shared" si="4"/>
        <v>6.4980000000000002</v>
      </c>
      <c r="N32" s="62">
        <f t="shared" si="4"/>
        <v>4.9119999999999999</v>
      </c>
      <c r="O32" s="62">
        <f t="shared" si="4"/>
        <v>12.446999999999999</v>
      </c>
      <c r="P32" s="62">
        <f t="shared" si="4"/>
        <v>15.943</v>
      </c>
      <c r="Q32" s="62">
        <f t="shared" si="4"/>
        <v>54.088000000000001</v>
      </c>
      <c r="R32" s="62">
        <f t="shared" si="4"/>
        <v>38.417999999999999</v>
      </c>
      <c r="S32" s="62">
        <f t="shared" si="4"/>
        <v>0</v>
      </c>
      <c r="T32" s="62">
        <f t="shared" si="4"/>
        <v>171.32900000000001</v>
      </c>
      <c r="U32" s="62">
        <f t="shared" si="4"/>
        <v>28.027000000000001</v>
      </c>
      <c r="V32" s="62">
        <f t="shared" si="4"/>
        <v>250.72900000000001</v>
      </c>
      <c r="W32" s="62">
        <f t="shared" si="4"/>
        <v>230.50200000000001</v>
      </c>
      <c r="X32" s="62">
        <f t="shared" si="4"/>
        <v>95.763999999999996</v>
      </c>
      <c r="Y32" s="62">
        <f t="shared" si="4"/>
        <v>125.502</v>
      </c>
      <c r="Z32" s="63" t="str">
        <f t="shared" si="4"/>
        <v/>
      </c>
      <c r="AA32" s="64">
        <f>SUM(AA29:AA31)</f>
        <v>2507.9919999999997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44.6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2.8</v>
      </c>
      <c r="R39" s="99">
        <v>21.3</v>
      </c>
      <c r="S39" s="99">
        <v>85.2</v>
      </c>
      <c r="T39" s="99"/>
      <c r="U39" s="99"/>
      <c r="V39" s="99"/>
      <c r="W39" s="99"/>
      <c r="X39" s="99"/>
      <c r="Y39" s="99"/>
      <c r="Z39" s="100"/>
      <c r="AA39" s="79">
        <f t="shared" si="5"/>
        <v>153.9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44.6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2.8</v>
      </c>
      <c r="R40" s="88">
        <f t="shared" si="6"/>
        <v>21.3</v>
      </c>
      <c r="S40" s="88">
        <f t="shared" si="6"/>
        <v>85.2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44.6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2.8</v>
      </c>
      <c r="R47" s="99">
        <v>21.3</v>
      </c>
      <c r="S47" s="99">
        <v>85.2</v>
      </c>
      <c r="T47" s="99"/>
      <c r="U47" s="99"/>
      <c r="V47" s="99"/>
      <c r="W47" s="99"/>
      <c r="X47" s="99"/>
      <c r="Y47" s="99"/>
      <c r="Z47" s="100"/>
      <c r="AA47" s="79">
        <f t="shared" si="7"/>
        <v>153.9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44.6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2.8</v>
      </c>
      <c r="R49" s="88">
        <f t="shared" si="8"/>
        <v>21.3</v>
      </c>
      <c r="S49" s="88">
        <f t="shared" si="8"/>
        <v>85.2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228.197</v>
      </c>
      <c r="C52" s="88">
        <f t="shared" ref="C52:Z52" si="10">IF(LEN(C$2)&gt;0,SUM(C10:C15)+C26+C40,"")</f>
        <v>250.1</v>
      </c>
      <c r="D52" s="88">
        <f t="shared" si="10"/>
        <v>231.32599999999999</v>
      </c>
      <c r="E52" s="88">
        <f t="shared" si="10"/>
        <v>168.62299999999999</v>
      </c>
      <c r="F52" s="88">
        <f t="shared" si="10"/>
        <v>76.052000000000007</v>
      </c>
      <c r="G52" s="88">
        <f t="shared" si="10"/>
        <v>187.411</v>
      </c>
      <c r="H52" s="88">
        <f t="shared" si="10"/>
        <v>128.37100000000001</v>
      </c>
      <c r="I52" s="88">
        <f t="shared" si="10"/>
        <v>101.878</v>
      </c>
      <c r="J52" s="88">
        <f t="shared" si="10"/>
        <v>68.210999999999999</v>
      </c>
      <c r="K52" s="88">
        <f t="shared" si="10"/>
        <v>38.955000000000005</v>
      </c>
      <c r="L52" s="88">
        <f t="shared" si="10"/>
        <v>39.308999999999997</v>
      </c>
      <c r="M52" s="88">
        <f t="shared" si="10"/>
        <v>6.4979999999999993</v>
      </c>
      <c r="N52" s="88">
        <f t="shared" si="10"/>
        <v>4.9119999999999999</v>
      </c>
      <c r="O52" s="88">
        <f t="shared" si="10"/>
        <v>12.447000000000001</v>
      </c>
      <c r="P52" s="88">
        <f t="shared" si="10"/>
        <v>15.943</v>
      </c>
      <c r="Q52" s="88">
        <f t="shared" si="10"/>
        <v>56.887999999999998</v>
      </c>
      <c r="R52" s="88">
        <f t="shared" si="10"/>
        <v>59.718000000000004</v>
      </c>
      <c r="S52" s="88">
        <f t="shared" si="10"/>
        <v>85.2</v>
      </c>
      <c r="T52" s="88">
        <f t="shared" si="10"/>
        <v>171.32900000000001</v>
      </c>
      <c r="U52" s="88">
        <f t="shared" si="10"/>
        <v>28.027000000000001</v>
      </c>
      <c r="V52" s="88">
        <f t="shared" si="10"/>
        <v>250.72900000000001</v>
      </c>
      <c r="W52" s="88">
        <f t="shared" si="10"/>
        <v>230.50200000000001</v>
      </c>
      <c r="X52" s="88">
        <f t="shared" si="10"/>
        <v>95.763999999999996</v>
      </c>
      <c r="Y52" s="88">
        <f t="shared" si="10"/>
        <v>125.502</v>
      </c>
      <c r="Z52" s="89" t="str">
        <f t="shared" si="10"/>
        <v/>
      </c>
      <c r="AA52" s="104">
        <f>SUM(B52:Z52)</f>
        <v>2661.8919999999998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44.6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2.8</v>
      </c>
      <c r="R4" s="18">
        <v>21.3</v>
      </c>
      <c r="S4" s="18">
        <v>85.2</v>
      </c>
      <c r="T4" s="18">
        <v>-128.5</v>
      </c>
      <c r="U4" s="18"/>
      <c r="V4" s="18">
        <v>-246.8</v>
      </c>
      <c r="W4" s="18">
        <v>-206.3</v>
      </c>
      <c r="X4" s="18"/>
      <c r="Y4" s="18"/>
      <c r="Z4" s="19"/>
      <c r="AA4" s="111">
        <f>SUM(B4:Z4)</f>
        <v>-427.70000000000005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111.77</v>
      </c>
      <c r="C7" s="117">
        <v>119.57</v>
      </c>
      <c r="D7" s="117">
        <v>111.71</v>
      </c>
      <c r="E7" s="117">
        <v>109.74</v>
      </c>
      <c r="F7" s="117">
        <v>97.98</v>
      </c>
      <c r="G7" s="117">
        <v>106.41</v>
      </c>
      <c r="H7" s="117">
        <v>116.83</v>
      </c>
      <c r="I7" s="117">
        <v>116.51</v>
      </c>
      <c r="J7" s="117">
        <v>109.39</v>
      </c>
      <c r="K7" s="117">
        <v>84.42</v>
      </c>
      <c r="L7" s="117">
        <v>59.64</v>
      </c>
      <c r="M7" s="117">
        <v>18.84</v>
      </c>
      <c r="N7" s="117">
        <v>15.44</v>
      </c>
      <c r="O7" s="117">
        <v>50.42</v>
      </c>
      <c r="P7" s="117">
        <v>96.61</v>
      </c>
      <c r="Q7" s="117">
        <v>109.22</v>
      </c>
      <c r="R7" s="117">
        <v>117</v>
      </c>
      <c r="S7" s="117">
        <v>130.91999999999999</v>
      </c>
      <c r="T7" s="117">
        <v>151.85</v>
      </c>
      <c r="U7" s="117">
        <v>232.74</v>
      </c>
      <c r="V7" s="117">
        <v>201</v>
      </c>
      <c r="W7" s="117">
        <v>157.02000000000001</v>
      </c>
      <c r="X7" s="117">
        <v>135.51</v>
      </c>
      <c r="Y7" s="117">
        <v>116.73</v>
      </c>
      <c r="Z7" s="118"/>
      <c r="AA7" s="119">
        <f>IF(SUM(B7:Z7)&lt;&gt;0,AVERAGEIF(B7:Z7,"&lt;&gt;"""),"")</f>
        <v>111.55291666666666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128.5</v>
      </c>
      <c r="U15" s="133"/>
      <c r="V15" s="133">
        <v>246.8</v>
      </c>
      <c r="W15" s="133">
        <v>206.3</v>
      </c>
      <c r="X15" s="133"/>
      <c r="Y15" s="133"/>
      <c r="Z15" s="131"/>
      <c r="AA15" s="132">
        <f t="shared" si="0"/>
        <v>581.6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128.5</v>
      </c>
      <c r="U16" s="135">
        <f t="shared" si="1"/>
        <v>0</v>
      </c>
      <c r="V16" s="135">
        <f t="shared" si="1"/>
        <v>246.8</v>
      </c>
      <c r="W16" s="135">
        <f t="shared" si="1"/>
        <v>206.3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581.6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44.6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2.8</v>
      </c>
      <c r="R23" s="133">
        <v>21.3</v>
      </c>
      <c r="S23" s="133">
        <v>85.2</v>
      </c>
      <c r="T23" s="133"/>
      <c r="U23" s="133"/>
      <c r="V23" s="133"/>
      <c r="W23" s="133"/>
      <c r="X23" s="133"/>
      <c r="Y23" s="133"/>
      <c r="Z23" s="131"/>
      <c r="AA23" s="132">
        <f t="shared" si="2"/>
        <v>153.9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44.6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2.8</v>
      </c>
      <c r="R24" s="135">
        <f t="shared" si="3"/>
        <v>21.3</v>
      </c>
      <c r="S24" s="135">
        <f t="shared" si="3"/>
        <v>85.2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2024-08-30T20:30:45Z</dcterms:created>
  <dcterms:modified xsi:type="dcterms:W3CDTF">2024-08-30T20:30:46Z</dcterms:modified>
</cp:coreProperties>
</file>