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992" windowHeight="931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<sst xmlns="http://schemas.openxmlformats.org/spreadsheetml/2006/main" count="119" uniqueCount="54">
  <si>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29/08/2024 23:33:58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</si>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</sst>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FE-44DB-9E45-54095CDEC9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FE-44DB-9E45-54095CDEC9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0.47899999999999998</c:v>
                </c:pt>
                <c:pt idx="1">
                  <c:v>0.73299999999999998</c:v>
                </c:pt>
                <c:pt idx="2">
                  <c:v>1.7629999999999999</c:v>
                </c:pt>
                <c:pt idx="3">
                  <c:v>3.2589999999999999</c:v>
                </c:pt>
                <c:pt idx="4">
                  <c:v>3.008</c:v>
                </c:pt>
                <c:pt idx="5">
                  <c:v>0.52900000000000003</c:v>
                </c:pt>
                <c:pt idx="8">
                  <c:v>15.674999999999999</c:v>
                </c:pt>
                <c:pt idx="9">
                  <c:v>15.113</c:v>
                </c:pt>
                <c:pt idx="10">
                  <c:v>15.204000000000001</c:v>
                </c:pt>
                <c:pt idx="11">
                  <c:v>14.805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FE-44DB-9E45-54095CDEC9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5.4180000000000001</c:v>
                </c:pt>
                <c:pt idx="1">
                  <c:v>9.9830000000000005</c:v>
                </c:pt>
                <c:pt idx="2">
                  <c:v>15.53</c:v>
                </c:pt>
                <c:pt idx="3">
                  <c:v>27.506</c:v>
                </c:pt>
                <c:pt idx="4">
                  <c:v>16.715</c:v>
                </c:pt>
                <c:pt idx="5">
                  <c:v>6.8019999999999996</c:v>
                </c:pt>
                <c:pt idx="7">
                  <c:v>8.7319999999999993</c:v>
                </c:pt>
                <c:pt idx="8">
                  <c:v>18.302</c:v>
                </c:pt>
                <c:pt idx="9">
                  <c:v>11.095000000000001</c:v>
                </c:pt>
                <c:pt idx="10">
                  <c:v>12.218</c:v>
                </c:pt>
                <c:pt idx="11">
                  <c:v>13.271000000000001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FE-44DB-9E45-54095CDEC9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FE-44DB-9E45-54095CDEC9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FE-44DB-9E45-54095CDEC9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FE-44DB-9E45-54095CDEC9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21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FE-44DB-9E45-54095CDEC9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FE-44DB-9E45-54095CDEC9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90.798999999999992</c:v>
                </c:pt>
                <c:pt idx="1">
                  <c:v>80.67</c:v>
                </c:pt>
                <c:pt idx="2">
                  <c:v>119.396</c:v>
                </c:pt>
                <c:pt idx="3">
                  <c:v>55.286000000000001</c:v>
                </c:pt>
                <c:pt idx="4">
                  <c:v>50.113</c:v>
                </c:pt>
                <c:pt idx="5">
                  <c:v>27.03</c:v>
                </c:pt>
                <c:pt idx="6">
                  <c:v>2</c:v>
                </c:pt>
                <c:pt idx="8">
                  <c:v>3</c:v>
                </c:pt>
                <c:pt idx="9">
                  <c:v>38.332999999999998</c:v>
                </c:pt>
                <c:pt idx="10">
                  <c:v>47.569000000000003</c:v>
                </c:pt>
                <c:pt idx="11">
                  <c:v>18.922000000000001</c:v>
                </c:pt>
                <c:pt idx="12">
                  <c:v>19.466000000000001</c:v>
                </c:pt>
                <c:pt idx="13">
                  <c:v>18.893000000000001</c:v>
                </c:pt>
                <c:pt idx="14">
                  <c:v>27.5</c:v>
                </c:pt>
                <c:pt idx="15">
                  <c:v>3.6869999999999998</c:v>
                </c:pt>
                <c:pt idx="17">
                  <c:v>52.358000000000004</c:v>
                </c:pt>
                <c:pt idx="18">
                  <c:v>61.5</c:v>
                </c:pt>
                <c:pt idx="19">
                  <c:v>58.5</c:v>
                </c:pt>
                <c:pt idx="20">
                  <c:v>11.180999999999999</c:v>
                </c:pt>
                <c:pt idx="22">
                  <c:v>25.6</c:v>
                </c:pt>
                <c:pt idx="23">
                  <c:v>17.46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FE-44DB-9E45-54095CDEC9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31.2</c:v>
                </c:pt>
                <c:pt idx="7">
                  <c:v>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92.7</c:v>
                </c:pt>
                <c:pt idx="16">
                  <c:v>97.4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FE-44DB-9E45-54095CDEC9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0.85699999999999998</c:v>
                </c:pt>
                <c:pt idx="1">
                  <c:v>0.83699999999999997</c:v>
                </c:pt>
                <c:pt idx="2">
                  <c:v>0.25</c:v>
                </c:pt>
                <c:pt idx="3">
                  <c:v>0.71</c:v>
                </c:pt>
                <c:pt idx="4">
                  <c:v>0.47</c:v>
                </c:pt>
                <c:pt idx="5">
                  <c:v>0.22</c:v>
                </c:pt>
                <c:pt idx="7">
                  <c:v>8.4150000000000009</c:v>
                </c:pt>
                <c:pt idx="8">
                  <c:v>17.806999999999999</c:v>
                </c:pt>
                <c:pt idx="9">
                  <c:v>15.511999999999999</c:v>
                </c:pt>
                <c:pt idx="10">
                  <c:v>0.66800000000000004</c:v>
                </c:pt>
                <c:pt idx="11">
                  <c:v>32.625</c:v>
                </c:pt>
                <c:pt idx="12">
                  <c:v>23.598000000000003</c:v>
                </c:pt>
                <c:pt idx="13">
                  <c:v>32.128</c:v>
                </c:pt>
                <c:pt idx="14">
                  <c:v>19.887999999999998</c:v>
                </c:pt>
                <c:pt idx="17">
                  <c:v>5.7760000000000007</c:v>
                </c:pt>
                <c:pt idx="18">
                  <c:v>2.7709999999999999</c:v>
                </c:pt>
                <c:pt idx="19">
                  <c:v>1.79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FE-44DB-9E45-54095CDEC9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FE-44DB-9E45-54095CDEC9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FE-44DB-9E45-54095CDEC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113.2</c:v>
                </c:pt>
                <c:pt idx="1">
                  <c:v>111.34</c:v>
                </c:pt>
                <c:pt idx="2">
                  <c:v>109.39</c:v>
                </c:pt>
                <c:pt idx="3">
                  <c:v>100.06</c:v>
                </c:pt>
                <c:pt idx="4">
                  <c:v>103.02</c:v>
                </c:pt>
                <c:pt idx="5">
                  <c:v>119.69</c:v>
                </c:pt>
                <c:pt idx="6">
                  <c:v>139.94999999999999</c:v>
                </c:pt>
                <c:pt idx="7">
                  <c:v>157.56</c:v>
                </c:pt>
                <c:pt idx="8">
                  <c:v>137.53</c:v>
                </c:pt>
                <c:pt idx="9">
                  <c:v>114.2</c:v>
                </c:pt>
                <c:pt idx="10">
                  <c:v>100.08</c:v>
                </c:pt>
                <c:pt idx="11">
                  <c:v>91.78</c:v>
                </c:pt>
                <c:pt idx="12">
                  <c:v>93.84</c:v>
                </c:pt>
                <c:pt idx="13">
                  <c:v>93.67</c:v>
                </c:pt>
                <c:pt idx="14">
                  <c:v>100.75</c:v>
                </c:pt>
                <c:pt idx="15">
                  <c:v>113.37</c:v>
                </c:pt>
                <c:pt idx="16">
                  <c:v>116.79</c:v>
                </c:pt>
                <c:pt idx="17">
                  <c:v>155.51</c:v>
                </c:pt>
                <c:pt idx="18">
                  <c:v>333.59</c:v>
                </c:pt>
                <c:pt idx="19">
                  <c:v>512.72</c:v>
                </c:pt>
                <c:pt idx="20">
                  <c:v>214.35</c:v>
                </c:pt>
                <c:pt idx="21">
                  <c:v>155</c:v>
                </c:pt>
                <c:pt idx="22">
                  <c:v>130.84</c:v>
                </c:pt>
                <c:pt idx="23">
                  <c:v>112.99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FE-44DB-9E45-54095CDEC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27-4AEA-8ABB-B368956FFD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27-4AEA-8ABB-B368956FFD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6.0240000000000009</c:v>
                </c:pt>
                <c:pt idx="1">
                  <c:v>5.9609999999999994</c:v>
                </c:pt>
                <c:pt idx="2">
                  <c:v>5.931</c:v>
                </c:pt>
                <c:pt idx="3">
                  <c:v>4.92</c:v>
                </c:pt>
                <c:pt idx="4">
                  <c:v>5.0289999999999999</c:v>
                </c:pt>
                <c:pt idx="5">
                  <c:v>6.9850000000000003</c:v>
                </c:pt>
                <c:pt idx="6">
                  <c:v>10.018000000000001</c:v>
                </c:pt>
                <c:pt idx="7">
                  <c:v>7.266</c:v>
                </c:pt>
                <c:pt idx="15">
                  <c:v>9.1630000000000003</c:v>
                </c:pt>
                <c:pt idx="16">
                  <c:v>13.571000000000002</c:v>
                </c:pt>
                <c:pt idx="20">
                  <c:v>0.17599999999999999</c:v>
                </c:pt>
                <c:pt idx="21">
                  <c:v>7.7590000000000003</c:v>
                </c:pt>
                <c:pt idx="23">
                  <c:v>5.5E-2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27-4AEA-8ABB-B368956FFD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24.847999999999999</c:v>
                </c:pt>
                <c:pt idx="1">
                  <c:v>32.146000000000001</c:v>
                </c:pt>
                <c:pt idx="2">
                  <c:v>30.416</c:v>
                </c:pt>
                <c:pt idx="3">
                  <c:v>20.061</c:v>
                </c:pt>
                <c:pt idx="4">
                  <c:v>17.004999999999999</c:v>
                </c:pt>
                <c:pt idx="5">
                  <c:v>20.311</c:v>
                </c:pt>
                <c:pt idx="6">
                  <c:v>27.564</c:v>
                </c:pt>
                <c:pt idx="7">
                  <c:v>29.888000000000002</c:v>
                </c:pt>
                <c:pt idx="8">
                  <c:v>12.7</c:v>
                </c:pt>
                <c:pt idx="9">
                  <c:v>11.757999999999999</c:v>
                </c:pt>
                <c:pt idx="10">
                  <c:v>9.1920000000000002</c:v>
                </c:pt>
                <c:pt idx="11">
                  <c:v>12</c:v>
                </c:pt>
                <c:pt idx="12">
                  <c:v>1.486</c:v>
                </c:pt>
                <c:pt idx="13">
                  <c:v>3.7210000000000001</c:v>
                </c:pt>
                <c:pt idx="14">
                  <c:v>7.1690000000000005</c:v>
                </c:pt>
                <c:pt idx="15">
                  <c:v>49.727000000000004</c:v>
                </c:pt>
                <c:pt idx="16">
                  <c:v>66.233999999999995</c:v>
                </c:pt>
                <c:pt idx="17">
                  <c:v>0.57399999999999995</c:v>
                </c:pt>
                <c:pt idx="18">
                  <c:v>1.5129999999999999</c:v>
                </c:pt>
                <c:pt idx="19">
                  <c:v>1.1419999999999999</c:v>
                </c:pt>
                <c:pt idx="20">
                  <c:v>2.1589999999999998</c:v>
                </c:pt>
                <c:pt idx="21">
                  <c:v>13.825000000000001</c:v>
                </c:pt>
                <c:pt idx="22">
                  <c:v>5.843</c:v>
                </c:pt>
                <c:pt idx="23">
                  <c:v>7.8250000000000002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27-4AEA-8ABB-B368956FFD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27-4AEA-8ABB-B368956FFD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27-4AEA-8ABB-B368956FFD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27-4AEA-8ABB-B368956FFD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63.956000000000003</c:v>
                </c:pt>
                <c:pt idx="1">
                  <c:v>51.061</c:v>
                </c:pt>
                <c:pt idx="2">
                  <c:v>90.353999999999999</c:v>
                </c:pt>
                <c:pt idx="3">
                  <c:v>57.399000000000001</c:v>
                </c:pt>
                <c:pt idx="4">
                  <c:v>38.816000000000003</c:v>
                </c:pt>
                <c:pt idx="6">
                  <c:v>1.4359999999999999</c:v>
                </c:pt>
                <c:pt idx="9">
                  <c:v>38.295000000000002</c:v>
                </c:pt>
                <c:pt idx="10">
                  <c:v>36.466999999999999</c:v>
                </c:pt>
                <c:pt idx="11">
                  <c:v>37.622999999999998</c:v>
                </c:pt>
                <c:pt idx="12">
                  <c:v>41.578000000000003</c:v>
                </c:pt>
                <c:pt idx="13">
                  <c:v>47.3</c:v>
                </c:pt>
                <c:pt idx="14">
                  <c:v>40.219000000000001</c:v>
                </c:pt>
                <c:pt idx="15">
                  <c:v>9.9000000000000005E-2</c:v>
                </c:pt>
                <c:pt idx="17">
                  <c:v>54.265999999999998</c:v>
                </c:pt>
                <c:pt idx="18">
                  <c:v>59.609000000000002</c:v>
                </c:pt>
                <c:pt idx="19">
                  <c:v>59.148000000000003</c:v>
                </c:pt>
                <c:pt idx="20">
                  <c:v>2.5910000000000002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27-4AEA-8ABB-B368956FFD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27-4AEA-8ABB-B368956FFD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227-4AEA-8ABB-B368956FFD8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2.2999999999999998</c:v>
                </c:pt>
                <c:pt idx="6">
                  <c:v>0</c:v>
                </c:pt>
                <c:pt idx="7">
                  <c:v>0</c:v>
                </c:pt>
                <c:pt idx="8">
                  <c:v>63.1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27-4AEA-8ABB-B368956FFD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2.7250000000000001</c:v>
                </c:pt>
                <c:pt idx="1">
                  <c:v>3.0550000000000002</c:v>
                </c:pt>
                <c:pt idx="2">
                  <c:v>10.238</c:v>
                </c:pt>
                <c:pt idx="3">
                  <c:v>4.3810000000000002</c:v>
                </c:pt>
                <c:pt idx="4">
                  <c:v>9.4559999999999995</c:v>
                </c:pt>
                <c:pt idx="5">
                  <c:v>4.9569999999999999</c:v>
                </c:pt>
                <c:pt idx="6">
                  <c:v>15.181999999999999</c:v>
                </c:pt>
                <c:pt idx="7">
                  <c:v>5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5">
                  <c:v>37.428000000000004</c:v>
                </c:pt>
                <c:pt idx="16">
                  <c:v>17.573</c:v>
                </c:pt>
                <c:pt idx="17">
                  <c:v>3.294</c:v>
                </c:pt>
                <c:pt idx="18">
                  <c:v>3.149</c:v>
                </c:pt>
                <c:pt idx="20">
                  <c:v>6.2549999999999999</c:v>
                </c:pt>
                <c:pt idx="21">
                  <c:v>9.3989999999999991</c:v>
                </c:pt>
                <c:pt idx="22">
                  <c:v>4.5410000000000004</c:v>
                </c:pt>
                <c:pt idx="23">
                  <c:v>9.58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27-4AEA-8ABB-B368956FFD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27-4AEA-8ABB-B368956FFD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27-4AEA-8ABB-B368956FF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113.2</c:v>
                </c:pt>
                <c:pt idx="1">
                  <c:v>111.34</c:v>
                </c:pt>
                <c:pt idx="2">
                  <c:v>109.39</c:v>
                </c:pt>
                <c:pt idx="3">
                  <c:v>100.06</c:v>
                </c:pt>
                <c:pt idx="4">
                  <c:v>103.02</c:v>
                </c:pt>
                <c:pt idx="5">
                  <c:v>119.69</c:v>
                </c:pt>
                <c:pt idx="6">
                  <c:v>139.94999999999999</c:v>
                </c:pt>
                <c:pt idx="7">
                  <c:v>157.56</c:v>
                </c:pt>
                <c:pt idx="8">
                  <c:v>137.53</c:v>
                </c:pt>
                <c:pt idx="9">
                  <c:v>114.2</c:v>
                </c:pt>
                <c:pt idx="10">
                  <c:v>100.08</c:v>
                </c:pt>
                <c:pt idx="11">
                  <c:v>91.78</c:v>
                </c:pt>
                <c:pt idx="12">
                  <c:v>93.84</c:v>
                </c:pt>
                <c:pt idx="13">
                  <c:v>93.67</c:v>
                </c:pt>
                <c:pt idx="14">
                  <c:v>100.75</c:v>
                </c:pt>
                <c:pt idx="15">
                  <c:v>113.37</c:v>
                </c:pt>
                <c:pt idx="16">
                  <c:v>116.79</c:v>
                </c:pt>
                <c:pt idx="17">
                  <c:v>155.51</c:v>
                </c:pt>
                <c:pt idx="18">
                  <c:v>333.59</c:v>
                </c:pt>
                <c:pt idx="19">
                  <c:v>512.72</c:v>
                </c:pt>
                <c:pt idx="20">
                  <c:v>214.35</c:v>
                </c:pt>
                <c:pt idx="21">
                  <c:v>155</c:v>
                </c:pt>
                <c:pt idx="22">
                  <c:v>130.84</c:v>
                </c:pt>
                <c:pt idx="23">
                  <c:v>112.99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27-4AEA-8ABB-B368956FF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97.552999999999997</v>
      </c>
      <c r="C4" s="18">
        <v>92.222999999999999</v>
      </c>
      <c r="D4" s="18">
        <v>136.93899999999999</v>
      </c>
      <c r="E4" s="18">
        <v>86.760999999999996</v>
      </c>
      <c r="F4" s="18">
        <v>70.305999999999997</v>
      </c>
      <c r="G4" s="18">
        <v>34.580999999999996</v>
      </c>
      <c r="H4" s="18">
        <v>54.2</v>
      </c>
      <c r="I4" s="18">
        <v>42.146999999999998</v>
      </c>
      <c r="J4" s="18">
        <v>75.783999999999992</v>
      </c>
      <c r="K4" s="18">
        <v>80.052999999999997</v>
      </c>
      <c r="L4" s="18">
        <v>75.659000000000006</v>
      </c>
      <c r="M4" s="18">
        <v>79.62299999999999</v>
      </c>
      <c r="N4" s="18">
        <v>43.064</v>
      </c>
      <c r="O4" s="18">
        <v>51.021000000000001</v>
      </c>
      <c r="P4" s="18">
        <v>47.387999999999991</v>
      </c>
      <c r="Q4" s="18">
        <v>96.387</v>
      </c>
      <c r="R4" s="18">
        <v>97.4</v>
      </c>
      <c r="S4" s="18">
        <v>58.134</v>
      </c>
      <c r="T4" s="18">
        <v>64.271000000000001</v>
      </c>
      <c r="U4" s="18">
        <v>60.29</v>
      </c>
      <c r="V4" s="18">
        <v>11.180999999999999</v>
      </c>
      <c r="W4" s="18">
        <v>31</v>
      </c>
      <c r="X4" s="18">
        <v>25.6</v>
      </c>
      <c r="Y4" s="18">
        <v>17.46</v>
      </c>
      <c r="Z4" s="19"/>
      <c r="AA4" s="20">
        <f>SUM(B4:Z4)</f>
        <v>1529.0249999999999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113.2</v>
      </c>
      <c r="C7" s="28">
        <v>111.34</v>
      </c>
      <c r="D7" s="28">
        <v>109.39</v>
      </c>
      <c r="E7" s="28">
        <v>100.06</v>
      </c>
      <c r="F7" s="28">
        <v>103.02</v>
      </c>
      <c r="G7" s="28">
        <v>119.69</v>
      </c>
      <c r="H7" s="28">
        <v>139.94999999999999</v>
      </c>
      <c r="I7" s="28">
        <v>157.56</v>
      </c>
      <c r="J7" s="28">
        <v>137.53</v>
      </c>
      <c r="K7" s="28">
        <v>114.2</v>
      </c>
      <c r="L7" s="28">
        <v>100.08</v>
      </c>
      <c r="M7" s="28">
        <v>91.78</v>
      </c>
      <c r="N7" s="28">
        <v>93.84</v>
      </c>
      <c r="O7" s="28">
        <v>93.67</v>
      </c>
      <c r="P7" s="28">
        <v>100.75</v>
      </c>
      <c r="Q7" s="28">
        <v>113.37</v>
      </c>
      <c r="R7" s="28">
        <v>116.79</v>
      </c>
      <c r="S7" s="28">
        <v>155.51</v>
      </c>
      <c r="T7" s="28">
        <v>333.59</v>
      </c>
      <c r="U7" s="28">
        <v>512.72</v>
      </c>
      <c r="V7" s="28">
        <v>214.35</v>
      </c>
      <c r="W7" s="28">
        <v>155</v>
      </c>
      <c r="X7" s="28">
        <v>130.84</v>
      </c>
      <c r="Y7" s="28">
        <v>112.99</v>
      </c>
      <c r="Z7" s="29"/>
      <c r="AA7" s="30">
        <f>IF(SUM(B7:Z7)&lt;&gt;0,AVERAGEIF(B7:Z7,"&lt;&gt;"""),"")</f>
        <v>147.13416666666666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>
        <v>21</v>
      </c>
      <c r="I10" s="42"/>
      <c r="J10" s="42">
        <v>21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90.798999999999992</v>
      </c>
      <c r="C12" s="52">
        <v>80.67</v>
      </c>
      <c r="D12" s="52">
        <v>119.396</v>
      </c>
      <c r="E12" s="52">
        <v>55.286000000000001</v>
      </c>
      <c r="F12" s="52">
        <v>50.113</v>
      </c>
      <c r="G12" s="52">
        <v>27.03</v>
      </c>
      <c r="H12" s="52">
        <v>2</v>
      </c>
      <c r="I12" s="52"/>
      <c r="J12" s="52">
        <v>3</v>
      </c>
      <c r="K12" s="52">
        <v>38.332999999999998</v>
      </c>
      <c r="L12" s="52">
        <v>47.569000000000003</v>
      </c>
      <c r="M12" s="52">
        <v>18.922000000000001</v>
      </c>
      <c r="N12" s="52">
        <v>19.466000000000001</v>
      </c>
      <c r="O12" s="52">
        <v>18.893000000000001</v>
      </c>
      <c r="P12" s="52">
        <v>27.5</v>
      </c>
      <c r="Q12" s="52">
        <v>3.6869999999999998</v>
      </c>
      <c r="R12" s="52"/>
      <c r="S12" s="52">
        <v>52.358000000000004</v>
      </c>
      <c r="T12" s="52">
        <v>61.5</v>
      </c>
      <c r="U12" s="52">
        <v>58.5</v>
      </c>
      <c r="V12" s="52">
        <v>11.180999999999999</v>
      </c>
      <c r="W12" s="52"/>
      <c r="X12" s="52">
        <v>25.6</v>
      </c>
      <c r="Y12" s="52">
        <v>17.46</v>
      </c>
      <c r="Z12" s="53"/>
      <c r="AA12" s="54">
        <f t="shared" si="0"/>
        <v>829.26300000000003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0.85699999999999998</v>
      </c>
      <c r="C14" s="57">
        <v>0.83699999999999997</v>
      </c>
      <c r="D14" s="57">
        <v>0.25</v>
      </c>
      <c r="E14" s="57">
        <v>0.71</v>
      </c>
      <c r="F14" s="57">
        <v>0.47</v>
      </c>
      <c r="G14" s="57">
        <v>0.22</v>
      </c>
      <c r="H14" s="57"/>
      <c r="I14" s="57">
        <v>8.4150000000000009</v>
      </c>
      <c r="J14" s="57">
        <v>17.806999999999999</v>
      </c>
      <c r="K14" s="57">
        <v>15.511999999999999</v>
      </c>
      <c r="L14" s="57">
        <v>0.66800000000000004</v>
      </c>
      <c r="M14" s="57">
        <v>32.625</v>
      </c>
      <c r="N14" s="57">
        <v>23.598000000000003</v>
      </c>
      <c r="O14" s="57">
        <v>32.128</v>
      </c>
      <c r="P14" s="57">
        <v>19.887999999999998</v>
      </c>
      <c r="Q14" s="57"/>
      <c r="R14" s="57"/>
      <c r="S14" s="57">
        <v>5.7760000000000007</v>
      </c>
      <c r="T14" s="57">
        <v>2.7709999999999999</v>
      </c>
      <c r="U14" s="57">
        <v>1.79</v>
      </c>
      <c r="V14" s="57"/>
      <c r="W14" s="57"/>
      <c r="X14" s="57"/>
      <c r="Y14" s="57"/>
      <c r="Z14" s="58"/>
      <c r="AA14" s="59">
        <f t="shared" si="0"/>
        <v>164.32199999999997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91.655999999999992</v>
      </c>
      <c r="C16" s="62">
        <f t="shared" si="1"/>
        <v>81.507000000000005</v>
      </c>
      <c r="D16" s="62">
        <f t="shared" si="1"/>
        <v>119.646</v>
      </c>
      <c r="E16" s="62">
        <f t="shared" si="1"/>
        <v>55.996000000000002</v>
      </c>
      <c r="F16" s="62">
        <f t="shared" si="1"/>
        <v>50.582999999999998</v>
      </c>
      <c r="G16" s="62">
        <f t="shared" si="1"/>
        <v>27.25</v>
      </c>
      <c r="H16" s="62">
        <f t="shared" si="1"/>
        <v>23</v>
      </c>
      <c r="I16" s="62">
        <f t="shared" si="1"/>
        <v>8.4150000000000009</v>
      </c>
      <c r="J16" s="62">
        <f t="shared" si="1"/>
        <v>41.807000000000002</v>
      </c>
      <c r="K16" s="62">
        <f t="shared" si="1"/>
        <v>53.844999999999999</v>
      </c>
      <c r="L16" s="62">
        <f t="shared" si="1"/>
        <v>48.237000000000002</v>
      </c>
      <c r="M16" s="62">
        <f t="shared" si="1"/>
        <v>51.546999999999997</v>
      </c>
      <c r="N16" s="62">
        <f t="shared" si="1"/>
        <v>43.064000000000007</v>
      </c>
      <c r="O16" s="62">
        <f t="shared" si="1"/>
        <v>51.021000000000001</v>
      </c>
      <c r="P16" s="62">
        <f t="shared" si="1"/>
        <v>47.387999999999998</v>
      </c>
      <c r="Q16" s="62">
        <f t="shared" si="1"/>
        <v>3.6869999999999998</v>
      </c>
      <c r="R16" s="62">
        <f t="shared" si="1"/>
        <v>0</v>
      </c>
      <c r="S16" s="62">
        <f t="shared" si="1"/>
        <v>58.134000000000007</v>
      </c>
      <c r="T16" s="62">
        <f t="shared" si="1"/>
        <v>64.271000000000001</v>
      </c>
      <c r="U16" s="62">
        <f t="shared" si="1"/>
        <v>60.29</v>
      </c>
      <c r="V16" s="62">
        <f t="shared" si="1"/>
        <v>11.180999999999999</v>
      </c>
      <c r="W16" s="62">
        <f t="shared" si="1"/>
        <v>0</v>
      </c>
      <c r="X16" s="62">
        <f t="shared" si="1"/>
        <v>25.6</v>
      </c>
      <c r="Y16" s="62">
        <f t="shared" si="1"/>
        <v>17.46</v>
      </c>
      <c r="Z16" s="63" t="str">
        <f t="shared" si="1"/>
        <v/>
      </c>
      <c r="AA16" s="64">
        <f>SUM(AA10:AA15)</f>
        <v>1035.585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0.47899999999999998</v>
      </c>
      <c r="C20" s="77">
        <v>0.73299999999999998</v>
      </c>
      <c r="D20" s="77">
        <v>1.7629999999999999</v>
      </c>
      <c r="E20" s="77">
        <v>3.2589999999999999</v>
      </c>
      <c r="F20" s="77">
        <v>3.008</v>
      </c>
      <c r="G20" s="77">
        <v>0.52900000000000003</v>
      </c>
      <c r="H20" s="77"/>
      <c r="I20" s="77"/>
      <c r="J20" s="77">
        <v>15.674999999999999</v>
      </c>
      <c r="K20" s="77">
        <v>15.113</v>
      </c>
      <c r="L20" s="77">
        <v>15.204000000000001</v>
      </c>
      <c r="M20" s="77">
        <v>14.805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70.567999999999998</v>
      </c>
    </row>
    <row r="21" spans="1:27" ht="24.9" customHeight="1" x14ac:dyDescent="0.25">
      <c r="A21" s="75" t="s">
        <v>16</v>
      </c>
      <c r="B21" s="80">
        <v>5.4180000000000001</v>
      </c>
      <c r="C21" s="81">
        <v>9.9830000000000005</v>
      </c>
      <c r="D21" s="81">
        <v>15.53</v>
      </c>
      <c r="E21" s="81">
        <v>27.506</v>
      </c>
      <c r="F21" s="81">
        <v>16.715</v>
      </c>
      <c r="G21" s="81">
        <v>6.8019999999999996</v>
      </c>
      <c r="H21" s="81"/>
      <c r="I21" s="81">
        <v>8.7319999999999993</v>
      </c>
      <c r="J21" s="81">
        <v>18.302</v>
      </c>
      <c r="K21" s="81">
        <v>11.095000000000001</v>
      </c>
      <c r="L21" s="81">
        <v>12.218</v>
      </c>
      <c r="M21" s="81">
        <v>13.271000000000001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145.572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5.8970000000000002</v>
      </c>
      <c r="C26" s="88">
        <f t="shared" si="3"/>
        <v>10.716000000000001</v>
      </c>
      <c r="D26" s="88">
        <f t="shared" si="3"/>
        <v>17.292999999999999</v>
      </c>
      <c r="E26" s="88">
        <f t="shared" si="3"/>
        <v>30.765000000000001</v>
      </c>
      <c r="F26" s="88">
        <f t="shared" si="3"/>
        <v>19.722999999999999</v>
      </c>
      <c r="G26" s="88">
        <f t="shared" si="3"/>
        <v>7.3309999999999995</v>
      </c>
      <c r="H26" s="88">
        <f t="shared" si="3"/>
        <v>0</v>
      </c>
      <c r="I26" s="88">
        <f t="shared" si="3"/>
        <v>8.7319999999999993</v>
      </c>
      <c r="J26" s="88">
        <f t="shared" si="3"/>
        <v>33.976999999999997</v>
      </c>
      <c r="K26" s="88">
        <f t="shared" si="3"/>
        <v>26.207999999999998</v>
      </c>
      <c r="L26" s="88">
        <f t="shared" si="3"/>
        <v>27.422000000000001</v>
      </c>
      <c r="M26" s="88">
        <f t="shared" si="3"/>
        <v>28.076000000000001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216.14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97.552999999999997</v>
      </c>
      <c r="C30" s="77">
        <v>92.222999999999999</v>
      </c>
      <c r="D30" s="77">
        <v>136.93899999999999</v>
      </c>
      <c r="E30" s="77">
        <v>86.760999999999996</v>
      </c>
      <c r="F30" s="77">
        <v>70.305999999999997</v>
      </c>
      <c r="G30" s="77">
        <v>34.581000000000003</v>
      </c>
      <c r="H30" s="77">
        <v>23</v>
      </c>
      <c r="I30" s="77">
        <v>17.146999999999998</v>
      </c>
      <c r="J30" s="77">
        <v>75.784000000000006</v>
      </c>
      <c r="K30" s="77">
        <v>80.052999999999997</v>
      </c>
      <c r="L30" s="77">
        <v>75.659000000000006</v>
      </c>
      <c r="M30" s="77">
        <v>79.623000000000005</v>
      </c>
      <c r="N30" s="77">
        <v>43.064</v>
      </c>
      <c r="O30" s="77">
        <v>51.021000000000001</v>
      </c>
      <c r="P30" s="77">
        <v>47.387999999999998</v>
      </c>
      <c r="Q30" s="77">
        <v>3.6869999999999998</v>
      </c>
      <c r="R30" s="77"/>
      <c r="S30" s="77">
        <v>58.134</v>
      </c>
      <c r="T30" s="77">
        <v>64.271000000000001</v>
      </c>
      <c r="U30" s="77">
        <v>60.29</v>
      </c>
      <c r="V30" s="77">
        <v>11.180999999999999</v>
      </c>
      <c r="W30" s="77"/>
      <c r="X30" s="77">
        <v>25.6</v>
      </c>
      <c r="Y30" s="77">
        <v>17.46</v>
      </c>
      <c r="Z30" s="78"/>
      <c r="AA30" s="79">
        <f>SUM(B30:Z30)</f>
        <v>1251.7249999999999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97.552999999999997</v>
      </c>
      <c r="C32" s="62">
        <f t="shared" ref="C32:Z32" si="4">IF(LEN(C$2)&gt;0,SUM(C29:C31),"")</f>
        <v>92.222999999999999</v>
      </c>
      <c r="D32" s="62">
        <f t="shared" si="4"/>
        <v>136.93899999999999</v>
      </c>
      <c r="E32" s="62">
        <f t="shared" si="4"/>
        <v>86.760999999999996</v>
      </c>
      <c r="F32" s="62">
        <f t="shared" si="4"/>
        <v>70.305999999999997</v>
      </c>
      <c r="G32" s="62">
        <f t="shared" si="4"/>
        <v>34.581000000000003</v>
      </c>
      <c r="H32" s="62">
        <f t="shared" si="4"/>
        <v>23</v>
      </c>
      <c r="I32" s="62">
        <f t="shared" si="4"/>
        <v>17.146999999999998</v>
      </c>
      <c r="J32" s="62">
        <f t="shared" si="4"/>
        <v>75.784000000000006</v>
      </c>
      <c r="K32" s="62">
        <f t="shared" si="4"/>
        <v>80.052999999999997</v>
      </c>
      <c r="L32" s="62">
        <f t="shared" si="4"/>
        <v>75.659000000000006</v>
      </c>
      <c r="M32" s="62">
        <f t="shared" si="4"/>
        <v>79.623000000000005</v>
      </c>
      <c r="N32" s="62">
        <f t="shared" si="4"/>
        <v>43.064</v>
      </c>
      <c r="O32" s="62">
        <f t="shared" si="4"/>
        <v>51.021000000000001</v>
      </c>
      <c r="P32" s="62">
        <f t="shared" si="4"/>
        <v>47.387999999999998</v>
      </c>
      <c r="Q32" s="62">
        <f t="shared" si="4"/>
        <v>3.6869999999999998</v>
      </c>
      <c r="R32" s="62">
        <f t="shared" si="4"/>
        <v>0</v>
      </c>
      <c r="S32" s="62">
        <f t="shared" si="4"/>
        <v>58.134</v>
      </c>
      <c r="T32" s="62">
        <f t="shared" si="4"/>
        <v>64.271000000000001</v>
      </c>
      <c r="U32" s="62">
        <f t="shared" si="4"/>
        <v>60.29</v>
      </c>
      <c r="V32" s="62">
        <f t="shared" si="4"/>
        <v>11.180999999999999</v>
      </c>
      <c r="W32" s="62">
        <f t="shared" si="4"/>
        <v>0</v>
      </c>
      <c r="X32" s="62">
        <f t="shared" si="4"/>
        <v>25.6</v>
      </c>
      <c r="Y32" s="62">
        <f t="shared" si="4"/>
        <v>17.46</v>
      </c>
      <c r="Z32" s="63" t="str">
        <f t="shared" si="4"/>
        <v/>
      </c>
      <c r="AA32" s="64">
        <f>SUM(AA29:AA31)</f>
        <v>1251.7249999999999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>
        <v>31.2</v>
      </c>
      <c r="I39" s="99">
        <v>25</v>
      </c>
      <c r="J39" s="99"/>
      <c r="K39" s="99"/>
      <c r="L39" s="99"/>
      <c r="M39" s="99"/>
      <c r="N39" s="99"/>
      <c r="O39" s="99"/>
      <c r="P39" s="99"/>
      <c r="Q39" s="99">
        <v>92.7</v>
      </c>
      <c r="R39" s="99">
        <v>97.4</v>
      </c>
      <c r="S39" s="99"/>
      <c r="T39" s="99"/>
      <c r="U39" s="99"/>
      <c r="V39" s="99"/>
      <c r="W39" s="99">
        <v>31</v>
      </c>
      <c r="X39" s="99"/>
      <c r="Y39" s="99"/>
      <c r="Z39" s="100"/>
      <c r="AA39" s="79">
        <f t="shared" si="5"/>
        <v>277.3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31.2</v>
      </c>
      <c r="I40" s="88">
        <f t="shared" si="6"/>
        <v>25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92.7</v>
      </c>
      <c r="R40" s="88">
        <f t="shared" si="6"/>
        <v>97.4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277.3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>
        <v>31.2</v>
      </c>
      <c r="I47" s="99">
        <v>25</v>
      </c>
      <c r="J47" s="99"/>
      <c r="K47" s="99"/>
      <c r="L47" s="99"/>
      <c r="M47" s="99"/>
      <c r="N47" s="99"/>
      <c r="O47" s="99"/>
      <c r="P47" s="99"/>
      <c r="Q47" s="99">
        <v>92.7</v>
      </c>
      <c r="R47" s="99">
        <v>97.4</v>
      </c>
      <c r="S47" s="99"/>
      <c r="T47" s="99"/>
      <c r="U47" s="99"/>
      <c r="V47" s="99"/>
      <c r="W47" s="99">
        <v>31</v>
      </c>
      <c r="X47" s="99"/>
      <c r="Y47" s="99"/>
      <c r="Z47" s="100"/>
      <c r="AA47" s="79">
        <f t="shared" si="7"/>
        <v>277.3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31.2</v>
      </c>
      <c r="I49" s="88">
        <f t="shared" si="8"/>
        <v>25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92.7</v>
      </c>
      <c r="R49" s="88">
        <f t="shared" si="8"/>
        <v>97.4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277.3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97.552999999999997</v>
      </c>
      <c r="C52" s="88">
        <f t="shared" si="10"/>
        <v>92.223000000000013</v>
      </c>
      <c r="D52" s="88">
        <f t="shared" si="10"/>
        <v>136.93899999999999</v>
      </c>
      <c r="E52" s="88">
        <f t="shared" si="10"/>
        <v>86.760999999999996</v>
      </c>
      <c r="F52" s="88">
        <f t="shared" si="10"/>
        <v>70.305999999999997</v>
      </c>
      <c r="G52" s="88">
        <f t="shared" si="10"/>
        <v>34.581000000000003</v>
      </c>
      <c r="H52" s="88">
        <f t="shared" si="10"/>
        <v>54.2</v>
      </c>
      <c r="I52" s="88">
        <f t="shared" si="10"/>
        <v>42.146999999999998</v>
      </c>
      <c r="J52" s="88">
        <f t="shared" si="10"/>
        <v>75.783999999999992</v>
      </c>
      <c r="K52" s="88">
        <f t="shared" si="10"/>
        <v>80.052999999999997</v>
      </c>
      <c r="L52" s="88">
        <f t="shared" si="10"/>
        <v>75.659000000000006</v>
      </c>
      <c r="M52" s="88">
        <f t="shared" si="10"/>
        <v>79.62299999999999</v>
      </c>
      <c r="N52" s="88">
        <f t="shared" si="10"/>
        <v>43.064000000000007</v>
      </c>
      <c r="O52" s="88">
        <f t="shared" si="10"/>
        <v>51.021000000000001</v>
      </c>
      <c r="P52" s="88">
        <f t="shared" si="10"/>
        <v>47.387999999999998</v>
      </c>
      <c r="Q52" s="88">
        <f t="shared" si="10"/>
        <v>96.387</v>
      </c>
      <c r="R52" s="88">
        <f t="shared" si="10"/>
        <v>97.4</v>
      </c>
      <c r="S52" s="88">
        <f t="shared" si="10"/>
        <v>58.134000000000007</v>
      </c>
      <c r="T52" s="88">
        <f t="shared" si="10"/>
        <v>64.271000000000001</v>
      </c>
      <c r="U52" s="88">
        <f t="shared" si="10"/>
        <v>60.29</v>
      </c>
      <c r="V52" s="88">
        <f t="shared" si="10"/>
        <v>11.180999999999999</v>
      </c>
      <c r="W52" s="88">
        <f t="shared" si="10"/>
        <v>31</v>
      </c>
      <c r="X52" s="88">
        <f t="shared" si="10"/>
        <v>25.6</v>
      </c>
      <c r="Y52" s="88">
        <f t="shared" si="10"/>
        <v>17.46</v>
      </c>
      <c r="Z52" s="89" t="str">
        <f t="shared" si="10"/>
        <v/>
      </c>
      <c r="AA52" s="104">
        <f>SUM(B52:Z52)</f>
        <v>1529.0249999999999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97.552999999999997</v>
      </c>
      <c r="C4" s="18">
        <v>92.222999999999999</v>
      </c>
      <c r="D4" s="18">
        <v>136.93899999999999</v>
      </c>
      <c r="E4" s="18">
        <v>86.760999999999996</v>
      </c>
      <c r="F4" s="18">
        <v>70.305999999999997</v>
      </c>
      <c r="G4" s="18">
        <v>34.552999999999997</v>
      </c>
      <c r="H4" s="18">
        <v>54.2</v>
      </c>
      <c r="I4" s="18">
        <v>42.154000000000003</v>
      </c>
      <c r="J4" s="18">
        <v>75.8</v>
      </c>
      <c r="K4" s="18">
        <v>80.052999999999997</v>
      </c>
      <c r="L4" s="18">
        <v>75.658999999999992</v>
      </c>
      <c r="M4" s="18">
        <v>79.62299999999999</v>
      </c>
      <c r="N4" s="18">
        <v>43.064</v>
      </c>
      <c r="O4" s="18">
        <v>51.020999999999994</v>
      </c>
      <c r="P4" s="18">
        <v>47.388000000000005</v>
      </c>
      <c r="Q4" s="18">
        <v>96.417000000000002</v>
      </c>
      <c r="R4" s="18">
        <v>97.377999999999986</v>
      </c>
      <c r="S4" s="18">
        <v>58.133999999999993</v>
      </c>
      <c r="T4" s="18">
        <v>64.271000000000001</v>
      </c>
      <c r="U4" s="18">
        <v>60.290000000000006</v>
      </c>
      <c r="V4" s="18">
        <v>11.181000000000001</v>
      </c>
      <c r="W4" s="18">
        <v>30.983000000000001</v>
      </c>
      <c r="X4" s="18">
        <v>25.584000000000003</v>
      </c>
      <c r="Y4" s="18">
        <v>17.46</v>
      </c>
      <c r="Z4" s="19"/>
      <c r="AA4" s="20">
        <f>SUM(B4:Z4)</f>
        <v>1528.9949999999999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113.2</v>
      </c>
      <c r="C7" s="28">
        <v>111.34</v>
      </c>
      <c r="D7" s="28">
        <v>109.39</v>
      </c>
      <c r="E7" s="28">
        <v>100.06</v>
      </c>
      <c r="F7" s="28">
        <v>103.02</v>
      </c>
      <c r="G7" s="28">
        <v>119.69</v>
      </c>
      <c r="H7" s="28">
        <v>139.94999999999999</v>
      </c>
      <c r="I7" s="28">
        <v>157.56</v>
      </c>
      <c r="J7" s="28">
        <v>137.53</v>
      </c>
      <c r="K7" s="28">
        <v>114.2</v>
      </c>
      <c r="L7" s="28">
        <v>100.08</v>
      </c>
      <c r="M7" s="28">
        <v>91.78</v>
      </c>
      <c r="N7" s="28">
        <v>93.84</v>
      </c>
      <c r="O7" s="28">
        <v>93.67</v>
      </c>
      <c r="P7" s="28">
        <v>100.75</v>
      </c>
      <c r="Q7" s="28">
        <v>113.37</v>
      </c>
      <c r="R7" s="28">
        <v>116.79</v>
      </c>
      <c r="S7" s="28">
        <v>155.51</v>
      </c>
      <c r="T7" s="28">
        <v>333.59</v>
      </c>
      <c r="U7" s="28">
        <v>512.72</v>
      </c>
      <c r="V7" s="28">
        <v>214.35</v>
      </c>
      <c r="W7" s="28">
        <v>155</v>
      </c>
      <c r="X7" s="28">
        <v>130.84</v>
      </c>
      <c r="Y7" s="28">
        <v>112.99</v>
      </c>
      <c r="Z7" s="29"/>
      <c r="AA7" s="30">
        <f>IF(SUM(B7:Z7)&lt;&gt;0,AVERAGEIF(B7:Z7,"&lt;&gt;"""),"")</f>
        <v>147.13416666666666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63.956000000000003</v>
      </c>
      <c r="C10" s="42">
        <v>51.061</v>
      </c>
      <c r="D10" s="42">
        <v>90.353999999999999</v>
      </c>
      <c r="E10" s="42">
        <v>57.399000000000001</v>
      </c>
      <c r="F10" s="42">
        <v>38.816000000000003</v>
      </c>
      <c r="G10" s="42"/>
      <c r="H10" s="42">
        <v>1.4359999999999999</v>
      </c>
      <c r="I10" s="42"/>
      <c r="J10" s="42"/>
      <c r="K10" s="42">
        <v>38.295000000000002</v>
      </c>
      <c r="L10" s="42">
        <v>36.466999999999999</v>
      </c>
      <c r="M10" s="42">
        <v>37.622999999999998</v>
      </c>
      <c r="N10" s="42">
        <v>41.578000000000003</v>
      </c>
      <c r="O10" s="42">
        <v>47.3</v>
      </c>
      <c r="P10" s="42">
        <v>40.219000000000001</v>
      </c>
      <c r="Q10" s="42">
        <v>9.9000000000000005E-2</v>
      </c>
      <c r="R10" s="42"/>
      <c r="S10" s="42">
        <v>54.265999999999998</v>
      </c>
      <c r="T10" s="42">
        <v>59.609000000000002</v>
      </c>
      <c r="U10" s="42">
        <v>59.148000000000003</v>
      </c>
      <c r="V10" s="42">
        <v>2.5910000000000002</v>
      </c>
      <c r="W10" s="42"/>
      <c r="X10" s="42"/>
      <c r="Y10" s="42"/>
      <c r="Z10" s="43"/>
      <c r="AA10" s="44">
        <f t="shared" ref="AA10:AA15" si="0">SUM(B10:Z10)</f>
        <v>720.2170000000001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2.7250000000000001</v>
      </c>
      <c r="C14" s="57">
        <v>3.0550000000000002</v>
      </c>
      <c r="D14" s="57">
        <v>10.238</v>
      </c>
      <c r="E14" s="57">
        <v>4.3810000000000002</v>
      </c>
      <c r="F14" s="57">
        <v>9.4559999999999995</v>
      </c>
      <c r="G14" s="57">
        <v>4.9569999999999999</v>
      </c>
      <c r="H14" s="57">
        <v>15.181999999999999</v>
      </c>
      <c r="I14" s="57">
        <v>5</v>
      </c>
      <c r="J14" s="57"/>
      <c r="K14" s="57">
        <v>30</v>
      </c>
      <c r="L14" s="57">
        <v>30</v>
      </c>
      <c r="M14" s="57">
        <v>30</v>
      </c>
      <c r="N14" s="57"/>
      <c r="O14" s="57"/>
      <c r="P14" s="57"/>
      <c r="Q14" s="57">
        <v>37.428000000000004</v>
      </c>
      <c r="R14" s="57">
        <v>17.573</v>
      </c>
      <c r="S14" s="57">
        <v>3.294</v>
      </c>
      <c r="T14" s="57">
        <v>3.149</v>
      </c>
      <c r="U14" s="57"/>
      <c r="V14" s="57">
        <v>6.2549999999999999</v>
      </c>
      <c r="W14" s="57">
        <v>9.3989999999999991</v>
      </c>
      <c r="X14" s="57">
        <v>4.5410000000000004</v>
      </c>
      <c r="Y14" s="57">
        <v>9.58</v>
      </c>
      <c r="Z14" s="58"/>
      <c r="AA14" s="59">
        <f t="shared" si="0"/>
        <v>236.21300000000002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66.680999999999997</v>
      </c>
      <c r="C16" s="62">
        <f t="shared" ref="C16:Z16" si="1">IF(LEN(C$2)&gt;0,SUM(C10:C15),"")</f>
        <v>54.116</v>
      </c>
      <c r="D16" s="62">
        <f t="shared" si="1"/>
        <v>100.592</v>
      </c>
      <c r="E16" s="62">
        <f t="shared" si="1"/>
        <v>61.78</v>
      </c>
      <c r="F16" s="62">
        <f t="shared" si="1"/>
        <v>48.272000000000006</v>
      </c>
      <c r="G16" s="62">
        <f t="shared" si="1"/>
        <v>4.9569999999999999</v>
      </c>
      <c r="H16" s="62">
        <f t="shared" si="1"/>
        <v>16.617999999999999</v>
      </c>
      <c r="I16" s="62">
        <f t="shared" si="1"/>
        <v>5</v>
      </c>
      <c r="J16" s="62">
        <f t="shared" si="1"/>
        <v>0</v>
      </c>
      <c r="K16" s="62">
        <f t="shared" si="1"/>
        <v>68.295000000000002</v>
      </c>
      <c r="L16" s="62">
        <f t="shared" si="1"/>
        <v>66.466999999999999</v>
      </c>
      <c r="M16" s="62">
        <f t="shared" si="1"/>
        <v>67.62299999999999</v>
      </c>
      <c r="N16" s="62">
        <f t="shared" si="1"/>
        <v>41.578000000000003</v>
      </c>
      <c r="O16" s="62">
        <f t="shared" si="1"/>
        <v>47.3</v>
      </c>
      <c r="P16" s="62">
        <f t="shared" si="1"/>
        <v>40.219000000000001</v>
      </c>
      <c r="Q16" s="62">
        <f t="shared" si="1"/>
        <v>37.527000000000001</v>
      </c>
      <c r="R16" s="62">
        <f t="shared" si="1"/>
        <v>17.573</v>
      </c>
      <c r="S16" s="62">
        <f t="shared" si="1"/>
        <v>57.559999999999995</v>
      </c>
      <c r="T16" s="62">
        <f t="shared" si="1"/>
        <v>62.758000000000003</v>
      </c>
      <c r="U16" s="62">
        <f t="shared" si="1"/>
        <v>59.148000000000003</v>
      </c>
      <c r="V16" s="62">
        <f t="shared" si="1"/>
        <v>8.8460000000000001</v>
      </c>
      <c r="W16" s="62">
        <f t="shared" si="1"/>
        <v>9.3989999999999991</v>
      </c>
      <c r="X16" s="62">
        <f t="shared" si="1"/>
        <v>4.5410000000000004</v>
      </c>
      <c r="Y16" s="62">
        <f t="shared" si="1"/>
        <v>9.58</v>
      </c>
      <c r="Z16" s="63" t="str">
        <f t="shared" si="1"/>
        <v/>
      </c>
      <c r="AA16" s="64">
        <f>SUM(AA10:AA15)</f>
        <v>956.43000000000006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6.0240000000000009</v>
      </c>
      <c r="C20" s="77">
        <v>5.9609999999999994</v>
      </c>
      <c r="D20" s="77">
        <v>5.931</v>
      </c>
      <c r="E20" s="77">
        <v>4.92</v>
      </c>
      <c r="F20" s="77">
        <v>5.0289999999999999</v>
      </c>
      <c r="G20" s="77">
        <v>6.9850000000000003</v>
      </c>
      <c r="H20" s="77">
        <v>10.018000000000001</v>
      </c>
      <c r="I20" s="77">
        <v>7.266</v>
      </c>
      <c r="J20" s="77"/>
      <c r="K20" s="77"/>
      <c r="L20" s="77"/>
      <c r="M20" s="77"/>
      <c r="N20" s="77"/>
      <c r="O20" s="77"/>
      <c r="P20" s="77"/>
      <c r="Q20" s="77">
        <v>9.1630000000000003</v>
      </c>
      <c r="R20" s="77">
        <v>13.571000000000002</v>
      </c>
      <c r="S20" s="77"/>
      <c r="T20" s="77"/>
      <c r="U20" s="77"/>
      <c r="V20" s="77">
        <v>0.17599999999999999</v>
      </c>
      <c r="W20" s="77">
        <v>7.7590000000000003</v>
      </c>
      <c r="X20" s="77"/>
      <c r="Y20" s="77">
        <v>5.5E-2</v>
      </c>
      <c r="Z20" s="78"/>
      <c r="AA20" s="79">
        <f t="shared" si="2"/>
        <v>82.858000000000004</v>
      </c>
    </row>
    <row r="21" spans="1:27" ht="24.9" customHeight="1" x14ac:dyDescent="0.25">
      <c r="A21" s="75" t="s">
        <v>16</v>
      </c>
      <c r="B21" s="80">
        <v>24.847999999999999</v>
      </c>
      <c r="C21" s="81">
        <v>32.146000000000001</v>
      </c>
      <c r="D21" s="81">
        <v>30.416</v>
      </c>
      <c r="E21" s="81">
        <v>20.061</v>
      </c>
      <c r="F21" s="81">
        <v>17.004999999999999</v>
      </c>
      <c r="G21" s="81">
        <v>20.311</v>
      </c>
      <c r="H21" s="81">
        <v>27.564</v>
      </c>
      <c r="I21" s="81">
        <v>29.888000000000002</v>
      </c>
      <c r="J21" s="81">
        <v>12.7</v>
      </c>
      <c r="K21" s="81">
        <v>11.757999999999999</v>
      </c>
      <c r="L21" s="81">
        <v>9.1920000000000002</v>
      </c>
      <c r="M21" s="81">
        <v>12</v>
      </c>
      <c r="N21" s="81">
        <v>1.486</v>
      </c>
      <c r="O21" s="81">
        <v>3.7210000000000001</v>
      </c>
      <c r="P21" s="81">
        <v>7.1690000000000005</v>
      </c>
      <c r="Q21" s="81">
        <v>49.727000000000004</v>
      </c>
      <c r="R21" s="81">
        <v>66.233999999999995</v>
      </c>
      <c r="S21" s="81">
        <v>0.57399999999999995</v>
      </c>
      <c r="T21" s="81">
        <v>1.5129999999999999</v>
      </c>
      <c r="U21" s="81">
        <v>1.1419999999999999</v>
      </c>
      <c r="V21" s="81">
        <v>2.1589999999999998</v>
      </c>
      <c r="W21" s="81">
        <v>13.825000000000001</v>
      </c>
      <c r="X21" s="81">
        <v>5.843</v>
      </c>
      <c r="Y21" s="81">
        <v>7.8250000000000002</v>
      </c>
      <c r="Z21" s="78"/>
      <c r="AA21" s="79">
        <f t="shared" si="2"/>
        <v>409.10699999999991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30.872</v>
      </c>
      <c r="C26" s="88">
        <f t="shared" ref="C26:Z26" si="3">IF(LEN(C$2)&gt;0,SUM(C19:C25),"")</f>
        <v>38.106999999999999</v>
      </c>
      <c r="D26" s="88">
        <f t="shared" si="3"/>
        <v>36.347000000000001</v>
      </c>
      <c r="E26" s="88">
        <f t="shared" si="3"/>
        <v>24.981000000000002</v>
      </c>
      <c r="F26" s="88">
        <f t="shared" si="3"/>
        <v>22.033999999999999</v>
      </c>
      <c r="G26" s="88">
        <f t="shared" si="3"/>
        <v>27.295999999999999</v>
      </c>
      <c r="H26" s="88">
        <f t="shared" si="3"/>
        <v>37.582000000000001</v>
      </c>
      <c r="I26" s="88">
        <f t="shared" si="3"/>
        <v>37.154000000000003</v>
      </c>
      <c r="J26" s="88">
        <f t="shared" si="3"/>
        <v>12.7</v>
      </c>
      <c r="K26" s="88">
        <f t="shared" si="3"/>
        <v>11.757999999999999</v>
      </c>
      <c r="L26" s="88">
        <f t="shared" si="3"/>
        <v>9.1920000000000002</v>
      </c>
      <c r="M26" s="88">
        <f t="shared" si="3"/>
        <v>12</v>
      </c>
      <c r="N26" s="88">
        <f t="shared" si="3"/>
        <v>1.486</v>
      </c>
      <c r="O26" s="88">
        <f t="shared" si="3"/>
        <v>3.7210000000000001</v>
      </c>
      <c r="P26" s="88">
        <f t="shared" si="3"/>
        <v>7.1690000000000005</v>
      </c>
      <c r="Q26" s="88">
        <f t="shared" si="3"/>
        <v>58.89</v>
      </c>
      <c r="R26" s="88">
        <f t="shared" si="3"/>
        <v>79.804999999999993</v>
      </c>
      <c r="S26" s="88">
        <f t="shared" si="3"/>
        <v>0.57399999999999995</v>
      </c>
      <c r="T26" s="88">
        <f t="shared" si="3"/>
        <v>1.5129999999999999</v>
      </c>
      <c r="U26" s="88">
        <f t="shared" si="3"/>
        <v>1.1419999999999999</v>
      </c>
      <c r="V26" s="88">
        <f t="shared" si="3"/>
        <v>2.335</v>
      </c>
      <c r="W26" s="88">
        <f t="shared" si="3"/>
        <v>21.584000000000003</v>
      </c>
      <c r="X26" s="88">
        <f t="shared" si="3"/>
        <v>5.843</v>
      </c>
      <c r="Y26" s="88">
        <f t="shared" si="3"/>
        <v>7.88</v>
      </c>
      <c r="Z26" s="89" t="str">
        <f t="shared" si="3"/>
        <v/>
      </c>
      <c r="AA26" s="90">
        <f>SUM(AA19:AA25)</f>
        <v>491.96499999999992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97.552999999999997</v>
      </c>
      <c r="C30" s="77">
        <v>92.222999999999999</v>
      </c>
      <c r="D30" s="77">
        <v>136.93899999999999</v>
      </c>
      <c r="E30" s="77">
        <v>86.760999999999996</v>
      </c>
      <c r="F30" s="77">
        <v>70.305999999999997</v>
      </c>
      <c r="G30" s="77">
        <v>32.253</v>
      </c>
      <c r="H30" s="77">
        <v>54.2</v>
      </c>
      <c r="I30" s="77">
        <v>42.154000000000003</v>
      </c>
      <c r="J30" s="77">
        <v>12.7</v>
      </c>
      <c r="K30" s="77">
        <v>80.052999999999997</v>
      </c>
      <c r="L30" s="77">
        <v>75.659000000000006</v>
      </c>
      <c r="M30" s="77">
        <v>79.623000000000005</v>
      </c>
      <c r="N30" s="77">
        <v>43.064</v>
      </c>
      <c r="O30" s="77">
        <v>51.021000000000001</v>
      </c>
      <c r="P30" s="77">
        <v>47.387999999999998</v>
      </c>
      <c r="Q30" s="77">
        <v>96.417000000000002</v>
      </c>
      <c r="R30" s="77">
        <v>97.378</v>
      </c>
      <c r="S30" s="77">
        <v>58.134</v>
      </c>
      <c r="T30" s="77">
        <v>64.271000000000001</v>
      </c>
      <c r="U30" s="77">
        <v>60.29</v>
      </c>
      <c r="V30" s="77">
        <v>11.180999999999999</v>
      </c>
      <c r="W30" s="77">
        <v>30.983000000000001</v>
      </c>
      <c r="X30" s="77">
        <v>10.384</v>
      </c>
      <c r="Y30" s="77">
        <v>17.46</v>
      </c>
      <c r="Z30" s="78"/>
      <c r="AA30" s="79">
        <f>SUM(B30:Z30)</f>
        <v>1448.395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97.552999999999997</v>
      </c>
      <c r="C32" s="62">
        <f t="shared" ref="C32:Z32" si="4">IF(LEN(C$2)&gt;0,SUM(C29:C31),"")</f>
        <v>92.222999999999999</v>
      </c>
      <c r="D32" s="62">
        <f t="shared" si="4"/>
        <v>136.93899999999999</v>
      </c>
      <c r="E32" s="62">
        <f t="shared" si="4"/>
        <v>86.760999999999996</v>
      </c>
      <c r="F32" s="62">
        <f t="shared" si="4"/>
        <v>70.305999999999997</v>
      </c>
      <c r="G32" s="62">
        <f t="shared" si="4"/>
        <v>32.253</v>
      </c>
      <c r="H32" s="62">
        <f t="shared" si="4"/>
        <v>54.2</v>
      </c>
      <c r="I32" s="62">
        <f t="shared" si="4"/>
        <v>42.154000000000003</v>
      </c>
      <c r="J32" s="62">
        <f t="shared" si="4"/>
        <v>12.7</v>
      </c>
      <c r="K32" s="62">
        <f t="shared" si="4"/>
        <v>80.052999999999997</v>
      </c>
      <c r="L32" s="62">
        <f t="shared" si="4"/>
        <v>75.659000000000006</v>
      </c>
      <c r="M32" s="62">
        <f t="shared" si="4"/>
        <v>79.623000000000005</v>
      </c>
      <c r="N32" s="62">
        <f t="shared" si="4"/>
        <v>43.064</v>
      </c>
      <c r="O32" s="62">
        <f t="shared" si="4"/>
        <v>51.021000000000001</v>
      </c>
      <c r="P32" s="62">
        <f t="shared" si="4"/>
        <v>47.387999999999998</v>
      </c>
      <c r="Q32" s="62">
        <f t="shared" si="4"/>
        <v>96.417000000000002</v>
      </c>
      <c r="R32" s="62">
        <f t="shared" si="4"/>
        <v>97.378</v>
      </c>
      <c r="S32" s="62">
        <f t="shared" si="4"/>
        <v>58.134</v>
      </c>
      <c r="T32" s="62">
        <f t="shared" si="4"/>
        <v>64.271000000000001</v>
      </c>
      <c r="U32" s="62">
        <f t="shared" si="4"/>
        <v>60.29</v>
      </c>
      <c r="V32" s="62">
        <f t="shared" si="4"/>
        <v>11.180999999999999</v>
      </c>
      <c r="W32" s="62">
        <f t="shared" si="4"/>
        <v>30.983000000000001</v>
      </c>
      <c r="X32" s="62">
        <f t="shared" si="4"/>
        <v>10.384</v>
      </c>
      <c r="Y32" s="62">
        <f t="shared" si="4"/>
        <v>17.46</v>
      </c>
      <c r="Z32" s="63" t="str">
        <f t="shared" si="4"/>
        <v/>
      </c>
      <c r="AA32" s="64">
        <f>SUM(AA29:AA31)</f>
        <v>1448.395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>
        <v>2.2999999999999998</v>
      </c>
      <c r="H39" s="99"/>
      <c r="I39" s="99"/>
      <c r="J39" s="99">
        <v>63.1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15.2</v>
      </c>
      <c r="Y39" s="99"/>
      <c r="Z39" s="100"/>
      <c r="AA39" s="79">
        <f t="shared" si="5"/>
        <v>80.600000000000009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2.2999999999999998</v>
      </c>
      <c r="H40" s="88">
        <f t="shared" si="6"/>
        <v>0</v>
      </c>
      <c r="I40" s="88">
        <f t="shared" si="6"/>
        <v>0</v>
      </c>
      <c r="J40" s="88">
        <f t="shared" si="6"/>
        <v>63.1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15.2</v>
      </c>
      <c r="Y40" s="88">
        <f t="shared" si="6"/>
        <v>0</v>
      </c>
      <c r="Z40" s="89" t="str">
        <f t="shared" si="6"/>
        <v/>
      </c>
      <c r="AA40" s="90">
        <f t="shared" si="5"/>
        <v>80.600000000000009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>
        <v>2.2999999999999998</v>
      </c>
      <c r="H47" s="99"/>
      <c r="I47" s="99"/>
      <c r="J47" s="99">
        <v>63.1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15.2</v>
      </c>
      <c r="Y47" s="99"/>
      <c r="Z47" s="100"/>
      <c r="AA47" s="79">
        <f t="shared" si="7"/>
        <v>80.600000000000009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2.2999999999999998</v>
      </c>
      <c r="H49" s="88">
        <f t="shared" si="8"/>
        <v>0</v>
      </c>
      <c r="I49" s="88">
        <f t="shared" si="8"/>
        <v>0</v>
      </c>
      <c r="J49" s="88">
        <f t="shared" si="8"/>
        <v>63.1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15.2</v>
      </c>
      <c r="Y49" s="88">
        <f t="shared" si="8"/>
        <v>0</v>
      </c>
      <c r="Z49" s="89" t="str">
        <f t="shared" si="8"/>
        <v/>
      </c>
      <c r="AA49" s="90">
        <f t="shared" si="7"/>
        <v>80.600000000000009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97.552999999999997</v>
      </c>
      <c r="C52" s="88">
        <f t="shared" ref="C52:Z52" si="10">IF(LEN(C$2)&gt;0,SUM(C10:C15)+C26+C40,"")</f>
        <v>92.222999999999999</v>
      </c>
      <c r="D52" s="88">
        <f t="shared" si="10"/>
        <v>136.93899999999999</v>
      </c>
      <c r="E52" s="88">
        <f t="shared" si="10"/>
        <v>86.760999999999996</v>
      </c>
      <c r="F52" s="88">
        <f t="shared" si="10"/>
        <v>70.306000000000012</v>
      </c>
      <c r="G52" s="88">
        <f t="shared" si="10"/>
        <v>34.552999999999997</v>
      </c>
      <c r="H52" s="88">
        <f t="shared" si="10"/>
        <v>54.2</v>
      </c>
      <c r="I52" s="88">
        <f t="shared" si="10"/>
        <v>42.154000000000003</v>
      </c>
      <c r="J52" s="88">
        <f t="shared" si="10"/>
        <v>75.8</v>
      </c>
      <c r="K52" s="88">
        <f t="shared" si="10"/>
        <v>80.052999999999997</v>
      </c>
      <c r="L52" s="88">
        <f t="shared" si="10"/>
        <v>75.658999999999992</v>
      </c>
      <c r="M52" s="88">
        <f t="shared" si="10"/>
        <v>79.62299999999999</v>
      </c>
      <c r="N52" s="88">
        <f t="shared" si="10"/>
        <v>43.064</v>
      </c>
      <c r="O52" s="88">
        <f t="shared" si="10"/>
        <v>51.021000000000001</v>
      </c>
      <c r="P52" s="88">
        <f t="shared" si="10"/>
        <v>47.388000000000005</v>
      </c>
      <c r="Q52" s="88">
        <f t="shared" si="10"/>
        <v>96.417000000000002</v>
      </c>
      <c r="R52" s="88">
        <f t="shared" si="10"/>
        <v>97.377999999999986</v>
      </c>
      <c r="S52" s="88">
        <f t="shared" si="10"/>
        <v>58.133999999999993</v>
      </c>
      <c r="T52" s="88">
        <f t="shared" si="10"/>
        <v>64.271000000000001</v>
      </c>
      <c r="U52" s="88">
        <f t="shared" si="10"/>
        <v>60.290000000000006</v>
      </c>
      <c r="V52" s="88">
        <f t="shared" si="10"/>
        <v>11.181000000000001</v>
      </c>
      <c r="W52" s="88">
        <f t="shared" si="10"/>
        <v>30.983000000000004</v>
      </c>
      <c r="X52" s="88">
        <f t="shared" si="10"/>
        <v>25.584</v>
      </c>
      <c r="Y52" s="88">
        <f t="shared" si="10"/>
        <v>17.46</v>
      </c>
      <c r="Z52" s="89" t="str">
        <f t="shared" si="10"/>
        <v/>
      </c>
      <c r="AA52" s="104">
        <f>SUM(B52:Z52)</f>
        <v>1528.9949999999999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>
        <v>2.2999999999999998</v>
      </c>
      <c r="H4" s="18">
        <v>-31.2</v>
      </c>
      <c r="I4" s="18">
        <v>-25</v>
      </c>
      <c r="J4" s="18">
        <v>63.1</v>
      </c>
      <c r="K4" s="18"/>
      <c r="L4" s="18"/>
      <c r="M4" s="18"/>
      <c r="N4" s="18"/>
      <c r="O4" s="18"/>
      <c r="P4" s="18"/>
      <c r="Q4" s="18">
        <v>-92.7</v>
      </c>
      <c r="R4" s="18">
        <v>-97.4</v>
      </c>
      <c r="S4" s="18"/>
      <c r="T4" s="18"/>
      <c r="U4" s="18"/>
      <c r="V4" s="18"/>
      <c r="W4" s="18">
        <v>-31</v>
      </c>
      <c r="X4" s="18">
        <v>15.2</v>
      </c>
      <c r="Y4" s="18"/>
      <c r="Z4" s="19"/>
      <c r="AA4" s="111">
        <f>SUM(B4:Z4)</f>
        <v>-196.70000000000002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113.2</v>
      </c>
      <c r="C7" s="117">
        <v>111.34</v>
      </c>
      <c r="D7" s="117">
        <v>109.39</v>
      </c>
      <c r="E7" s="117">
        <v>100.06</v>
      </c>
      <c r="F7" s="117">
        <v>103.02</v>
      </c>
      <c r="G7" s="117">
        <v>119.69</v>
      </c>
      <c r="H7" s="117">
        <v>139.94999999999999</v>
      </c>
      <c r="I7" s="117">
        <v>157.56</v>
      </c>
      <c r="J7" s="117">
        <v>137.53</v>
      </c>
      <c r="K7" s="117">
        <v>114.2</v>
      </c>
      <c r="L7" s="117">
        <v>100.08</v>
      </c>
      <c r="M7" s="117">
        <v>91.78</v>
      </c>
      <c r="N7" s="117">
        <v>93.84</v>
      </c>
      <c r="O7" s="117">
        <v>93.67</v>
      </c>
      <c r="P7" s="117">
        <v>100.75</v>
      </c>
      <c r="Q7" s="117">
        <v>113.37</v>
      </c>
      <c r="R7" s="117">
        <v>116.79</v>
      </c>
      <c r="S7" s="117">
        <v>155.51</v>
      </c>
      <c r="T7" s="117">
        <v>333.59</v>
      </c>
      <c r="U7" s="117">
        <v>512.72</v>
      </c>
      <c r="V7" s="117">
        <v>214.35</v>
      </c>
      <c r="W7" s="117">
        <v>155</v>
      </c>
      <c r="X7" s="117">
        <v>130.84</v>
      </c>
      <c r="Y7" s="117">
        <v>112.99</v>
      </c>
      <c r="Z7" s="118"/>
      <c r="AA7" s="119">
        <f>IF(SUM(B7:Z7)&lt;&gt;0,AVERAGEIF(B7:Z7,"&lt;&gt;"""),"")</f>
        <v>147.13416666666666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>
        <v>31.2</v>
      </c>
      <c r="I15" s="133">
        <v>25</v>
      </c>
      <c r="J15" s="133"/>
      <c r="K15" s="133"/>
      <c r="L15" s="133"/>
      <c r="M15" s="133"/>
      <c r="N15" s="133"/>
      <c r="O15" s="133"/>
      <c r="P15" s="133"/>
      <c r="Q15" s="133">
        <v>92.7</v>
      </c>
      <c r="R15" s="133">
        <v>97.4</v>
      </c>
      <c r="S15" s="133"/>
      <c r="T15" s="133"/>
      <c r="U15" s="133"/>
      <c r="V15" s="133"/>
      <c r="W15" s="133">
        <v>31</v>
      </c>
      <c r="X15" s="133"/>
      <c r="Y15" s="133"/>
      <c r="Z15" s="131"/>
      <c r="AA15" s="132">
        <f t="shared" si="0"/>
        <v>277.3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31.2</v>
      </c>
      <c r="I16" s="135">
        <f t="shared" si="1"/>
        <v>25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92.7</v>
      </c>
      <c r="R16" s="135">
        <f t="shared" si="1"/>
        <v>97.4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277.3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>
        <v>2.2999999999999998</v>
      </c>
      <c r="H23" s="133"/>
      <c r="I23" s="133"/>
      <c r="J23" s="133">
        <v>63.1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15.2</v>
      </c>
      <c r="Y23" s="133"/>
      <c r="Z23" s="131"/>
      <c r="AA23" s="132">
        <f t="shared" si="2"/>
        <v>80.600000000000009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2.2999999999999998</v>
      </c>
      <c r="H24" s="135">
        <f t="shared" si="3"/>
        <v>0</v>
      </c>
      <c r="I24" s="135">
        <f t="shared" si="3"/>
        <v>0</v>
      </c>
      <c r="J24" s="135">
        <f t="shared" si="3"/>
        <v>63.1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15.2</v>
      </c>
      <c r="Y24" s="135">
        <f t="shared" si="3"/>
        <v>0</v>
      </c>
      <c r="Z24" s="136" t="str">
        <f t="shared" si="3"/>
        <v/>
      </c>
      <c r="AA24" s="90">
        <f t="shared" si="2"/>
        <v>80.600000000000009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2024-08-29T20:33:58Z</dcterms:created>
  <dcterms:modified xsi:type="dcterms:W3CDTF">2024-08-29T20:34:00Z</dcterms:modified>
</cp:coreProperties>
</file>