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<sst xmlns="http://schemas.openxmlformats.org/spreadsheetml/2006/main" count="119" uniqueCount="54">
  <si>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28/08/2024 23:31:42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</si>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</sst>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AA-4801-8ED7-5E70E4A636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5.2</c:v>
                </c:pt>
                <c:pt idx="16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A-4801-8ED7-5E70E4A636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7.4779999999999998</c:v>
                </c:pt>
                <c:pt idx="1">
                  <c:v>6.14</c:v>
                </c:pt>
                <c:pt idx="2">
                  <c:v>4.7530000000000001</c:v>
                </c:pt>
                <c:pt idx="3">
                  <c:v>10.99</c:v>
                </c:pt>
                <c:pt idx="4">
                  <c:v>10.350999999999999</c:v>
                </c:pt>
                <c:pt idx="5">
                  <c:v>5.5759999999999996</c:v>
                </c:pt>
                <c:pt idx="6">
                  <c:v>12.994999999999999</c:v>
                </c:pt>
                <c:pt idx="7">
                  <c:v>16.404</c:v>
                </c:pt>
                <c:pt idx="8">
                  <c:v>41.862000000000002</c:v>
                </c:pt>
                <c:pt idx="9">
                  <c:v>29.15</c:v>
                </c:pt>
                <c:pt idx="10">
                  <c:v>29.399000000000001</c:v>
                </c:pt>
                <c:pt idx="11">
                  <c:v>29.527000000000001</c:v>
                </c:pt>
                <c:pt idx="13">
                  <c:v>3.2559999999999998</c:v>
                </c:pt>
                <c:pt idx="14">
                  <c:v>3.0790000000000002</c:v>
                </c:pt>
                <c:pt idx="16">
                  <c:v>2.46</c:v>
                </c:pt>
                <c:pt idx="18">
                  <c:v>0.192</c:v>
                </c:pt>
                <c:pt idx="23">
                  <c:v>0.51500000000000001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AA-4801-8ED7-5E70E4A636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18.597000000000001</c:v>
                </c:pt>
                <c:pt idx="1">
                  <c:v>8.4640000000000004</c:v>
                </c:pt>
                <c:pt idx="2">
                  <c:v>4.125</c:v>
                </c:pt>
                <c:pt idx="3">
                  <c:v>18.765000000000001</c:v>
                </c:pt>
                <c:pt idx="4">
                  <c:v>17.731000000000002</c:v>
                </c:pt>
                <c:pt idx="5">
                  <c:v>4.4969999999999999</c:v>
                </c:pt>
                <c:pt idx="6">
                  <c:v>10.039999999999999</c:v>
                </c:pt>
                <c:pt idx="7">
                  <c:v>20.552</c:v>
                </c:pt>
                <c:pt idx="8">
                  <c:v>67.320999999999998</c:v>
                </c:pt>
                <c:pt idx="9">
                  <c:v>34.460999999999999</c:v>
                </c:pt>
                <c:pt idx="10">
                  <c:v>42.691999999999993</c:v>
                </c:pt>
                <c:pt idx="11">
                  <c:v>73.364000000000004</c:v>
                </c:pt>
                <c:pt idx="12">
                  <c:v>68.08</c:v>
                </c:pt>
                <c:pt idx="13">
                  <c:v>84.756</c:v>
                </c:pt>
                <c:pt idx="14">
                  <c:v>69.867999999999995</c:v>
                </c:pt>
                <c:pt idx="15">
                  <c:v>44.597999999999999</c:v>
                </c:pt>
                <c:pt idx="16">
                  <c:v>29.967000000000002</c:v>
                </c:pt>
                <c:pt idx="17">
                  <c:v>17.701000000000001</c:v>
                </c:pt>
                <c:pt idx="19">
                  <c:v>4.077</c:v>
                </c:pt>
                <c:pt idx="20">
                  <c:v>7.6099999999999994</c:v>
                </c:pt>
                <c:pt idx="21">
                  <c:v>5.4529999999999994</c:v>
                </c:pt>
                <c:pt idx="22">
                  <c:v>2.5949999999999998</c:v>
                </c:pt>
                <c:pt idx="23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AA-4801-8ED7-5E70E4A636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AA-4801-8ED7-5E70E4A636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AA-4801-8ED7-5E70E4A636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AA-4801-8ED7-5E70E4A636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50</c:v>
                </c:pt>
                <c:pt idx="7">
                  <c:v>50</c:v>
                </c:pt>
                <c:pt idx="16">
                  <c:v>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5AA-4801-8ED7-5E70E4A636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AA-4801-8ED7-5E70E4A636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28.332999999999998</c:v>
                </c:pt>
                <c:pt idx="1">
                  <c:v>24.334</c:v>
                </c:pt>
                <c:pt idx="2">
                  <c:v>40.180999999999997</c:v>
                </c:pt>
                <c:pt idx="3">
                  <c:v>148.61500000000001</c:v>
                </c:pt>
                <c:pt idx="4">
                  <c:v>130.80700000000002</c:v>
                </c:pt>
                <c:pt idx="5">
                  <c:v>23.744</c:v>
                </c:pt>
                <c:pt idx="6">
                  <c:v>77.988</c:v>
                </c:pt>
                <c:pt idx="7">
                  <c:v>81</c:v>
                </c:pt>
                <c:pt idx="8">
                  <c:v>26.667000000000002</c:v>
                </c:pt>
                <c:pt idx="12">
                  <c:v>28.315999999999999</c:v>
                </c:pt>
                <c:pt idx="13">
                  <c:v>39.037999999999997</c:v>
                </c:pt>
                <c:pt idx="14">
                  <c:v>98.370999999999995</c:v>
                </c:pt>
                <c:pt idx="15">
                  <c:v>54.210999999999999</c:v>
                </c:pt>
                <c:pt idx="16">
                  <c:v>18.334</c:v>
                </c:pt>
                <c:pt idx="17">
                  <c:v>9.0500000000000007</c:v>
                </c:pt>
                <c:pt idx="18">
                  <c:v>1.33</c:v>
                </c:pt>
                <c:pt idx="21">
                  <c:v>30</c:v>
                </c:pt>
                <c:pt idx="22">
                  <c:v>57.355999999999995</c:v>
                </c:pt>
                <c:pt idx="23">
                  <c:v>177.30700000000002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AA-4801-8ED7-5E70E4A636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AA-4801-8ED7-5E70E4A636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4.4619999999999997</c:v>
                </c:pt>
                <c:pt idx="1">
                  <c:v>6.2789999999999999</c:v>
                </c:pt>
                <c:pt idx="2">
                  <c:v>4.4619999999999997</c:v>
                </c:pt>
                <c:pt idx="3">
                  <c:v>16.29</c:v>
                </c:pt>
                <c:pt idx="4">
                  <c:v>13.568999999999999</c:v>
                </c:pt>
                <c:pt idx="5">
                  <c:v>9.5460000000000012</c:v>
                </c:pt>
                <c:pt idx="6">
                  <c:v>8.347999999999999</c:v>
                </c:pt>
                <c:pt idx="7">
                  <c:v>20.078999999999997</c:v>
                </c:pt>
                <c:pt idx="8">
                  <c:v>37.911000000000001</c:v>
                </c:pt>
                <c:pt idx="9">
                  <c:v>3.4829999999999997</c:v>
                </c:pt>
                <c:pt idx="10">
                  <c:v>6.5950000000000006</c:v>
                </c:pt>
                <c:pt idx="11">
                  <c:v>19.933</c:v>
                </c:pt>
                <c:pt idx="12">
                  <c:v>24.733000000000001</c:v>
                </c:pt>
                <c:pt idx="13">
                  <c:v>74.263999999999996</c:v>
                </c:pt>
                <c:pt idx="14">
                  <c:v>26.965</c:v>
                </c:pt>
                <c:pt idx="15">
                  <c:v>13.653</c:v>
                </c:pt>
                <c:pt idx="16">
                  <c:v>50.035000000000004</c:v>
                </c:pt>
                <c:pt idx="17">
                  <c:v>0.48799999999999999</c:v>
                </c:pt>
                <c:pt idx="18">
                  <c:v>22.007000000000001</c:v>
                </c:pt>
                <c:pt idx="19">
                  <c:v>18.728999999999999</c:v>
                </c:pt>
                <c:pt idx="20">
                  <c:v>15.250999999999999</c:v>
                </c:pt>
                <c:pt idx="21">
                  <c:v>11.032999999999999</c:v>
                </c:pt>
                <c:pt idx="22">
                  <c:v>10.766999999999999</c:v>
                </c:pt>
                <c:pt idx="23">
                  <c:v>13.872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AA-4801-8ED7-5E70E4A636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AA-4801-8ED7-5E70E4A636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5AA-4801-8ED7-5E70E4A63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123</c:v>
                </c:pt>
                <c:pt idx="2">
                  <c:v>108.79</c:v>
                </c:pt>
                <c:pt idx="3">
                  <c:v>120</c:v>
                </c:pt>
                <c:pt idx="4">
                  <c:v>115.55</c:v>
                </c:pt>
                <c:pt idx="5">
                  <c:v>118.79</c:v>
                </c:pt>
                <c:pt idx="6">
                  <c:v>132.94</c:v>
                </c:pt>
                <c:pt idx="7">
                  <c:v>158.9</c:v>
                </c:pt>
                <c:pt idx="8">
                  <c:v>130</c:v>
                </c:pt>
                <c:pt idx="9">
                  <c:v>90.54</c:v>
                </c:pt>
                <c:pt idx="10">
                  <c:v>102.2</c:v>
                </c:pt>
                <c:pt idx="11">
                  <c:v>102.54</c:v>
                </c:pt>
                <c:pt idx="12">
                  <c:v>112.21</c:v>
                </c:pt>
                <c:pt idx="13">
                  <c:v>116.73</c:v>
                </c:pt>
                <c:pt idx="14">
                  <c:v>120.94</c:v>
                </c:pt>
                <c:pt idx="15">
                  <c:v>122.08</c:v>
                </c:pt>
                <c:pt idx="16">
                  <c:v>145</c:v>
                </c:pt>
                <c:pt idx="17">
                  <c:v>228.24</c:v>
                </c:pt>
                <c:pt idx="18">
                  <c:v>574</c:v>
                </c:pt>
                <c:pt idx="19">
                  <c:v>761.26</c:v>
                </c:pt>
                <c:pt idx="20">
                  <c:v>633</c:v>
                </c:pt>
                <c:pt idx="21">
                  <c:v>192</c:v>
                </c:pt>
                <c:pt idx="22">
                  <c:v>134.81</c:v>
                </c:pt>
                <c:pt idx="23">
                  <c:v>131.35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AA-4801-8ED7-5E70E4A63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0C-471F-A44E-775CED774E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1.5569999999999999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C-471F-A44E-775CED774E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1.054</c:v>
                </c:pt>
                <c:pt idx="1">
                  <c:v>1.06</c:v>
                </c:pt>
                <c:pt idx="2">
                  <c:v>3.004</c:v>
                </c:pt>
                <c:pt idx="4">
                  <c:v>0.99099999999999999</c:v>
                </c:pt>
                <c:pt idx="5">
                  <c:v>0.93899999999999995</c:v>
                </c:pt>
                <c:pt idx="8">
                  <c:v>3.9320000000000004</c:v>
                </c:pt>
                <c:pt idx="9">
                  <c:v>5.6520000000000001</c:v>
                </c:pt>
                <c:pt idx="10">
                  <c:v>9.9879999999999978</c:v>
                </c:pt>
                <c:pt idx="11">
                  <c:v>8.9239999999999995</c:v>
                </c:pt>
                <c:pt idx="12">
                  <c:v>0.80700000000000005</c:v>
                </c:pt>
                <c:pt idx="13">
                  <c:v>0.83899999999999997</c:v>
                </c:pt>
                <c:pt idx="14">
                  <c:v>0.82099999999999995</c:v>
                </c:pt>
                <c:pt idx="15">
                  <c:v>4.2370000000000001</c:v>
                </c:pt>
                <c:pt idx="16">
                  <c:v>0.84</c:v>
                </c:pt>
                <c:pt idx="17">
                  <c:v>0.90500000000000003</c:v>
                </c:pt>
                <c:pt idx="18">
                  <c:v>13.084999999999999</c:v>
                </c:pt>
                <c:pt idx="19">
                  <c:v>13.280999999999999</c:v>
                </c:pt>
                <c:pt idx="20">
                  <c:v>13.089</c:v>
                </c:pt>
                <c:pt idx="21">
                  <c:v>1.022</c:v>
                </c:pt>
                <c:pt idx="22">
                  <c:v>0.96099999999999997</c:v>
                </c:pt>
                <c:pt idx="23">
                  <c:v>0.97599999999999998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0C-471F-A44E-775CED774E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11.943000000000001</c:v>
                </c:pt>
                <c:pt idx="1">
                  <c:v>0.88900000000000001</c:v>
                </c:pt>
                <c:pt idx="2">
                  <c:v>4.1669999999999998</c:v>
                </c:pt>
                <c:pt idx="3">
                  <c:v>4.1890000000000001</c:v>
                </c:pt>
                <c:pt idx="4">
                  <c:v>6.8939999999999992</c:v>
                </c:pt>
                <c:pt idx="5">
                  <c:v>5.78</c:v>
                </c:pt>
                <c:pt idx="6">
                  <c:v>7.6959999999999997</c:v>
                </c:pt>
                <c:pt idx="7">
                  <c:v>11.596</c:v>
                </c:pt>
                <c:pt idx="8">
                  <c:v>6.7949999999999999</c:v>
                </c:pt>
                <c:pt idx="9">
                  <c:v>14.974</c:v>
                </c:pt>
                <c:pt idx="10">
                  <c:v>18.013000000000002</c:v>
                </c:pt>
                <c:pt idx="11">
                  <c:v>14.744</c:v>
                </c:pt>
                <c:pt idx="12">
                  <c:v>11.548</c:v>
                </c:pt>
                <c:pt idx="13">
                  <c:v>10.329000000000001</c:v>
                </c:pt>
                <c:pt idx="14">
                  <c:v>4.4009999999999998</c:v>
                </c:pt>
                <c:pt idx="15">
                  <c:v>12.007999999999999</c:v>
                </c:pt>
                <c:pt idx="16">
                  <c:v>1.159</c:v>
                </c:pt>
                <c:pt idx="17">
                  <c:v>24.150000000000002</c:v>
                </c:pt>
                <c:pt idx="18">
                  <c:v>10.444000000000001</c:v>
                </c:pt>
                <c:pt idx="19">
                  <c:v>9.5250000000000004</c:v>
                </c:pt>
                <c:pt idx="20">
                  <c:v>9.7720000000000002</c:v>
                </c:pt>
                <c:pt idx="21">
                  <c:v>15.452000000000002</c:v>
                </c:pt>
                <c:pt idx="22">
                  <c:v>26.451999999999998</c:v>
                </c:pt>
                <c:pt idx="23">
                  <c:v>2.4299999999999997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0C-471F-A44E-775CED774E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0C-471F-A44E-775CED774E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0C-471F-A44E-775CED774E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0C-471F-A44E-775CED774E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0C-471F-A44E-775CED774E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0C-471F-A44E-775CED774E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F0C-471F-A44E-775CED774EC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37.200000000000003</c:v>
                </c:pt>
                <c:pt idx="1">
                  <c:v>28</c:v>
                </c:pt>
                <c:pt idx="2">
                  <c:v>39.299999999999997</c:v>
                </c:pt>
                <c:pt idx="3">
                  <c:v>188.2</c:v>
                </c:pt>
                <c:pt idx="4">
                  <c:v>164.6</c:v>
                </c:pt>
                <c:pt idx="5">
                  <c:v>27.2</c:v>
                </c:pt>
                <c:pt idx="6">
                  <c:v>147.4</c:v>
                </c:pt>
                <c:pt idx="7">
                  <c:v>181.4</c:v>
                </c:pt>
                <c:pt idx="8">
                  <c:v>157.9</c:v>
                </c:pt>
                <c:pt idx="9">
                  <c:v>10.1</c:v>
                </c:pt>
                <c:pt idx="10">
                  <c:v>15.2</c:v>
                </c:pt>
                <c:pt idx="11">
                  <c:v>60.3</c:v>
                </c:pt>
                <c:pt idx="12">
                  <c:v>108.7</c:v>
                </c:pt>
                <c:pt idx="13">
                  <c:v>190.1</c:v>
                </c:pt>
                <c:pt idx="14">
                  <c:v>193.1</c:v>
                </c:pt>
                <c:pt idx="15">
                  <c:v>79.099999999999994</c:v>
                </c:pt>
                <c:pt idx="16">
                  <c:v>218.8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27.3</c:v>
                </c:pt>
                <c:pt idx="22">
                  <c:v>41.9</c:v>
                </c:pt>
                <c:pt idx="23">
                  <c:v>345.6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0C-471F-A44E-775CED774E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8.6869999999999994</c:v>
                </c:pt>
                <c:pt idx="1">
                  <c:v>15.25</c:v>
                </c:pt>
                <c:pt idx="2">
                  <c:v>7.05</c:v>
                </c:pt>
                <c:pt idx="3">
                  <c:v>2.278</c:v>
                </c:pt>
                <c:pt idx="5">
                  <c:v>9.4169999999999998</c:v>
                </c:pt>
                <c:pt idx="6">
                  <c:v>4.2270000000000003</c:v>
                </c:pt>
                <c:pt idx="7">
                  <c:v>0.28599999999999998</c:v>
                </c:pt>
                <c:pt idx="8">
                  <c:v>5.1779999999999999</c:v>
                </c:pt>
                <c:pt idx="9">
                  <c:v>34.811</c:v>
                </c:pt>
                <c:pt idx="10">
                  <c:v>35.484999999999999</c:v>
                </c:pt>
                <c:pt idx="11">
                  <c:v>38.856000000000002</c:v>
                </c:pt>
                <c:pt idx="12">
                  <c:v>7.3999999999999996E-2</c:v>
                </c:pt>
                <c:pt idx="15">
                  <c:v>17.100000000000001</c:v>
                </c:pt>
                <c:pt idx="17">
                  <c:v>2.1840000000000002</c:v>
                </c:pt>
                <c:pt idx="21">
                  <c:v>2.7010000000000001</c:v>
                </c:pt>
                <c:pt idx="22">
                  <c:v>1.373</c:v>
                </c:pt>
                <c:pt idx="23">
                  <c:v>0.41899999999999998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0C-471F-A44E-775CED774E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0C-471F-A44E-775CED774E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0C-471F-A44E-775CED774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130</c:v>
                </c:pt>
                <c:pt idx="1">
                  <c:v>123</c:v>
                </c:pt>
                <c:pt idx="2">
                  <c:v>108.79</c:v>
                </c:pt>
                <c:pt idx="3">
                  <c:v>120</c:v>
                </c:pt>
                <c:pt idx="4">
                  <c:v>115.55</c:v>
                </c:pt>
                <c:pt idx="5">
                  <c:v>118.79</c:v>
                </c:pt>
                <c:pt idx="6">
                  <c:v>132.94</c:v>
                </c:pt>
                <c:pt idx="7">
                  <c:v>158.9</c:v>
                </c:pt>
                <c:pt idx="8">
                  <c:v>130</c:v>
                </c:pt>
                <c:pt idx="9">
                  <c:v>90.54</c:v>
                </c:pt>
                <c:pt idx="10">
                  <c:v>102.2</c:v>
                </c:pt>
                <c:pt idx="11">
                  <c:v>102.54</c:v>
                </c:pt>
                <c:pt idx="12">
                  <c:v>112.21</c:v>
                </c:pt>
                <c:pt idx="13">
                  <c:v>116.73</c:v>
                </c:pt>
                <c:pt idx="14">
                  <c:v>120.94</c:v>
                </c:pt>
                <c:pt idx="15">
                  <c:v>122.08</c:v>
                </c:pt>
                <c:pt idx="16">
                  <c:v>145</c:v>
                </c:pt>
                <c:pt idx="17">
                  <c:v>228.24</c:v>
                </c:pt>
                <c:pt idx="18">
                  <c:v>574</c:v>
                </c:pt>
                <c:pt idx="19">
                  <c:v>761.26</c:v>
                </c:pt>
                <c:pt idx="20">
                  <c:v>633</c:v>
                </c:pt>
                <c:pt idx="21">
                  <c:v>192</c:v>
                </c:pt>
                <c:pt idx="22">
                  <c:v>134.81</c:v>
                </c:pt>
                <c:pt idx="23">
                  <c:v>131.35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0C-471F-A44E-775CED774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58.870000000000005</v>
      </c>
      <c r="C4" s="18">
        <v>45.216999999999992</v>
      </c>
      <c r="D4" s="18">
        <v>53.521000000000001</v>
      </c>
      <c r="E4" s="18">
        <v>194.66</v>
      </c>
      <c r="F4" s="18">
        <v>172.45800000000003</v>
      </c>
      <c r="G4" s="18">
        <v>43.363000000000007</v>
      </c>
      <c r="H4" s="18">
        <v>159.37099999999998</v>
      </c>
      <c r="I4" s="18">
        <v>193.23500000000001</v>
      </c>
      <c r="J4" s="18">
        <v>173.76100000000002</v>
      </c>
      <c r="K4" s="18">
        <v>67.093999999999994</v>
      </c>
      <c r="L4" s="18">
        <v>78.686000000000007</v>
      </c>
      <c r="M4" s="18">
        <v>122.824</v>
      </c>
      <c r="N4" s="18">
        <v>121.12899999999999</v>
      </c>
      <c r="O4" s="18">
        <v>201.31399999999999</v>
      </c>
      <c r="P4" s="18">
        <v>198.28299999999999</v>
      </c>
      <c r="Q4" s="18">
        <v>112.462</v>
      </c>
      <c r="R4" s="18">
        <v>220.79599999999996</v>
      </c>
      <c r="S4" s="18">
        <v>27.239000000000001</v>
      </c>
      <c r="T4" s="18">
        <v>23.529000000000003</v>
      </c>
      <c r="U4" s="18">
        <v>22.806000000000004</v>
      </c>
      <c r="V4" s="18">
        <v>22.861000000000001</v>
      </c>
      <c r="W4" s="18">
        <v>46.485999999999997</v>
      </c>
      <c r="X4" s="18">
        <v>70.718000000000004</v>
      </c>
      <c r="Y4" s="18">
        <v>349.39400000000001</v>
      </c>
      <c r="Z4" s="19"/>
      <c r="AA4" s="20">
        <f>SUM(B4:Z4)</f>
        <v>2780.0769999999993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123</v>
      </c>
      <c r="D7" s="28">
        <v>108.79</v>
      </c>
      <c r="E7" s="28">
        <v>120</v>
      </c>
      <c r="F7" s="28">
        <v>115.55</v>
      </c>
      <c r="G7" s="28">
        <v>118.79</v>
      </c>
      <c r="H7" s="28">
        <v>132.94</v>
      </c>
      <c r="I7" s="28">
        <v>158.9</v>
      </c>
      <c r="J7" s="28">
        <v>130</v>
      </c>
      <c r="K7" s="28">
        <v>90.54</v>
      </c>
      <c r="L7" s="28">
        <v>102.2</v>
      </c>
      <c r="M7" s="28">
        <v>102.54</v>
      </c>
      <c r="N7" s="28">
        <v>112.21</v>
      </c>
      <c r="O7" s="28">
        <v>116.73</v>
      </c>
      <c r="P7" s="28">
        <v>120.94</v>
      </c>
      <c r="Q7" s="28">
        <v>122.08</v>
      </c>
      <c r="R7" s="28">
        <v>145</v>
      </c>
      <c r="S7" s="28">
        <v>228.24</v>
      </c>
      <c r="T7" s="28">
        <v>574</v>
      </c>
      <c r="U7" s="28">
        <v>761.26</v>
      </c>
      <c r="V7" s="28">
        <v>633</v>
      </c>
      <c r="W7" s="28">
        <v>192</v>
      </c>
      <c r="X7" s="28">
        <v>134.81</v>
      </c>
      <c r="Y7" s="28">
        <v>131.35</v>
      </c>
      <c r="Z7" s="29"/>
      <c r="AA7" s="30">
        <f>IF(SUM(B7:Z7)&lt;&gt;0,AVERAGEIF(B7:Z7,"&lt;&gt;"""),"")</f>
        <v>196.03625000000002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50</v>
      </c>
      <c r="I10" s="42">
        <v>50</v>
      </c>
      <c r="J10" s="42"/>
      <c r="K10" s="42"/>
      <c r="L10" s="42"/>
      <c r="M10" s="42"/>
      <c r="N10" s="42"/>
      <c r="O10" s="42"/>
      <c r="P10" s="42"/>
      <c r="Q10" s="42"/>
      <c r="R10" s="42">
        <v>50</v>
      </c>
      <c r="S10" s="42"/>
      <c r="T10" s="42"/>
      <c r="U10" s="42"/>
      <c r="V10" s="42"/>
      <c r="W10" s="42"/>
      <c r="X10" s="42"/>
      <c r="Y10" s="42">
        <v>150</v>
      </c>
      <c r="Z10" s="43"/>
      <c r="AA10" s="44">
        <f t="shared" ref="AA10:AA15" si="0">SUM(B10:Z10)</f>
        <v>300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28.332999999999998</v>
      </c>
      <c r="C12" s="52">
        <v>24.334</v>
      </c>
      <c r="D12" s="52">
        <v>40.180999999999997</v>
      </c>
      <c r="E12" s="52">
        <v>148.61500000000001</v>
      </c>
      <c r="F12" s="52">
        <v>130.80700000000002</v>
      </c>
      <c r="G12" s="52">
        <v>23.744</v>
      </c>
      <c r="H12" s="52">
        <v>77.988</v>
      </c>
      <c r="I12" s="52">
        <v>81</v>
      </c>
      <c r="J12" s="52">
        <v>26.667000000000002</v>
      </c>
      <c r="K12" s="52"/>
      <c r="L12" s="52"/>
      <c r="M12" s="52"/>
      <c r="N12" s="52">
        <v>28.315999999999999</v>
      </c>
      <c r="O12" s="52">
        <v>39.037999999999997</v>
      </c>
      <c r="P12" s="52">
        <v>98.370999999999995</v>
      </c>
      <c r="Q12" s="52">
        <v>54.210999999999999</v>
      </c>
      <c r="R12" s="52">
        <v>18.334</v>
      </c>
      <c r="S12" s="52">
        <v>9.0500000000000007</v>
      </c>
      <c r="T12" s="52">
        <v>1.33</v>
      </c>
      <c r="U12" s="52"/>
      <c r="V12" s="52"/>
      <c r="W12" s="52">
        <v>30</v>
      </c>
      <c r="X12" s="52">
        <v>57.355999999999995</v>
      </c>
      <c r="Y12" s="52">
        <v>177.30700000000002</v>
      </c>
      <c r="Z12" s="53"/>
      <c r="AA12" s="54">
        <f t="shared" si="0"/>
        <v>1094.982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4.4619999999999997</v>
      </c>
      <c r="C14" s="57">
        <v>6.2789999999999999</v>
      </c>
      <c r="D14" s="57">
        <v>4.4619999999999997</v>
      </c>
      <c r="E14" s="57">
        <v>16.29</v>
      </c>
      <c r="F14" s="57">
        <v>13.568999999999999</v>
      </c>
      <c r="G14" s="57">
        <v>9.5460000000000012</v>
      </c>
      <c r="H14" s="57">
        <v>8.347999999999999</v>
      </c>
      <c r="I14" s="57">
        <v>20.078999999999997</v>
      </c>
      <c r="J14" s="57">
        <v>37.911000000000001</v>
      </c>
      <c r="K14" s="57">
        <v>3.4829999999999997</v>
      </c>
      <c r="L14" s="57">
        <v>6.5950000000000006</v>
      </c>
      <c r="M14" s="57">
        <v>19.933</v>
      </c>
      <c r="N14" s="57">
        <v>24.733000000000001</v>
      </c>
      <c r="O14" s="57">
        <v>74.263999999999996</v>
      </c>
      <c r="P14" s="57">
        <v>26.965</v>
      </c>
      <c r="Q14" s="57">
        <v>13.653</v>
      </c>
      <c r="R14" s="57">
        <v>50.035000000000004</v>
      </c>
      <c r="S14" s="57">
        <v>0.48799999999999999</v>
      </c>
      <c r="T14" s="57">
        <v>22.007000000000001</v>
      </c>
      <c r="U14" s="57">
        <v>18.728999999999999</v>
      </c>
      <c r="V14" s="57">
        <v>15.250999999999999</v>
      </c>
      <c r="W14" s="57">
        <v>11.032999999999999</v>
      </c>
      <c r="X14" s="57">
        <v>10.766999999999999</v>
      </c>
      <c r="Y14" s="57">
        <v>13.872</v>
      </c>
      <c r="Z14" s="58"/>
      <c r="AA14" s="59">
        <f t="shared" si="0"/>
        <v>432.75400000000002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32.795000000000002</v>
      </c>
      <c r="C16" s="62">
        <f t="shared" si="1"/>
        <v>30.613</v>
      </c>
      <c r="D16" s="62">
        <f t="shared" si="1"/>
        <v>44.643000000000001</v>
      </c>
      <c r="E16" s="62">
        <f t="shared" si="1"/>
        <v>164.905</v>
      </c>
      <c r="F16" s="62">
        <f t="shared" si="1"/>
        <v>144.376</v>
      </c>
      <c r="G16" s="62">
        <f t="shared" si="1"/>
        <v>33.29</v>
      </c>
      <c r="H16" s="62">
        <f t="shared" si="1"/>
        <v>136.33600000000001</v>
      </c>
      <c r="I16" s="62">
        <f t="shared" si="1"/>
        <v>151.07900000000001</v>
      </c>
      <c r="J16" s="62">
        <f t="shared" si="1"/>
        <v>64.578000000000003</v>
      </c>
      <c r="K16" s="62">
        <f t="shared" si="1"/>
        <v>3.4829999999999997</v>
      </c>
      <c r="L16" s="62">
        <f t="shared" si="1"/>
        <v>6.5950000000000006</v>
      </c>
      <c r="M16" s="62">
        <f t="shared" si="1"/>
        <v>19.933</v>
      </c>
      <c r="N16" s="62">
        <f t="shared" si="1"/>
        <v>53.048999999999999</v>
      </c>
      <c r="O16" s="62">
        <f t="shared" si="1"/>
        <v>113.30199999999999</v>
      </c>
      <c r="P16" s="62">
        <f t="shared" si="1"/>
        <v>125.336</v>
      </c>
      <c r="Q16" s="62">
        <f t="shared" si="1"/>
        <v>67.864000000000004</v>
      </c>
      <c r="R16" s="62">
        <f t="shared" si="1"/>
        <v>118.369</v>
      </c>
      <c r="S16" s="62">
        <f t="shared" si="1"/>
        <v>9.5380000000000003</v>
      </c>
      <c r="T16" s="62">
        <f t="shared" si="1"/>
        <v>23.337000000000003</v>
      </c>
      <c r="U16" s="62">
        <f t="shared" si="1"/>
        <v>18.728999999999999</v>
      </c>
      <c r="V16" s="62">
        <f t="shared" si="1"/>
        <v>15.250999999999999</v>
      </c>
      <c r="W16" s="62">
        <f t="shared" si="1"/>
        <v>41.033000000000001</v>
      </c>
      <c r="X16" s="62">
        <f t="shared" si="1"/>
        <v>68.12299999999999</v>
      </c>
      <c r="Y16" s="62">
        <f t="shared" si="1"/>
        <v>341.17900000000003</v>
      </c>
      <c r="Z16" s="63" t="str">
        <f t="shared" si="1"/>
        <v/>
      </c>
      <c r="AA16" s="64">
        <f>SUM(AA10:AA15)</f>
        <v>1827.7359999999999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5.2</v>
      </c>
      <c r="J19" s="72"/>
      <c r="K19" s="72"/>
      <c r="L19" s="72"/>
      <c r="M19" s="72"/>
      <c r="N19" s="72"/>
      <c r="O19" s="72"/>
      <c r="P19" s="72"/>
      <c r="Q19" s="72"/>
      <c r="R19" s="72">
        <v>70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75.2</v>
      </c>
    </row>
    <row r="20" spans="1:27" ht="24.95" customHeight="1" x14ac:dyDescent="0.2">
      <c r="A20" s="75" t="s">
        <v>15</v>
      </c>
      <c r="B20" s="76">
        <v>7.4779999999999998</v>
      </c>
      <c r="C20" s="77">
        <v>6.14</v>
      </c>
      <c r="D20" s="77">
        <v>4.7530000000000001</v>
      </c>
      <c r="E20" s="77">
        <v>10.99</v>
      </c>
      <c r="F20" s="77">
        <v>10.350999999999999</v>
      </c>
      <c r="G20" s="77">
        <v>5.5759999999999996</v>
      </c>
      <c r="H20" s="77">
        <v>12.994999999999999</v>
      </c>
      <c r="I20" s="77">
        <v>16.404</v>
      </c>
      <c r="J20" s="77">
        <v>41.862000000000002</v>
      </c>
      <c r="K20" s="77">
        <v>29.15</v>
      </c>
      <c r="L20" s="77">
        <v>29.399000000000001</v>
      </c>
      <c r="M20" s="77">
        <v>29.527000000000001</v>
      </c>
      <c r="N20" s="77"/>
      <c r="O20" s="77">
        <v>3.2559999999999998</v>
      </c>
      <c r="P20" s="77">
        <v>3.0790000000000002</v>
      </c>
      <c r="Q20" s="77"/>
      <c r="R20" s="77">
        <v>2.46</v>
      </c>
      <c r="S20" s="77"/>
      <c r="T20" s="77">
        <v>0.192</v>
      </c>
      <c r="U20" s="77"/>
      <c r="V20" s="77"/>
      <c r="W20" s="77"/>
      <c r="X20" s="77"/>
      <c r="Y20" s="77">
        <v>0.51500000000000001</v>
      </c>
      <c r="Z20" s="78"/>
      <c r="AA20" s="79">
        <f t="shared" si="2"/>
        <v>214.12700000000001</v>
      </c>
    </row>
    <row r="21" spans="1:27" ht="24.95" customHeight="1" x14ac:dyDescent="0.2">
      <c r="A21" s="75" t="s">
        <v>16</v>
      </c>
      <c r="B21" s="80">
        <v>18.597000000000001</v>
      </c>
      <c r="C21" s="81">
        <v>8.4640000000000004</v>
      </c>
      <c r="D21" s="81">
        <v>4.125</v>
      </c>
      <c r="E21" s="81">
        <v>18.765000000000001</v>
      </c>
      <c r="F21" s="81">
        <v>17.731000000000002</v>
      </c>
      <c r="G21" s="81">
        <v>4.4969999999999999</v>
      </c>
      <c r="H21" s="81">
        <v>10.039999999999999</v>
      </c>
      <c r="I21" s="81">
        <v>20.552</v>
      </c>
      <c r="J21" s="81">
        <v>67.320999999999998</v>
      </c>
      <c r="K21" s="81">
        <v>34.460999999999999</v>
      </c>
      <c r="L21" s="81">
        <v>42.691999999999993</v>
      </c>
      <c r="M21" s="81">
        <v>73.364000000000004</v>
      </c>
      <c r="N21" s="81">
        <v>68.08</v>
      </c>
      <c r="O21" s="81">
        <v>84.756</v>
      </c>
      <c r="P21" s="81">
        <v>69.867999999999995</v>
      </c>
      <c r="Q21" s="81">
        <v>44.597999999999999</v>
      </c>
      <c r="R21" s="81">
        <v>29.967000000000002</v>
      </c>
      <c r="S21" s="81">
        <v>17.701000000000001</v>
      </c>
      <c r="T21" s="81"/>
      <c r="U21" s="81">
        <v>4.077</v>
      </c>
      <c r="V21" s="81">
        <v>7.6099999999999994</v>
      </c>
      <c r="W21" s="81">
        <v>5.4529999999999994</v>
      </c>
      <c r="X21" s="81">
        <v>2.5949999999999998</v>
      </c>
      <c r="Y21" s="81">
        <v>7.7</v>
      </c>
      <c r="Z21" s="78"/>
      <c r="AA21" s="79">
        <f t="shared" si="2"/>
        <v>663.01400000000012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26.075000000000003</v>
      </c>
      <c r="C26" s="88">
        <f t="shared" si="3"/>
        <v>14.603999999999999</v>
      </c>
      <c r="D26" s="88">
        <f t="shared" si="3"/>
        <v>8.8780000000000001</v>
      </c>
      <c r="E26" s="88">
        <f t="shared" si="3"/>
        <v>29.755000000000003</v>
      </c>
      <c r="F26" s="88">
        <f t="shared" si="3"/>
        <v>28.082000000000001</v>
      </c>
      <c r="G26" s="88">
        <f t="shared" si="3"/>
        <v>10.073</v>
      </c>
      <c r="H26" s="88">
        <f t="shared" si="3"/>
        <v>23.034999999999997</v>
      </c>
      <c r="I26" s="88">
        <f t="shared" si="3"/>
        <v>42.155999999999999</v>
      </c>
      <c r="J26" s="88">
        <f t="shared" si="3"/>
        <v>109.18299999999999</v>
      </c>
      <c r="K26" s="88">
        <f t="shared" si="3"/>
        <v>63.610999999999997</v>
      </c>
      <c r="L26" s="88">
        <f t="shared" si="3"/>
        <v>72.090999999999994</v>
      </c>
      <c r="M26" s="88">
        <f t="shared" si="3"/>
        <v>102.89100000000001</v>
      </c>
      <c r="N26" s="88">
        <f t="shared" si="3"/>
        <v>68.08</v>
      </c>
      <c r="O26" s="88">
        <f t="shared" si="3"/>
        <v>88.012</v>
      </c>
      <c r="P26" s="88">
        <f t="shared" si="3"/>
        <v>72.946999999999989</v>
      </c>
      <c r="Q26" s="88">
        <f t="shared" si="3"/>
        <v>44.597999999999999</v>
      </c>
      <c r="R26" s="88">
        <f t="shared" si="3"/>
        <v>102.42699999999999</v>
      </c>
      <c r="S26" s="88">
        <f t="shared" si="3"/>
        <v>17.701000000000001</v>
      </c>
      <c r="T26" s="88">
        <f t="shared" si="3"/>
        <v>0.192</v>
      </c>
      <c r="U26" s="88">
        <f t="shared" si="3"/>
        <v>4.077</v>
      </c>
      <c r="V26" s="88">
        <f t="shared" si="3"/>
        <v>7.6099999999999994</v>
      </c>
      <c r="W26" s="88">
        <f t="shared" si="3"/>
        <v>5.4529999999999994</v>
      </c>
      <c r="X26" s="88">
        <f t="shared" si="3"/>
        <v>2.5949999999999998</v>
      </c>
      <c r="Y26" s="88">
        <f t="shared" si="3"/>
        <v>8.2149999999999999</v>
      </c>
      <c r="Z26" s="89" t="str">
        <f t="shared" si="3"/>
        <v/>
      </c>
      <c r="AA26" s="90">
        <f>SUM(AA19:AA25)</f>
        <v>952.34100000000012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58.87</v>
      </c>
      <c r="C30" s="77">
        <v>45.216999999999999</v>
      </c>
      <c r="D30" s="77">
        <v>53.521000000000001</v>
      </c>
      <c r="E30" s="77">
        <v>194.66</v>
      </c>
      <c r="F30" s="77">
        <v>172.458</v>
      </c>
      <c r="G30" s="77">
        <v>43.363</v>
      </c>
      <c r="H30" s="77">
        <v>159.37100000000001</v>
      </c>
      <c r="I30" s="77">
        <v>193.23500000000001</v>
      </c>
      <c r="J30" s="77">
        <v>173.761</v>
      </c>
      <c r="K30" s="77">
        <v>67.093999999999994</v>
      </c>
      <c r="L30" s="77">
        <v>78.686000000000007</v>
      </c>
      <c r="M30" s="77">
        <v>122.824</v>
      </c>
      <c r="N30" s="77">
        <v>121.129</v>
      </c>
      <c r="O30" s="77">
        <v>201.31399999999999</v>
      </c>
      <c r="P30" s="77">
        <v>198.28299999999999</v>
      </c>
      <c r="Q30" s="77">
        <v>112.462</v>
      </c>
      <c r="R30" s="77">
        <v>220.79599999999999</v>
      </c>
      <c r="S30" s="77">
        <v>27.239000000000001</v>
      </c>
      <c r="T30" s="77">
        <v>23.529</v>
      </c>
      <c r="U30" s="77">
        <v>22.806000000000001</v>
      </c>
      <c r="V30" s="77">
        <v>22.861000000000001</v>
      </c>
      <c r="W30" s="77">
        <v>46.485999999999997</v>
      </c>
      <c r="X30" s="77">
        <v>70.718000000000004</v>
      </c>
      <c r="Y30" s="77">
        <v>349.39400000000001</v>
      </c>
      <c r="Z30" s="78"/>
      <c r="AA30" s="79">
        <f>SUM(B30:Z30)</f>
        <v>2780.0769999999993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58.87</v>
      </c>
      <c r="C32" s="62">
        <f t="shared" ref="C32:Z32" si="4">IF(LEN(C$2)&gt;0,SUM(C29:C31),"")</f>
        <v>45.216999999999999</v>
      </c>
      <c r="D32" s="62">
        <f t="shared" si="4"/>
        <v>53.521000000000001</v>
      </c>
      <c r="E32" s="62">
        <f t="shared" si="4"/>
        <v>194.66</v>
      </c>
      <c r="F32" s="62">
        <f t="shared" si="4"/>
        <v>172.458</v>
      </c>
      <c r="G32" s="62">
        <f t="shared" si="4"/>
        <v>43.363</v>
      </c>
      <c r="H32" s="62">
        <f t="shared" si="4"/>
        <v>159.37100000000001</v>
      </c>
      <c r="I32" s="62">
        <f t="shared" si="4"/>
        <v>193.23500000000001</v>
      </c>
      <c r="J32" s="62">
        <f t="shared" si="4"/>
        <v>173.761</v>
      </c>
      <c r="K32" s="62">
        <f t="shared" si="4"/>
        <v>67.093999999999994</v>
      </c>
      <c r="L32" s="62">
        <f t="shared" si="4"/>
        <v>78.686000000000007</v>
      </c>
      <c r="M32" s="62">
        <f t="shared" si="4"/>
        <v>122.824</v>
      </c>
      <c r="N32" s="62">
        <f t="shared" si="4"/>
        <v>121.129</v>
      </c>
      <c r="O32" s="62">
        <f t="shared" si="4"/>
        <v>201.31399999999999</v>
      </c>
      <c r="P32" s="62">
        <f t="shared" si="4"/>
        <v>198.28299999999999</v>
      </c>
      <c r="Q32" s="62">
        <f t="shared" si="4"/>
        <v>112.462</v>
      </c>
      <c r="R32" s="62">
        <f t="shared" si="4"/>
        <v>220.79599999999999</v>
      </c>
      <c r="S32" s="62">
        <f t="shared" si="4"/>
        <v>27.239000000000001</v>
      </c>
      <c r="T32" s="62">
        <f t="shared" si="4"/>
        <v>23.529</v>
      </c>
      <c r="U32" s="62">
        <f t="shared" si="4"/>
        <v>22.806000000000001</v>
      </c>
      <c r="V32" s="62">
        <f t="shared" si="4"/>
        <v>22.861000000000001</v>
      </c>
      <c r="W32" s="62">
        <f t="shared" si="4"/>
        <v>46.485999999999997</v>
      </c>
      <c r="X32" s="62">
        <f t="shared" si="4"/>
        <v>70.718000000000004</v>
      </c>
      <c r="Y32" s="62">
        <f t="shared" si="4"/>
        <v>349.39400000000001</v>
      </c>
      <c r="Z32" s="63" t="str">
        <f t="shared" si="4"/>
        <v/>
      </c>
      <c r="AA32" s="64">
        <f>SUM(AA29:AA31)</f>
        <v>2780.0769999999993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58.870000000000005</v>
      </c>
      <c r="C52" s="88">
        <f t="shared" si="10"/>
        <v>45.216999999999999</v>
      </c>
      <c r="D52" s="88">
        <f t="shared" si="10"/>
        <v>53.521000000000001</v>
      </c>
      <c r="E52" s="88">
        <f t="shared" si="10"/>
        <v>194.66</v>
      </c>
      <c r="F52" s="88">
        <f t="shared" si="10"/>
        <v>172.458</v>
      </c>
      <c r="G52" s="88">
        <f t="shared" si="10"/>
        <v>43.363</v>
      </c>
      <c r="H52" s="88">
        <f t="shared" si="10"/>
        <v>159.37100000000001</v>
      </c>
      <c r="I52" s="88">
        <f t="shared" si="10"/>
        <v>193.23500000000001</v>
      </c>
      <c r="J52" s="88">
        <f t="shared" si="10"/>
        <v>173.761</v>
      </c>
      <c r="K52" s="88">
        <f t="shared" si="10"/>
        <v>67.093999999999994</v>
      </c>
      <c r="L52" s="88">
        <f t="shared" si="10"/>
        <v>78.685999999999993</v>
      </c>
      <c r="M52" s="88">
        <f t="shared" si="10"/>
        <v>122.82400000000001</v>
      </c>
      <c r="N52" s="88">
        <f t="shared" si="10"/>
        <v>121.12899999999999</v>
      </c>
      <c r="O52" s="88">
        <f t="shared" si="10"/>
        <v>201.31399999999999</v>
      </c>
      <c r="P52" s="88">
        <f t="shared" si="10"/>
        <v>198.28299999999999</v>
      </c>
      <c r="Q52" s="88">
        <f t="shared" si="10"/>
        <v>112.462</v>
      </c>
      <c r="R52" s="88">
        <f t="shared" si="10"/>
        <v>220.79599999999999</v>
      </c>
      <c r="S52" s="88">
        <f t="shared" si="10"/>
        <v>27.239000000000001</v>
      </c>
      <c r="T52" s="88">
        <f t="shared" si="10"/>
        <v>23.529000000000003</v>
      </c>
      <c r="U52" s="88">
        <f t="shared" si="10"/>
        <v>22.805999999999997</v>
      </c>
      <c r="V52" s="88">
        <f t="shared" si="10"/>
        <v>22.860999999999997</v>
      </c>
      <c r="W52" s="88">
        <f t="shared" si="10"/>
        <v>46.486000000000004</v>
      </c>
      <c r="X52" s="88">
        <f t="shared" si="10"/>
        <v>70.717999999999989</v>
      </c>
      <c r="Y52" s="88">
        <f t="shared" si="10"/>
        <v>349.39400000000001</v>
      </c>
      <c r="Z52" s="89" t="str">
        <f t="shared" si="10"/>
        <v/>
      </c>
      <c r="AA52" s="104">
        <f>SUM(B52:Z52)</f>
        <v>2780.0769999999993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58.884000000000015</v>
      </c>
      <c r="C4" s="18">
        <v>45.198999999999998</v>
      </c>
      <c r="D4" s="18">
        <v>53.520999999999994</v>
      </c>
      <c r="E4" s="18">
        <v>194.66699999999997</v>
      </c>
      <c r="F4" s="18">
        <v>172.48500000000001</v>
      </c>
      <c r="G4" s="18">
        <v>43.336000000000006</v>
      </c>
      <c r="H4" s="18">
        <v>159.32300000000001</v>
      </c>
      <c r="I4" s="18">
        <v>193.28200000000001</v>
      </c>
      <c r="J4" s="18">
        <v>173.80500000000004</v>
      </c>
      <c r="K4" s="18">
        <v>67.093999999999994</v>
      </c>
      <c r="L4" s="18">
        <v>78.685999999999993</v>
      </c>
      <c r="M4" s="18">
        <v>122.82400000000001</v>
      </c>
      <c r="N4" s="18">
        <v>121.129</v>
      </c>
      <c r="O4" s="18">
        <v>201.268</v>
      </c>
      <c r="P4" s="18">
        <v>198.322</v>
      </c>
      <c r="Q4" s="18">
        <v>112.44499999999998</v>
      </c>
      <c r="R4" s="18">
        <v>220.79900000000001</v>
      </c>
      <c r="S4" s="18">
        <v>27.239000000000001</v>
      </c>
      <c r="T4" s="18">
        <v>23.528999999999996</v>
      </c>
      <c r="U4" s="18">
        <v>22.806000000000001</v>
      </c>
      <c r="V4" s="18">
        <v>22.861000000000004</v>
      </c>
      <c r="W4" s="18">
        <v>46.475000000000009</v>
      </c>
      <c r="X4" s="18">
        <v>70.685999999999993</v>
      </c>
      <c r="Y4" s="18">
        <v>349.42500000000001</v>
      </c>
      <c r="Z4" s="19"/>
      <c r="AA4" s="20">
        <f>SUM(B4:Z4)</f>
        <v>2780.09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123</v>
      </c>
      <c r="D7" s="28">
        <v>108.79</v>
      </c>
      <c r="E7" s="28">
        <v>120</v>
      </c>
      <c r="F7" s="28">
        <v>115.55</v>
      </c>
      <c r="G7" s="28">
        <v>118.79</v>
      </c>
      <c r="H7" s="28">
        <v>132.94</v>
      </c>
      <c r="I7" s="28">
        <v>158.9</v>
      </c>
      <c r="J7" s="28">
        <v>130</v>
      </c>
      <c r="K7" s="28">
        <v>90.54</v>
      </c>
      <c r="L7" s="28">
        <v>102.2</v>
      </c>
      <c r="M7" s="28">
        <v>102.54</v>
      </c>
      <c r="N7" s="28">
        <v>112.21</v>
      </c>
      <c r="O7" s="28">
        <v>116.73</v>
      </c>
      <c r="P7" s="28">
        <v>120.94</v>
      </c>
      <c r="Q7" s="28">
        <v>122.08</v>
      </c>
      <c r="R7" s="28">
        <v>145</v>
      </c>
      <c r="S7" s="28">
        <v>228.24</v>
      </c>
      <c r="T7" s="28">
        <v>574</v>
      </c>
      <c r="U7" s="28">
        <v>761.26</v>
      </c>
      <c r="V7" s="28">
        <v>633</v>
      </c>
      <c r="W7" s="28">
        <v>192</v>
      </c>
      <c r="X7" s="28">
        <v>134.81</v>
      </c>
      <c r="Y7" s="28">
        <v>131.35</v>
      </c>
      <c r="Z7" s="29"/>
      <c r="AA7" s="30">
        <f>IF(SUM(B7:Z7)&lt;&gt;0,AVERAGEIF(B7:Z7,"&lt;&gt;"""),"")</f>
        <v>196.03625000000002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8.6869999999999994</v>
      </c>
      <c r="C14" s="57">
        <v>15.25</v>
      </c>
      <c r="D14" s="57">
        <v>7.05</v>
      </c>
      <c r="E14" s="57">
        <v>2.278</v>
      </c>
      <c r="F14" s="57"/>
      <c r="G14" s="57">
        <v>9.4169999999999998</v>
      </c>
      <c r="H14" s="57">
        <v>4.2270000000000003</v>
      </c>
      <c r="I14" s="57">
        <v>0.28599999999999998</v>
      </c>
      <c r="J14" s="57">
        <v>5.1779999999999999</v>
      </c>
      <c r="K14" s="57">
        <v>34.811</v>
      </c>
      <c r="L14" s="57">
        <v>35.484999999999999</v>
      </c>
      <c r="M14" s="57">
        <v>38.856000000000002</v>
      </c>
      <c r="N14" s="57">
        <v>7.3999999999999996E-2</v>
      </c>
      <c r="O14" s="57"/>
      <c r="P14" s="57"/>
      <c r="Q14" s="57">
        <v>17.100000000000001</v>
      </c>
      <c r="R14" s="57"/>
      <c r="S14" s="57">
        <v>2.1840000000000002</v>
      </c>
      <c r="T14" s="57"/>
      <c r="U14" s="57"/>
      <c r="V14" s="57"/>
      <c r="W14" s="57">
        <v>2.7010000000000001</v>
      </c>
      <c r="X14" s="57">
        <v>1.373</v>
      </c>
      <c r="Y14" s="57">
        <v>0.41899999999999998</v>
      </c>
      <c r="Z14" s="58"/>
      <c r="AA14" s="59">
        <f t="shared" si="0"/>
        <v>185.376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8.6869999999999994</v>
      </c>
      <c r="C16" s="62">
        <f t="shared" ref="C16:Z16" si="1">IF(LEN(C$2)&gt;0,SUM(C10:C15),"")</f>
        <v>15.25</v>
      </c>
      <c r="D16" s="62">
        <f t="shared" si="1"/>
        <v>7.05</v>
      </c>
      <c r="E16" s="62">
        <f t="shared" si="1"/>
        <v>2.278</v>
      </c>
      <c r="F16" s="62">
        <f t="shared" si="1"/>
        <v>0</v>
      </c>
      <c r="G16" s="62">
        <f t="shared" si="1"/>
        <v>9.4169999999999998</v>
      </c>
      <c r="H16" s="62">
        <f t="shared" si="1"/>
        <v>4.2270000000000003</v>
      </c>
      <c r="I16" s="62">
        <f t="shared" si="1"/>
        <v>0.28599999999999998</v>
      </c>
      <c r="J16" s="62">
        <f t="shared" si="1"/>
        <v>5.1779999999999999</v>
      </c>
      <c r="K16" s="62">
        <f t="shared" si="1"/>
        <v>34.811</v>
      </c>
      <c r="L16" s="62">
        <f t="shared" si="1"/>
        <v>35.484999999999999</v>
      </c>
      <c r="M16" s="62">
        <f t="shared" si="1"/>
        <v>38.856000000000002</v>
      </c>
      <c r="N16" s="62">
        <f t="shared" si="1"/>
        <v>7.3999999999999996E-2</v>
      </c>
      <c r="O16" s="62">
        <f t="shared" si="1"/>
        <v>0</v>
      </c>
      <c r="P16" s="62">
        <f t="shared" si="1"/>
        <v>0</v>
      </c>
      <c r="Q16" s="62">
        <f t="shared" si="1"/>
        <v>17.100000000000001</v>
      </c>
      <c r="R16" s="62">
        <f t="shared" si="1"/>
        <v>0</v>
      </c>
      <c r="S16" s="62">
        <f t="shared" si="1"/>
        <v>2.1840000000000002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2.7010000000000001</v>
      </c>
      <c r="X16" s="62">
        <f t="shared" si="1"/>
        <v>1.373</v>
      </c>
      <c r="Y16" s="62">
        <f t="shared" si="1"/>
        <v>0.41899999999999998</v>
      </c>
      <c r="Z16" s="63" t="str">
        <f t="shared" si="1"/>
        <v/>
      </c>
      <c r="AA16" s="64">
        <f>SUM(AA10:AA15)</f>
        <v>185.376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1.5569999999999999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1.5569999999999999</v>
      </c>
    </row>
    <row r="20" spans="1:27" ht="24.95" customHeight="1" x14ac:dyDescent="0.2">
      <c r="A20" s="75" t="s">
        <v>15</v>
      </c>
      <c r="B20" s="76">
        <v>1.054</v>
      </c>
      <c r="C20" s="77">
        <v>1.06</v>
      </c>
      <c r="D20" s="77">
        <v>3.004</v>
      </c>
      <c r="E20" s="77"/>
      <c r="F20" s="77">
        <v>0.99099999999999999</v>
      </c>
      <c r="G20" s="77">
        <v>0.93899999999999995</v>
      </c>
      <c r="H20" s="77"/>
      <c r="I20" s="77"/>
      <c r="J20" s="77">
        <v>3.9320000000000004</v>
      </c>
      <c r="K20" s="77">
        <v>5.6520000000000001</v>
      </c>
      <c r="L20" s="77">
        <v>9.9879999999999978</v>
      </c>
      <c r="M20" s="77">
        <v>8.9239999999999995</v>
      </c>
      <c r="N20" s="77">
        <v>0.80700000000000005</v>
      </c>
      <c r="O20" s="77">
        <v>0.83899999999999997</v>
      </c>
      <c r="P20" s="77">
        <v>0.82099999999999995</v>
      </c>
      <c r="Q20" s="77">
        <v>4.2370000000000001</v>
      </c>
      <c r="R20" s="77">
        <v>0.84</v>
      </c>
      <c r="S20" s="77">
        <v>0.90500000000000003</v>
      </c>
      <c r="T20" s="77">
        <v>13.084999999999999</v>
      </c>
      <c r="U20" s="77">
        <v>13.280999999999999</v>
      </c>
      <c r="V20" s="77">
        <v>13.089</v>
      </c>
      <c r="W20" s="77">
        <v>1.022</v>
      </c>
      <c r="X20" s="77">
        <v>0.96099999999999997</v>
      </c>
      <c r="Y20" s="77">
        <v>0.97599999999999998</v>
      </c>
      <c r="Z20" s="78"/>
      <c r="AA20" s="79">
        <f t="shared" si="2"/>
        <v>86.407000000000011</v>
      </c>
    </row>
    <row r="21" spans="1:27" ht="24.95" customHeight="1" x14ac:dyDescent="0.2">
      <c r="A21" s="75" t="s">
        <v>16</v>
      </c>
      <c r="B21" s="80">
        <v>11.943000000000001</v>
      </c>
      <c r="C21" s="81">
        <v>0.88900000000000001</v>
      </c>
      <c r="D21" s="81">
        <v>4.1669999999999998</v>
      </c>
      <c r="E21" s="81">
        <v>4.1890000000000001</v>
      </c>
      <c r="F21" s="81">
        <v>6.8939999999999992</v>
      </c>
      <c r="G21" s="81">
        <v>5.78</v>
      </c>
      <c r="H21" s="81">
        <v>7.6959999999999997</v>
      </c>
      <c r="I21" s="81">
        <v>11.596</v>
      </c>
      <c r="J21" s="81">
        <v>6.7949999999999999</v>
      </c>
      <c r="K21" s="81">
        <v>14.974</v>
      </c>
      <c r="L21" s="81">
        <v>18.013000000000002</v>
      </c>
      <c r="M21" s="81">
        <v>14.744</v>
      </c>
      <c r="N21" s="81">
        <v>11.548</v>
      </c>
      <c r="O21" s="81">
        <v>10.329000000000001</v>
      </c>
      <c r="P21" s="81">
        <v>4.4009999999999998</v>
      </c>
      <c r="Q21" s="81">
        <v>12.007999999999999</v>
      </c>
      <c r="R21" s="81">
        <v>1.159</v>
      </c>
      <c r="S21" s="81">
        <v>24.150000000000002</v>
      </c>
      <c r="T21" s="81">
        <v>10.444000000000001</v>
      </c>
      <c r="U21" s="81">
        <v>9.5250000000000004</v>
      </c>
      <c r="V21" s="81">
        <v>9.7720000000000002</v>
      </c>
      <c r="W21" s="81">
        <v>15.452000000000002</v>
      </c>
      <c r="X21" s="81">
        <v>26.451999999999998</v>
      </c>
      <c r="Y21" s="81">
        <v>2.4299999999999997</v>
      </c>
      <c r="Z21" s="78"/>
      <c r="AA21" s="79">
        <f t="shared" si="2"/>
        <v>245.35000000000002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12.997000000000002</v>
      </c>
      <c r="C26" s="88">
        <f t="shared" ref="C26:Z26" si="3">IF(LEN(C$2)&gt;0,SUM(C19:C25),"")</f>
        <v>1.9490000000000001</v>
      </c>
      <c r="D26" s="88">
        <f t="shared" si="3"/>
        <v>7.1709999999999994</v>
      </c>
      <c r="E26" s="88">
        <f t="shared" si="3"/>
        <v>4.1890000000000001</v>
      </c>
      <c r="F26" s="88">
        <f t="shared" si="3"/>
        <v>7.8849999999999989</v>
      </c>
      <c r="G26" s="88">
        <f t="shared" si="3"/>
        <v>6.7190000000000003</v>
      </c>
      <c r="H26" s="88">
        <f t="shared" si="3"/>
        <v>7.6959999999999997</v>
      </c>
      <c r="I26" s="88">
        <f t="shared" si="3"/>
        <v>11.596</v>
      </c>
      <c r="J26" s="88">
        <f t="shared" si="3"/>
        <v>10.727</v>
      </c>
      <c r="K26" s="88">
        <f t="shared" si="3"/>
        <v>22.183</v>
      </c>
      <c r="L26" s="88">
        <f t="shared" si="3"/>
        <v>28.000999999999998</v>
      </c>
      <c r="M26" s="88">
        <f t="shared" si="3"/>
        <v>23.667999999999999</v>
      </c>
      <c r="N26" s="88">
        <f t="shared" si="3"/>
        <v>12.355</v>
      </c>
      <c r="O26" s="88">
        <f t="shared" si="3"/>
        <v>11.168000000000001</v>
      </c>
      <c r="P26" s="88">
        <f t="shared" si="3"/>
        <v>5.2219999999999995</v>
      </c>
      <c r="Q26" s="88">
        <f t="shared" si="3"/>
        <v>16.244999999999997</v>
      </c>
      <c r="R26" s="88">
        <f t="shared" si="3"/>
        <v>1.9990000000000001</v>
      </c>
      <c r="S26" s="88">
        <f t="shared" si="3"/>
        <v>25.055000000000003</v>
      </c>
      <c r="T26" s="88">
        <f t="shared" si="3"/>
        <v>23.529</v>
      </c>
      <c r="U26" s="88">
        <f t="shared" si="3"/>
        <v>22.805999999999997</v>
      </c>
      <c r="V26" s="88">
        <f t="shared" si="3"/>
        <v>22.861000000000001</v>
      </c>
      <c r="W26" s="88">
        <f t="shared" si="3"/>
        <v>16.474</v>
      </c>
      <c r="X26" s="88">
        <f t="shared" si="3"/>
        <v>27.412999999999997</v>
      </c>
      <c r="Y26" s="88">
        <f t="shared" si="3"/>
        <v>3.4059999999999997</v>
      </c>
      <c r="Z26" s="89" t="str">
        <f t="shared" si="3"/>
        <v/>
      </c>
      <c r="AA26" s="90">
        <f>SUM(AA19:AA25)</f>
        <v>333.31400000000002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21.684000000000001</v>
      </c>
      <c r="C30" s="77">
        <v>17.199000000000002</v>
      </c>
      <c r="D30" s="77">
        <v>14.221</v>
      </c>
      <c r="E30" s="77">
        <v>6.4669999999999996</v>
      </c>
      <c r="F30" s="77">
        <v>7.8849999999999998</v>
      </c>
      <c r="G30" s="77">
        <v>16.135999999999999</v>
      </c>
      <c r="H30" s="77">
        <v>11.923</v>
      </c>
      <c r="I30" s="77">
        <v>11.882</v>
      </c>
      <c r="J30" s="77">
        <v>15.904999999999999</v>
      </c>
      <c r="K30" s="77">
        <v>56.994</v>
      </c>
      <c r="L30" s="77">
        <v>63.485999999999997</v>
      </c>
      <c r="M30" s="77">
        <v>62.524000000000001</v>
      </c>
      <c r="N30" s="77">
        <v>12.429</v>
      </c>
      <c r="O30" s="77">
        <v>11.167999999999999</v>
      </c>
      <c r="P30" s="77">
        <v>5.2220000000000004</v>
      </c>
      <c r="Q30" s="77">
        <v>33.344999999999999</v>
      </c>
      <c r="R30" s="77">
        <v>1.9990000000000001</v>
      </c>
      <c r="S30" s="77">
        <v>27.239000000000001</v>
      </c>
      <c r="T30" s="77">
        <v>23.529</v>
      </c>
      <c r="U30" s="77">
        <v>22.806000000000001</v>
      </c>
      <c r="V30" s="77">
        <v>22.861000000000001</v>
      </c>
      <c r="W30" s="77">
        <v>19.175000000000001</v>
      </c>
      <c r="X30" s="77">
        <v>28.786000000000001</v>
      </c>
      <c r="Y30" s="77">
        <v>3.8250000000000002</v>
      </c>
      <c r="Z30" s="78"/>
      <c r="AA30" s="79">
        <f>SUM(B30:Z30)</f>
        <v>518.68999999999994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21.684000000000001</v>
      </c>
      <c r="C32" s="62">
        <f t="shared" ref="C32:Z32" si="4">IF(LEN(C$2)&gt;0,SUM(C29:C31),"")</f>
        <v>17.199000000000002</v>
      </c>
      <c r="D32" s="62">
        <f t="shared" si="4"/>
        <v>14.221</v>
      </c>
      <c r="E32" s="62">
        <f t="shared" si="4"/>
        <v>6.4669999999999996</v>
      </c>
      <c r="F32" s="62">
        <f t="shared" si="4"/>
        <v>7.8849999999999998</v>
      </c>
      <c r="G32" s="62">
        <f t="shared" si="4"/>
        <v>16.135999999999999</v>
      </c>
      <c r="H32" s="62">
        <f t="shared" si="4"/>
        <v>11.923</v>
      </c>
      <c r="I32" s="62">
        <f t="shared" si="4"/>
        <v>11.882</v>
      </c>
      <c r="J32" s="62">
        <f t="shared" si="4"/>
        <v>15.904999999999999</v>
      </c>
      <c r="K32" s="62">
        <f t="shared" si="4"/>
        <v>56.994</v>
      </c>
      <c r="L32" s="62">
        <f t="shared" si="4"/>
        <v>63.485999999999997</v>
      </c>
      <c r="M32" s="62">
        <f t="shared" si="4"/>
        <v>62.524000000000001</v>
      </c>
      <c r="N32" s="62">
        <f t="shared" si="4"/>
        <v>12.429</v>
      </c>
      <c r="O32" s="62">
        <f t="shared" si="4"/>
        <v>11.167999999999999</v>
      </c>
      <c r="P32" s="62">
        <f t="shared" si="4"/>
        <v>5.2220000000000004</v>
      </c>
      <c r="Q32" s="62">
        <f t="shared" si="4"/>
        <v>33.344999999999999</v>
      </c>
      <c r="R32" s="62">
        <f t="shared" si="4"/>
        <v>1.9990000000000001</v>
      </c>
      <c r="S32" s="62">
        <f t="shared" si="4"/>
        <v>27.239000000000001</v>
      </c>
      <c r="T32" s="62">
        <f t="shared" si="4"/>
        <v>23.529</v>
      </c>
      <c r="U32" s="62">
        <f t="shared" si="4"/>
        <v>22.806000000000001</v>
      </c>
      <c r="V32" s="62">
        <f t="shared" si="4"/>
        <v>22.861000000000001</v>
      </c>
      <c r="W32" s="62">
        <f t="shared" si="4"/>
        <v>19.175000000000001</v>
      </c>
      <c r="X32" s="62">
        <f t="shared" si="4"/>
        <v>28.786000000000001</v>
      </c>
      <c r="Y32" s="62">
        <f t="shared" si="4"/>
        <v>3.8250000000000002</v>
      </c>
      <c r="Z32" s="63" t="str">
        <f t="shared" si="4"/>
        <v/>
      </c>
      <c r="AA32" s="64">
        <f>SUM(AA29:AA31)</f>
        <v>518.68999999999994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37.200000000000003</v>
      </c>
      <c r="C39" s="99">
        <v>28</v>
      </c>
      <c r="D39" s="99">
        <v>39.299999999999997</v>
      </c>
      <c r="E39" s="99">
        <v>188.2</v>
      </c>
      <c r="F39" s="99">
        <v>164.6</v>
      </c>
      <c r="G39" s="99">
        <v>27.2</v>
      </c>
      <c r="H39" s="99">
        <v>147.4</v>
      </c>
      <c r="I39" s="99">
        <v>181.4</v>
      </c>
      <c r="J39" s="99">
        <v>157.9</v>
      </c>
      <c r="K39" s="99">
        <v>10.1</v>
      </c>
      <c r="L39" s="99">
        <v>15.2</v>
      </c>
      <c r="M39" s="99">
        <v>60.3</v>
      </c>
      <c r="N39" s="99">
        <v>108.7</v>
      </c>
      <c r="O39" s="99">
        <v>190.1</v>
      </c>
      <c r="P39" s="99">
        <v>193.1</v>
      </c>
      <c r="Q39" s="99">
        <v>79.099999999999994</v>
      </c>
      <c r="R39" s="99">
        <v>218.8</v>
      </c>
      <c r="S39" s="99"/>
      <c r="T39" s="99"/>
      <c r="U39" s="99"/>
      <c r="V39" s="99"/>
      <c r="W39" s="99">
        <v>27.3</v>
      </c>
      <c r="X39" s="99">
        <v>41.9</v>
      </c>
      <c r="Y39" s="99">
        <v>345.6</v>
      </c>
      <c r="Z39" s="100"/>
      <c r="AA39" s="79">
        <f t="shared" si="5"/>
        <v>2261.3999999999996</v>
      </c>
    </row>
    <row r="40" spans="1:27" ht="30" customHeight="1" thickBot="1" x14ac:dyDescent="0.25">
      <c r="A40" s="86" t="s">
        <v>46</v>
      </c>
      <c r="B40" s="87">
        <f>IF(LEN(B$2)&gt;0,SUM(B35:B39),"")</f>
        <v>37.200000000000003</v>
      </c>
      <c r="C40" s="88">
        <f t="shared" ref="C40:Z40" si="6">IF(LEN(C$2)&gt;0,SUM(C35:C39),"")</f>
        <v>28</v>
      </c>
      <c r="D40" s="88">
        <f t="shared" si="6"/>
        <v>39.299999999999997</v>
      </c>
      <c r="E40" s="88">
        <f t="shared" si="6"/>
        <v>188.2</v>
      </c>
      <c r="F40" s="88">
        <f t="shared" si="6"/>
        <v>164.6</v>
      </c>
      <c r="G40" s="88">
        <f t="shared" si="6"/>
        <v>27.2</v>
      </c>
      <c r="H40" s="88">
        <f t="shared" si="6"/>
        <v>147.4</v>
      </c>
      <c r="I40" s="88">
        <f t="shared" si="6"/>
        <v>181.4</v>
      </c>
      <c r="J40" s="88">
        <f t="shared" si="6"/>
        <v>157.9</v>
      </c>
      <c r="K40" s="88">
        <f t="shared" si="6"/>
        <v>10.1</v>
      </c>
      <c r="L40" s="88">
        <f t="shared" si="6"/>
        <v>15.2</v>
      </c>
      <c r="M40" s="88">
        <f t="shared" si="6"/>
        <v>60.3</v>
      </c>
      <c r="N40" s="88">
        <f t="shared" si="6"/>
        <v>108.7</v>
      </c>
      <c r="O40" s="88">
        <f t="shared" si="6"/>
        <v>190.1</v>
      </c>
      <c r="P40" s="88">
        <f t="shared" si="6"/>
        <v>193.1</v>
      </c>
      <c r="Q40" s="88">
        <f t="shared" si="6"/>
        <v>79.099999999999994</v>
      </c>
      <c r="R40" s="88">
        <f t="shared" si="6"/>
        <v>218.8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27.3</v>
      </c>
      <c r="X40" s="88">
        <f t="shared" si="6"/>
        <v>41.9</v>
      </c>
      <c r="Y40" s="88">
        <f t="shared" si="6"/>
        <v>345.6</v>
      </c>
      <c r="Z40" s="89" t="str">
        <f t="shared" si="6"/>
        <v/>
      </c>
      <c r="AA40" s="90">
        <f t="shared" si="5"/>
        <v>2261.3999999999996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37.200000000000003</v>
      </c>
      <c r="C47" s="99">
        <v>28</v>
      </c>
      <c r="D47" s="99">
        <v>39.299999999999997</v>
      </c>
      <c r="E47" s="99">
        <v>188.2</v>
      </c>
      <c r="F47" s="99">
        <v>164.6</v>
      </c>
      <c r="G47" s="99">
        <v>27.2</v>
      </c>
      <c r="H47" s="99">
        <v>147.4</v>
      </c>
      <c r="I47" s="99">
        <v>181.4</v>
      </c>
      <c r="J47" s="99">
        <v>157.9</v>
      </c>
      <c r="K47" s="99">
        <v>10.1</v>
      </c>
      <c r="L47" s="99">
        <v>15.2</v>
      </c>
      <c r="M47" s="99">
        <v>60.3</v>
      </c>
      <c r="N47" s="99">
        <v>108.7</v>
      </c>
      <c r="O47" s="99">
        <v>190.1</v>
      </c>
      <c r="P47" s="99">
        <v>193.1</v>
      </c>
      <c r="Q47" s="99">
        <v>79.099999999999994</v>
      </c>
      <c r="R47" s="99">
        <v>218.8</v>
      </c>
      <c r="S47" s="99"/>
      <c r="T47" s="99"/>
      <c r="U47" s="99"/>
      <c r="V47" s="99"/>
      <c r="W47" s="99">
        <v>27.3</v>
      </c>
      <c r="X47" s="99">
        <v>41.9</v>
      </c>
      <c r="Y47" s="99">
        <v>345.6</v>
      </c>
      <c r="Z47" s="100"/>
      <c r="AA47" s="79">
        <f t="shared" si="7"/>
        <v>2261.3999999999996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37.200000000000003</v>
      </c>
      <c r="C49" s="88">
        <f t="shared" ref="C49:Z49" si="8">IF(LEN(C$2)&gt;0,SUM(C43:C48),"")</f>
        <v>28</v>
      </c>
      <c r="D49" s="88">
        <f t="shared" si="8"/>
        <v>39.299999999999997</v>
      </c>
      <c r="E49" s="88">
        <f t="shared" si="8"/>
        <v>188.2</v>
      </c>
      <c r="F49" s="88">
        <f t="shared" si="8"/>
        <v>164.6</v>
      </c>
      <c r="G49" s="88">
        <f t="shared" si="8"/>
        <v>27.2</v>
      </c>
      <c r="H49" s="88">
        <f t="shared" si="8"/>
        <v>147.4</v>
      </c>
      <c r="I49" s="88">
        <f t="shared" si="8"/>
        <v>181.4</v>
      </c>
      <c r="J49" s="88">
        <f t="shared" si="8"/>
        <v>157.9</v>
      </c>
      <c r="K49" s="88">
        <f t="shared" si="8"/>
        <v>10.1</v>
      </c>
      <c r="L49" s="88">
        <f t="shared" si="8"/>
        <v>15.2</v>
      </c>
      <c r="M49" s="88">
        <f t="shared" si="8"/>
        <v>60.3</v>
      </c>
      <c r="N49" s="88">
        <f t="shared" si="8"/>
        <v>108.7</v>
      </c>
      <c r="O49" s="88">
        <f t="shared" si="8"/>
        <v>190.1</v>
      </c>
      <c r="P49" s="88">
        <f t="shared" si="8"/>
        <v>193.1</v>
      </c>
      <c r="Q49" s="88">
        <f t="shared" si="8"/>
        <v>79.099999999999994</v>
      </c>
      <c r="R49" s="88">
        <f t="shared" si="8"/>
        <v>218.8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27.3</v>
      </c>
      <c r="X49" s="88">
        <f t="shared" si="8"/>
        <v>41.9</v>
      </c>
      <c r="Y49" s="88">
        <f t="shared" si="8"/>
        <v>345.6</v>
      </c>
      <c r="Z49" s="89" t="str">
        <f t="shared" si="8"/>
        <v/>
      </c>
      <c r="AA49" s="90">
        <f t="shared" si="7"/>
        <v>2261.3999999999996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58.884</v>
      </c>
      <c r="C52" s="88">
        <f t="shared" ref="C52:Z52" si="10">IF(LEN(C$2)&gt;0,SUM(C10:C15)+C26+C40,"")</f>
        <v>45.198999999999998</v>
      </c>
      <c r="D52" s="88">
        <f t="shared" si="10"/>
        <v>53.521000000000001</v>
      </c>
      <c r="E52" s="88">
        <f t="shared" si="10"/>
        <v>194.667</v>
      </c>
      <c r="F52" s="88">
        <f t="shared" si="10"/>
        <v>172.48499999999999</v>
      </c>
      <c r="G52" s="88">
        <f t="shared" si="10"/>
        <v>43.335999999999999</v>
      </c>
      <c r="H52" s="88">
        <f t="shared" si="10"/>
        <v>159.32300000000001</v>
      </c>
      <c r="I52" s="88">
        <f t="shared" si="10"/>
        <v>193.28200000000001</v>
      </c>
      <c r="J52" s="88">
        <f t="shared" si="10"/>
        <v>173.80500000000001</v>
      </c>
      <c r="K52" s="88">
        <f t="shared" si="10"/>
        <v>67.093999999999994</v>
      </c>
      <c r="L52" s="88">
        <f t="shared" si="10"/>
        <v>78.685999999999993</v>
      </c>
      <c r="M52" s="88">
        <f t="shared" si="10"/>
        <v>122.824</v>
      </c>
      <c r="N52" s="88">
        <f t="shared" si="10"/>
        <v>121.129</v>
      </c>
      <c r="O52" s="88">
        <f t="shared" si="10"/>
        <v>201.268</v>
      </c>
      <c r="P52" s="88">
        <f t="shared" si="10"/>
        <v>198.322</v>
      </c>
      <c r="Q52" s="88">
        <f t="shared" si="10"/>
        <v>112.44499999999999</v>
      </c>
      <c r="R52" s="88">
        <f t="shared" si="10"/>
        <v>220.79900000000001</v>
      </c>
      <c r="S52" s="88">
        <f t="shared" si="10"/>
        <v>27.239000000000004</v>
      </c>
      <c r="T52" s="88">
        <f t="shared" si="10"/>
        <v>23.529</v>
      </c>
      <c r="U52" s="88">
        <f t="shared" si="10"/>
        <v>22.805999999999997</v>
      </c>
      <c r="V52" s="88">
        <f t="shared" si="10"/>
        <v>22.861000000000001</v>
      </c>
      <c r="W52" s="88">
        <f t="shared" si="10"/>
        <v>46.475000000000001</v>
      </c>
      <c r="X52" s="88">
        <f t="shared" si="10"/>
        <v>70.685999999999993</v>
      </c>
      <c r="Y52" s="88">
        <f t="shared" si="10"/>
        <v>349.42500000000001</v>
      </c>
      <c r="Z52" s="89" t="str">
        <f t="shared" si="10"/>
        <v/>
      </c>
      <c r="AA52" s="104">
        <f>SUM(B52:Z52)</f>
        <v>2780.09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37.200000000000003</v>
      </c>
      <c r="C4" s="18">
        <v>28</v>
      </c>
      <c r="D4" s="18">
        <v>39.299999999999997</v>
      </c>
      <c r="E4" s="18">
        <v>188.2</v>
      </c>
      <c r="F4" s="18">
        <v>164.6</v>
      </c>
      <c r="G4" s="18">
        <v>27.2</v>
      </c>
      <c r="H4" s="18">
        <v>147.4</v>
      </c>
      <c r="I4" s="18">
        <v>181.4</v>
      </c>
      <c r="J4" s="18">
        <v>157.9</v>
      </c>
      <c r="K4" s="18">
        <v>10.1</v>
      </c>
      <c r="L4" s="18">
        <v>15.2</v>
      </c>
      <c r="M4" s="18">
        <v>60.3</v>
      </c>
      <c r="N4" s="18">
        <v>108.7</v>
      </c>
      <c r="O4" s="18">
        <v>190.1</v>
      </c>
      <c r="P4" s="18">
        <v>193.1</v>
      </c>
      <c r="Q4" s="18">
        <v>79.099999999999994</v>
      </c>
      <c r="R4" s="18">
        <v>218.8</v>
      </c>
      <c r="S4" s="18"/>
      <c r="T4" s="18"/>
      <c r="U4" s="18"/>
      <c r="V4" s="18"/>
      <c r="W4" s="18">
        <v>27.3</v>
      </c>
      <c r="X4" s="18">
        <v>41.9</v>
      </c>
      <c r="Y4" s="18">
        <v>345.6</v>
      </c>
      <c r="Z4" s="19"/>
      <c r="AA4" s="111">
        <f>SUM(B4:Z4)</f>
        <v>2261.3999999999996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</v>
      </c>
      <c r="C7" s="117">
        <v>123</v>
      </c>
      <c r="D7" s="117">
        <v>108.79</v>
      </c>
      <c r="E7" s="117">
        <v>120</v>
      </c>
      <c r="F7" s="117">
        <v>115.55</v>
      </c>
      <c r="G7" s="117">
        <v>118.79</v>
      </c>
      <c r="H7" s="117">
        <v>132.94</v>
      </c>
      <c r="I7" s="117">
        <v>158.9</v>
      </c>
      <c r="J7" s="117">
        <v>130</v>
      </c>
      <c r="K7" s="117">
        <v>90.54</v>
      </c>
      <c r="L7" s="117">
        <v>102.2</v>
      </c>
      <c r="M7" s="117">
        <v>102.54</v>
      </c>
      <c r="N7" s="117">
        <v>112.21</v>
      </c>
      <c r="O7" s="117">
        <v>116.73</v>
      </c>
      <c r="P7" s="117">
        <v>120.94</v>
      </c>
      <c r="Q7" s="117">
        <v>122.08</v>
      </c>
      <c r="R7" s="117">
        <v>145</v>
      </c>
      <c r="S7" s="117">
        <v>228.24</v>
      </c>
      <c r="T7" s="117">
        <v>574</v>
      </c>
      <c r="U7" s="117">
        <v>761.26</v>
      </c>
      <c r="V7" s="117">
        <v>633</v>
      </c>
      <c r="W7" s="117">
        <v>192</v>
      </c>
      <c r="X7" s="117">
        <v>134.81</v>
      </c>
      <c r="Y7" s="117">
        <v>131.35</v>
      </c>
      <c r="Z7" s="118"/>
      <c r="AA7" s="119">
        <f>IF(SUM(B7:Z7)&lt;&gt;0,AVERAGEIF(B7:Z7,"&lt;&gt;"""),"")</f>
        <v>196.03625000000002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37.200000000000003</v>
      </c>
      <c r="C23" s="133">
        <v>28</v>
      </c>
      <c r="D23" s="133">
        <v>39.299999999999997</v>
      </c>
      <c r="E23" s="133">
        <v>188.2</v>
      </c>
      <c r="F23" s="133">
        <v>164.6</v>
      </c>
      <c r="G23" s="133">
        <v>27.2</v>
      </c>
      <c r="H23" s="133">
        <v>147.4</v>
      </c>
      <c r="I23" s="133">
        <v>181.4</v>
      </c>
      <c r="J23" s="133">
        <v>157.9</v>
      </c>
      <c r="K23" s="133">
        <v>10.1</v>
      </c>
      <c r="L23" s="133">
        <v>15.2</v>
      </c>
      <c r="M23" s="133">
        <v>60.3</v>
      </c>
      <c r="N23" s="133">
        <v>108.7</v>
      </c>
      <c r="O23" s="133">
        <v>190.1</v>
      </c>
      <c r="P23" s="133">
        <v>193.1</v>
      </c>
      <c r="Q23" s="133">
        <v>79.099999999999994</v>
      </c>
      <c r="R23" s="133">
        <v>218.8</v>
      </c>
      <c r="S23" s="133"/>
      <c r="T23" s="133"/>
      <c r="U23" s="133"/>
      <c r="V23" s="133"/>
      <c r="W23" s="133">
        <v>27.3</v>
      </c>
      <c r="X23" s="133">
        <v>41.9</v>
      </c>
      <c r="Y23" s="133">
        <v>345.6</v>
      </c>
      <c r="Z23" s="131"/>
      <c r="AA23" s="132">
        <f t="shared" si="2"/>
        <v>2261.3999999999996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37.200000000000003</v>
      </c>
      <c r="C24" s="135">
        <f t="shared" si="3"/>
        <v>28</v>
      </c>
      <c r="D24" s="135">
        <f t="shared" si="3"/>
        <v>39.299999999999997</v>
      </c>
      <c r="E24" s="135">
        <f t="shared" si="3"/>
        <v>188.2</v>
      </c>
      <c r="F24" s="135">
        <f t="shared" si="3"/>
        <v>164.6</v>
      </c>
      <c r="G24" s="135">
        <f t="shared" si="3"/>
        <v>27.2</v>
      </c>
      <c r="H24" s="135">
        <f t="shared" si="3"/>
        <v>147.4</v>
      </c>
      <c r="I24" s="135">
        <f t="shared" si="3"/>
        <v>181.4</v>
      </c>
      <c r="J24" s="135">
        <f t="shared" si="3"/>
        <v>157.9</v>
      </c>
      <c r="K24" s="135">
        <f t="shared" si="3"/>
        <v>10.1</v>
      </c>
      <c r="L24" s="135">
        <f t="shared" si="3"/>
        <v>15.2</v>
      </c>
      <c r="M24" s="135">
        <f t="shared" si="3"/>
        <v>60.3</v>
      </c>
      <c r="N24" s="135">
        <f t="shared" si="3"/>
        <v>108.7</v>
      </c>
      <c r="O24" s="135">
        <f t="shared" si="3"/>
        <v>190.1</v>
      </c>
      <c r="P24" s="135">
        <f t="shared" si="3"/>
        <v>193.1</v>
      </c>
      <c r="Q24" s="135">
        <f t="shared" si="3"/>
        <v>79.099999999999994</v>
      </c>
      <c r="R24" s="135">
        <f t="shared" si="3"/>
        <v>218.8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27.3</v>
      </c>
      <c r="X24" s="135">
        <f t="shared" si="3"/>
        <v>41.9</v>
      </c>
      <c r="Y24" s="135">
        <f t="shared" si="3"/>
        <v>345.6</v>
      </c>
      <c r="Z24" s="136" t="str">
        <f t="shared" si="3"/>
        <v/>
      </c>
      <c r="AA24" s="90">
        <f t="shared" si="2"/>
        <v>2261.3999999999996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2024-08-28T20:31:42Z</dcterms:created>
  <dcterms:modified xsi:type="dcterms:W3CDTF">2024-08-28T20:31:43Z</dcterms:modified>
</cp:coreProperties>
</file>