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41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<sst xmlns="http://schemas.openxmlformats.org/spreadsheetml/2006/main" count="119" uniqueCount="54">
  <si>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27/08/2024 23:32:03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</si>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</sst>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87-48F1-921D-B70BA02DA5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0.13400000000000001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87-48F1-921D-B70BA02DA5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6.64</c:v>
                </c:pt>
                <c:pt idx="1">
                  <c:v>6.47</c:v>
                </c:pt>
                <c:pt idx="2">
                  <c:v>6.3380000000000001</c:v>
                </c:pt>
                <c:pt idx="3">
                  <c:v>3.8260000000000001</c:v>
                </c:pt>
                <c:pt idx="4">
                  <c:v>6.1440000000000001</c:v>
                </c:pt>
                <c:pt idx="5">
                  <c:v>7.2560000000000002</c:v>
                </c:pt>
                <c:pt idx="6">
                  <c:v>8.3089999999999993</c:v>
                </c:pt>
                <c:pt idx="7">
                  <c:v>9.0020000000000007</c:v>
                </c:pt>
                <c:pt idx="20">
                  <c:v>4.2000000000000003E-2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87-48F1-921D-B70BA02DA5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9.5250000000000004</c:v>
                </c:pt>
                <c:pt idx="1">
                  <c:v>9.3350000000000009</c:v>
                </c:pt>
                <c:pt idx="2">
                  <c:v>8.9730000000000008</c:v>
                </c:pt>
                <c:pt idx="3">
                  <c:v>5.3929999999999998</c:v>
                </c:pt>
                <c:pt idx="4">
                  <c:v>8.3620000000000001</c:v>
                </c:pt>
                <c:pt idx="5">
                  <c:v>6.6909999999999998</c:v>
                </c:pt>
                <c:pt idx="6">
                  <c:v>7.6820000000000004</c:v>
                </c:pt>
                <c:pt idx="7">
                  <c:v>7.5519999999999996</c:v>
                </c:pt>
                <c:pt idx="9">
                  <c:v>1.7719999999999998</c:v>
                </c:pt>
                <c:pt idx="10">
                  <c:v>2.355</c:v>
                </c:pt>
                <c:pt idx="11">
                  <c:v>2.2309999999999999</c:v>
                </c:pt>
                <c:pt idx="12">
                  <c:v>3.6059999999999999</c:v>
                </c:pt>
                <c:pt idx="13">
                  <c:v>5.92</c:v>
                </c:pt>
                <c:pt idx="14">
                  <c:v>6.2949999999999999</c:v>
                </c:pt>
                <c:pt idx="15">
                  <c:v>6.649</c:v>
                </c:pt>
                <c:pt idx="16">
                  <c:v>3.6440000000000001</c:v>
                </c:pt>
                <c:pt idx="17">
                  <c:v>2.3159999999999998</c:v>
                </c:pt>
                <c:pt idx="18">
                  <c:v>2.6749999999999998</c:v>
                </c:pt>
                <c:pt idx="19">
                  <c:v>14.377999999999998</c:v>
                </c:pt>
                <c:pt idx="20">
                  <c:v>2.3370000000000002</c:v>
                </c:pt>
                <c:pt idx="21">
                  <c:v>1.7509999999999999</c:v>
                </c:pt>
                <c:pt idx="22">
                  <c:v>0.38100000000000001</c:v>
                </c:pt>
                <c:pt idx="23">
                  <c:v>0.53700000000000003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87-48F1-921D-B70BA02DA5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F87-48F1-921D-B70BA02DA5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87-48F1-921D-B70BA02DA5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87-48F1-921D-B70BA02DA5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13.471</c:v>
                </c:pt>
                <c:pt idx="8">
                  <c:v>50</c:v>
                </c:pt>
                <c:pt idx="16">
                  <c:v>0.89500000000000002</c:v>
                </c:pt>
                <c:pt idx="22">
                  <c:v>0.621</c:v>
                </c:pt>
                <c:pt idx="23">
                  <c:v>0.113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F87-48F1-921D-B70BA02DA5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87-48F1-921D-B70BA02DA5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5.4</c:v>
                </c:pt>
                <c:pt idx="8">
                  <c:v>7</c:v>
                </c:pt>
                <c:pt idx="9">
                  <c:v>53.25</c:v>
                </c:pt>
                <c:pt idx="10">
                  <c:v>21.027000000000001</c:v>
                </c:pt>
                <c:pt idx="11">
                  <c:v>123.655</c:v>
                </c:pt>
                <c:pt idx="12">
                  <c:v>30.47</c:v>
                </c:pt>
                <c:pt idx="13">
                  <c:v>40.093000000000004</c:v>
                </c:pt>
                <c:pt idx="14">
                  <c:v>21.867000000000001</c:v>
                </c:pt>
                <c:pt idx="16">
                  <c:v>8.6260000000000012</c:v>
                </c:pt>
                <c:pt idx="17">
                  <c:v>2.9580000000000002</c:v>
                </c:pt>
                <c:pt idx="22">
                  <c:v>7.585</c:v>
                </c:pt>
                <c:pt idx="23">
                  <c:v>3.0329999999999999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F87-48F1-921D-B70BA02DA55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87-48F1-921D-B70BA02DA5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1.351</c:v>
                </c:pt>
                <c:pt idx="7">
                  <c:v>5.9039999999999999</c:v>
                </c:pt>
                <c:pt idx="8">
                  <c:v>48.183</c:v>
                </c:pt>
                <c:pt idx="9">
                  <c:v>37.475999999999999</c:v>
                </c:pt>
                <c:pt idx="10">
                  <c:v>2.0859999999999999</c:v>
                </c:pt>
                <c:pt idx="11">
                  <c:v>137.834</c:v>
                </c:pt>
                <c:pt idx="12">
                  <c:v>91.560999999999993</c:v>
                </c:pt>
                <c:pt idx="13">
                  <c:v>68.12</c:v>
                </c:pt>
                <c:pt idx="14">
                  <c:v>23.982000000000003</c:v>
                </c:pt>
                <c:pt idx="15">
                  <c:v>82.960999999999999</c:v>
                </c:pt>
                <c:pt idx="16">
                  <c:v>2.109</c:v>
                </c:pt>
                <c:pt idx="17">
                  <c:v>1.08</c:v>
                </c:pt>
                <c:pt idx="18">
                  <c:v>21.627000000000002</c:v>
                </c:pt>
                <c:pt idx="19">
                  <c:v>15.032</c:v>
                </c:pt>
                <c:pt idx="20">
                  <c:v>5.6929999999999996</c:v>
                </c:pt>
                <c:pt idx="22">
                  <c:v>0.97299999999999998</c:v>
                </c:pt>
                <c:pt idx="23">
                  <c:v>1.389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87-48F1-921D-B70BA02DA5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87-48F1-921D-B70BA02DA5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F87-48F1-921D-B70BA02D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115.28</c:v>
                </c:pt>
                <c:pt idx="1">
                  <c:v>108</c:v>
                </c:pt>
                <c:pt idx="2">
                  <c:v>99.4</c:v>
                </c:pt>
                <c:pt idx="3">
                  <c:v>86.14</c:v>
                </c:pt>
                <c:pt idx="4">
                  <c:v>89.37</c:v>
                </c:pt>
                <c:pt idx="5">
                  <c:v>103.24</c:v>
                </c:pt>
                <c:pt idx="6">
                  <c:v>127.5</c:v>
                </c:pt>
                <c:pt idx="7">
                  <c:v>132</c:v>
                </c:pt>
                <c:pt idx="8">
                  <c:v>133</c:v>
                </c:pt>
                <c:pt idx="9">
                  <c:v>120.5</c:v>
                </c:pt>
                <c:pt idx="10">
                  <c:v>115.52</c:v>
                </c:pt>
                <c:pt idx="11">
                  <c:v>116.36</c:v>
                </c:pt>
                <c:pt idx="12">
                  <c:v>115.47</c:v>
                </c:pt>
                <c:pt idx="13">
                  <c:v>116.47</c:v>
                </c:pt>
                <c:pt idx="14">
                  <c:v>126.7</c:v>
                </c:pt>
                <c:pt idx="15">
                  <c:v>130</c:v>
                </c:pt>
                <c:pt idx="16">
                  <c:v>148</c:v>
                </c:pt>
                <c:pt idx="17">
                  <c:v>230.93</c:v>
                </c:pt>
                <c:pt idx="18">
                  <c:v>479.95</c:v>
                </c:pt>
                <c:pt idx="19">
                  <c:v>670</c:v>
                </c:pt>
                <c:pt idx="20">
                  <c:v>582.35</c:v>
                </c:pt>
                <c:pt idx="21">
                  <c:v>181.08</c:v>
                </c:pt>
                <c:pt idx="22">
                  <c:v>146.35</c:v>
                </c:pt>
                <c:pt idx="23">
                  <c:v>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87-48F1-921D-B70BA02D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06-424A-A2AC-635016C6D70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06-424A-A2AC-635016C6D70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7">
                  <c:v>0.50700000000000001</c:v>
                </c:pt>
                <c:pt idx="8">
                  <c:v>2.88</c:v>
                </c:pt>
                <c:pt idx="9">
                  <c:v>6.84</c:v>
                </c:pt>
                <c:pt idx="10">
                  <c:v>0.62</c:v>
                </c:pt>
                <c:pt idx="12">
                  <c:v>5.8100000000000005</c:v>
                </c:pt>
                <c:pt idx="13">
                  <c:v>5.36</c:v>
                </c:pt>
                <c:pt idx="14">
                  <c:v>1.4650000000000001</c:v>
                </c:pt>
                <c:pt idx="16">
                  <c:v>0.158</c:v>
                </c:pt>
                <c:pt idx="2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06-424A-A2AC-635016C6D70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5">
                  <c:v>2.7280000000000002</c:v>
                </c:pt>
                <c:pt idx="7">
                  <c:v>2.62</c:v>
                </c:pt>
                <c:pt idx="8">
                  <c:v>19.353999999999999</c:v>
                </c:pt>
                <c:pt idx="9">
                  <c:v>7.02</c:v>
                </c:pt>
                <c:pt idx="10">
                  <c:v>3.3210000000000002</c:v>
                </c:pt>
                <c:pt idx="11">
                  <c:v>3.456</c:v>
                </c:pt>
                <c:pt idx="12">
                  <c:v>13.375</c:v>
                </c:pt>
                <c:pt idx="13">
                  <c:v>13.16</c:v>
                </c:pt>
                <c:pt idx="14">
                  <c:v>4.1000000000000002E-2</c:v>
                </c:pt>
                <c:pt idx="15">
                  <c:v>9.1349999999999998</c:v>
                </c:pt>
                <c:pt idx="17">
                  <c:v>0.26500000000000001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06-424A-A2AC-635016C6D70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706-424A-A2AC-635016C6D70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706-424A-A2AC-635016C6D70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706-424A-A2AC-635016C6D70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8">
                  <c:v>24.302</c:v>
                </c:pt>
                <c:pt idx="20">
                  <c:v>8.0719999999999992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06-424A-A2AC-635016C6D70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706-424A-A2AC-635016C6D70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706-424A-A2AC-635016C6D70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12.2</c:v>
                </c:pt>
                <c:pt idx="2">
                  <c:v>9</c:v>
                </c:pt>
                <c:pt idx="3">
                  <c:v>0</c:v>
                </c:pt>
                <c:pt idx="4">
                  <c:v>6.3</c:v>
                </c:pt>
                <c:pt idx="5">
                  <c:v>7.1</c:v>
                </c:pt>
                <c:pt idx="6">
                  <c:v>0</c:v>
                </c:pt>
                <c:pt idx="7">
                  <c:v>16.3</c:v>
                </c:pt>
                <c:pt idx="8">
                  <c:v>83.1</c:v>
                </c:pt>
                <c:pt idx="9">
                  <c:v>65</c:v>
                </c:pt>
                <c:pt idx="10">
                  <c:v>0</c:v>
                </c:pt>
                <c:pt idx="11">
                  <c:v>258.60000000000002</c:v>
                </c:pt>
                <c:pt idx="12">
                  <c:v>63.6</c:v>
                </c:pt>
                <c:pt idx="13">
                  <c:v>76.5</c:v>
                </c:pt>
                <c:pt idx="14">
                  <c:v>24.8</c:v>
                </c:pt>
                <c:pt idx="15">
                  <c:v>77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29.4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06-424A-A2AC-635016C6D70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32.182000000000002</c:v>
                </c:pt>
                <c:pt idx="1">
                  <c:v>3.5910000000000002</c:v>
                </c:pt>
                <c:pt idx="2">
                  <c:v>6.3109999999999999</c:v>
                </c:pt>
                <c:pt idx="3">
                  <c:v>9.2189999999999994</c:v>
                </c:pt>
                <c:pt idx="4">
                  <c:v>8.2059999999999995</c:v>
                </c:pt>
                <c:pt idx="5">
                  <c:v>4.0939999999999994</c:v>
                </c:pt>
                <c:pt idx="6">
                  <c:v>29.048999999999999</c:v>
                </c:pt>
                <c:pt idx="7">
                  <c:v>21.928000000000001</c:v>
                </c:pt>
                <c:pt idx="9">
                  <c:v>13.681000000000001</c:v>
                </c:pt>
                <c:pt idx="10">
                  <c:v>33.49</c:v>
                </c:pt>
                <c:pt idx="11">
                  <c:v>1.6640000000000001</c:v>
                </c:pt>
                <c:pt idx="12">
                  <c:v>42.890999999999998</c:v>
                </c:pt>
                <c:pt idx="13">
                  <c:v>19.135000000000002</c:v>
                </c:pt>
                <c:pt idx="14">
                  <c:v>25.805000000000003</c:v>
                </c:pt>
                <c:pt idx="15">
                  <c:v>3.468</c:v>
                </c:pt>
                <c:pt idx="16">
                  <c:v>15.116</c:v>
                </c:pt>
                <c:pt idx="17">
                  <c:v>6.0890000000000004</c:v>
                </c:pt>
                <c:pt idx="21">
                  <c:v>7.7999999999999989</c:v>
                </c:pt>
                <c:pt idx="22">
                  <c:v>9.56</c:v>
                </c:pt>
                <c:pt idx="23">
                  <c:v>5.0720000000000001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06-424A-A2AC-635016C6D70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706-424A-A2AC-635016C6D70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706-424A-A2AC-635016C6D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115.28</c:v>
                </c:pt>
                <c:pt idx="1">
                  <c:v>108</c:v>
                </c:pt>
                <c:pt idx="2">
                  <c:v>99.4</c:v>
                </c:pt>
                <c:pt idx="3">
                  <c:v>86.14</c:v>
                </c:pt>
                <c:pt idx="4">
                  <c:v>89.37</c:v>
                </c:pt>
                <c:pt idx="5">
                  <c:v>103.24</c:v>
                </c:pt>
                <c:pt idx="6">
                  <c:v>127.5</c:v>
                </c:pt>
                <c:pt idx="7">
                  <c:v>132</c:v>
                </c:pt>
                <c:pt idx="8">
                  <c:v>133</c:v>
                </c:pt>
                <c:pt idx="9">
                  <c:v>120.5</c:v>
                </c:pt>
                <c:pt idx="10">
                  <c:v>115.52</c:v>
                </c:pt>
                <c:pt idx="11">
                  <c:v>116.36</c:v>
                </c:pt>
                <c:pt idx="12">
                  <c:v>115.47</c:v>
                </c:pt>
                <c:pt idx="13">
                  <c:v>116.47</c:v>
                </c:pt>
                <c:pt idx="14">
                  <c:v>126.7</c:v>
                </c:pt>
                <c:pt idx="15">
                  <c:v>130</c:v>
                </c:pt>
                <c:pt idx="16">
                  <c:v>148</c:v>
                </c:pt>
                <c:pt idx="17">
                  <c:v>230.93</c:v>
                </c:pt>
                <c:pt idx="18">
                  <c:v>479.95</c:v>
                </c:pt>
                <c:pt idx="19">
                  <c:v>670</c:v>
                </c:pt>
                <c:pt idx="20">
                  <c:v>582.35</c:v>
                </c:pt>
                <c:pt idx="21">
                  <c:v>181.08</c:v>
                </c:pt>
                <c:pt idx="22">
                  <c:v>146.35</c:v>
                </c:pt>
                <c:pt idx="23">
                  <c:v>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706-424A-A2AC-635016C6D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32.164999999999999</v>
      </c>
      <c r="C4" s="18">
        <v>15.805</v>
      </c>
      <c r="D4" s="18">
        <v>15.311</v>
      </c>
      <c r="E4" s="18">
        <v>9.2189999999999994</v>
      </c>
      <c r="F4" s="18">
        <v>14.506</v>
      </c>
      <c r="G4" s="18">
        <v>13.946999999999999</v>
      </c>
      <c r="H4" s="18">
        <v>29.042000000000002</v>
      </c>
      <c r="I4" s="18">
        <v>41.329000000000001</v>
      </c>
      <c r="J4" s="18">
        <v>105.31700000000001</v>
      </c>
      <c r="K4" s="18">
        <v>92.498000000000019</v>
      </c>
      <c r="L4" s="18">
        <v>37.467999999999996</v>
      </c>
      <c r="M4" s="18">
        <v>263.72000000000003</v>
      </c>
      <c r="N4" s="18">
        <v>125.637</v>
      </c>
      <c r="O4" s="18">
        <v>114.13300000000001</v>
      </c>
      <c r="P4" s="18">
        <v>52.144000000000005</v>
      </c>
      <c r="Q4" s="18">
        <v>89.61</v>
      </c>
      <c r="R4" s="18">
        <v>15.273999999999999</v>
      </c>
      <c r="S4" s="18">
        <v>6.3540000000000001</v>
      </c>
      <c r="T4" s="18">
        <v>24.302</v>
      </c>
      <c r="U4" s="18">
        <v>29.41</v>
      </c>
      <c r="V4" s="18">
        <v>8.072000000000001</v>
      </c>
      <c r="W4" s="18">
        <v>12.750999999999999</v>
      </c>
      <c r="X4" s="18">
        <v>9.56</v>
      </c>
      <c r="Y4" s="18">
        <v>5.0720000000000001</v>
      </c>
      <c r="Z4" s="19"/>
      <c r="AA4" s="20">
        <f>SUM(B4:Z4)</f>
        <v>1162.6459999999995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115.28</v>
      </c>
      <c r="C7" s="28">
        <v>108</v>
      </c>
      <c r="D7" s="28">
        <v>99.4</v>
      </c>
      <c r="E7" s="28">
        <v>86.14</v>
      </c>
      <c r="F7" s="28">
        <v>89.37</v>
      </c>
      <c r="G7" s="28">
        <v>103.24</v>
      </c>
      <c r="H7" s="28">
        <v>127.5</v>
      </c>
      <c r="I7" s="28">
        <v>132</v>
      </c>
      <c r="J7" s="28">
        <v>133</v>
      </c>
      <c r="K7" s="28">
        <v>120.5</v>
      </c>
      <c r="L7" s="28">
        <v>115.52</v>
      </c>
      <c r="M7" s="28">
        <v>116.36</v>
      </c>
      <c r="N7" s="28">
        <v>115.47</v>
      </c>
      <c r="O7" s="28">
        <v>116.47</v>
      </c>
      <c r="P7" s="28">
        <v>126.7</v>
      </c>
      <c r="Q7" s="28">
        <v>130</v>
      </c>
      <c r="R7" s="28">
        <v>148</v>
      </c>
      <c r="S7" s="28">
        <v>230.93</v>
      </c>
      <c r="T7" s="28">
        <v>479.95</v>
      </c>
      <c r="U7" s="28">
        <v>670</v>
      </c>
      <c r="V7" s="28">
        <v>582.35</v>
      </c>
      <c r="W7" s="28">
        <v>181.08</v>
      </c>
      <c r="X7" s="28">
        <v>146.35</v>
      </c>
      <c r="Y7" s="28">
        <v>143</v>
      </c>
      <c r="Z7" s="29"/>
      <c r="AA7" s="30">
        <f>IF(SUM(B7:Z7)&lt;&gt;0,AVERAGEIF(B7:Z7,"&lt;&gt;"""),"")</f>
        <v>184.02541666666664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13.471</v>
      </c>
      <c r="J10" s="42">
        <v>50</v>
      </c>
      <c r="K10" s="42"/>
      <c r="L10" s="42"/>
      <c r="M10" s="42"/>
      <c r="N10" s="42"/>
      <c r="O10" s="42"/>
      <c r="P10" s="42"/>
      <c r="Q10" s="42"/>
      <c r="R10" s="42">
        <v>0.89500000000000002</v>
      </c>
      <c r="S10" s="42"/>
      <c r="T10" s="42"/>
      <c r="U10" s="42"/>
      <c r="V10" s="42"/>
      <c r="W10" s="42"/>
      <c r="X10" s="42">
        <v>0.621</v>
      </c>
      <c r="Y10" s="42">
        <v>0.113</v>
      </c>
      <c r="Z10" s="43"/>
      <c r="AA10" s="44">
        <f t="shared" ref="AA10:AA15" si="0">SUM(B10:Z10)</f>
        <v>65.099999999999994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5.4</v>
      </c>
      <c r="J12" s="52">
        <v>7</v>
      </c>
      <c r="K12" s="52">
        <v>53.25</v>
      </c>
      <c r="L12" s="52">
        <v>21.027000000000001</v>
      </c>
      <c r="M12" s="52">
        <v>123.655</v>
      </c>
      <c r="N12" s="52">
        <v>30.47</v>
      </c>
      <c r="O12" s="52">
        <v>40.093000000000004</v>
      </c>
      <c r="P12" s="52">
        <v>21.867000000000001</v>
      </c>
      <c r="Q12" s="52"/>
      <c r="R12" s="52">
        <v>8.6260000000000012</v>
      </c>
      <c r="S12" s="52">
        <v>2.9580000000000002</v>
      </c>
      <c r="T12" s="52"/>
      <c r="U12" s="52"/>
      <c r="V12" s="52"/>
      <c r="W12" s="52"/>
      <c r="X12" s="52">
        <v>7.585</v>
      </c>
      <c r="Y12" s="52">
        <v>3.0329999999999999</v>
      </c>
      <c r="Z12" s="53"/>
      <c r="AA12" s="54">
        <f t="shared" si="0"/>
        <v>324.964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1.351</v>
      </c>
      <c r="I14" s="57">
        <v>5.9039999999999999</v>
      </c>
      <c r="J14" s="57">
        <v>48.183</v>
      </c>
      <c r="K14" s="57">
        <v>37.475999999999999</v>
      </c>
      <c r="L14" s="57">
        <v>2.0859999999999999</v>
      </c>
      <c r="M14" s="57">
        <v>137.834</v>
      </c>
      <c r="N14" s="57">
        <v>91.560999999999993</v>
      </c>
      <c r="O14" s="57">
        <v>68.12</v>
      </c>
      <c r="P14" s="57">
        <v>23.982000000000003</v>
      </c>
      <c r="Q14" s="57">
        <v>82.960999999999999</v>
      </c>
      <c r="R14" s="57">
        <v>2.109</v>
      </c>
      <c r="S14" s="57">
        <v>1.08</v>
      </c>
      <c r="T14" s="57">
        <v>21.627000000000002</v>
      </c>
      <c r="U14" s="57">
        <v>15.032</v>
      </c>
      <c r="V14" s="57">
        <v>5.6929999999999996</v>
      </c>
      <c r="W14" s="57"/>
      <c r="X14" s="57">
        <v>0.97299999999999998</v>
      </c>
      <c r="Y14" s="57">
        <v>1.389</v>
      </c>
      <c r="Z14" s="58"/>
      <c r="AA14" s="59">
        <f t="shared" si="0"/>
        <v>547.36099999999999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1.351</v>
      </c>
      <c r="I16" s="62">
        <f t="shared" si="1"/>
        <v>24.775000000000002</v>
      </c>
      <c r="J16" s="62">
        <f t="shared" si="1"/>
        <v>105.18299999999999</v>
      </c>
      <c r="K16" s="62">
        <f t="shared" si="1"/>
        <v>90.725999999999999</v>
      </c>
      <c r="L16" s="62">
        <f t="shared" si="1"/>
        <v>23.113</v>
      </c>
      <c r="M16" s="62">
        <f t="shared" si="1"/>
        <v>261.48900000000003</v>
      </c>
      <c r="N16" s="62">
        <f t="shared" si="1"/>
        <v>122.03099999999999</v>
      </c>
      <c r="O16" s="62">
        <f t="shared" si="1"/>
        <v>108.21300000000001</v>
      </c>
      <c r="P16" s="62">
        <f t="shared" si="1"/>
        <v>45.849000000000004</v>
      </c>
      <c r="Q16" s="62">
        <f t="shared" si="1"/>
        <v>82.960999999999999</v>
      </c>
      <c r="R16" s="62">
        <f t="shared" si="1"/>
        <v>11.63</v>
      </c>
      <c r="S16" s="62">
        <f t="shared" si="1"/>
        <v>4.0380000000000003</v>
      </c>
      <c r="T16" s="62">
        <f t="shared" si="1"/>
        <v>21.627000000000002</v>
      </c>
      <c r="U16" s="62">
        <f t="shared" si="1"/>
        <v>15.032</v>
      </c>
      <c r="V16" s="62">
        <f t="shared" si="1"/>
        <v>5.6929999999999996</v>
      </c>
      <c r="W16" s="62">
        <f t="shared" si="1"/>
        <v>0</v>
      </c>
      <c r="X16" s="62">
        <f t="shared" si="1"/>
        <v>9.1790000000000003</v>
      </c>
      <c r="Y16" s="62">
        <f t="shared" si="1"/>
        <v>4.5350000000000001</v>
      </c>
      <c r="Z16" s="63" t="str">
        <f t="shared" si="1"/>
        <v/>
      </c>
      <c r="AA16" s="64">
        <f>SUM(AA10:AA15)</f>
        <v>937.42499999999995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0.13400000000000001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0.13400000000000001</v>
      </c>
    </row>
    <row r="20" spans="1:27" ht="24.95" customHeight="1" x14ac:dyDescent="0.2">
      <c r="A20" s="75" t="s">
        <v>15</v>
      </c>
      <c r="B20" s="76">
        <v>6.64</v>
      </c>
      <c r="C20" s="77">
        <v>6.47</v>
      </c>
      <c r="D20" s="77">
        <v>6.3380000000000001</v>
      </c>
      <c r="E20" s="77">
        <v>3.8260000000000001</v>
      </c>
      <c r="F20" s="77">
        <v>6.1440000000000001</v>
      </c>
      <c r="G20" s="77">
        <v>7.2560000000000002</v>
      </c>
      <c r="H20" s="77">
        <v>8.3089999999999993</v>
      </c>
      <c r="I20" s="77">
        <v>9.0020000000000007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4.2000000000000003E-2</v>
      </c>
      <c r="W20" s="77"/>
      <c r="X20" s="77"/>
      <c r="Y20" s="77"/>
      <c r="Z20" s="78"/>
      <c r="AA20" s="79">
        <f t="shared" si="2"/>
        <v>54.027000000000001</v>
      </c>
    </row>
    <row r="21" spans="1:27" ht="24.95" customHeight="1" x14ac:dyDescent="0.2">
      <c r="A21" s="75" t="s">
        <v>16</v>
      </c>
      <c r="B21" s="80">
        <v>9.5250000000000004</v>
      </c>
      <c r="C21" s="81">
        <v>9.3350000000000009</v>
      </c>
      <c r="D21" s="81">
        <v>8.9730000000000008</v>
      </c>
      <c r="E21" s="81">
        <v>5.3929999999999998</v>
      </c>
      <c r="F21" s="81">
        <v>8.3620000000000001</v>
      </c>
      <c r="G21" s="81">
        <v>6.6909999999999998</v>
      </c>
      <c r="H21" s="81">
        <v>7.6820000000000004</v>
      </c>
      <c r="I21" s="81">
        <v>7.5519999999999996</v>
      </c>
      <c r="J21" s="81"/>
      <c r="K21" s="81">
        <v>1.7719999999999998</v>
      </c>
      <c r="L21" s="81">
        <v>2.355</v>
      </c>
      <c r="M21" s="81">
        <v>2.2309999999999999</v>
      </c>
      <c r="N21" s="81">
        <v>3.6059999999999999</v>
      </c>
      <c r="O21" s="81">
        <v>5.92</v>
      </c>
      <c r="P21" s="81">
        <v>6.2949999999999999</v>
      </c>
      <c r="Q21" s="81">
        <v>6.649</v>
      </c>
      <c r="R21" s="81">
        <v>3.6440000000000001</v>
      </c>
      <c r="S21" s="81">
        <v>2.3159999999999998</v>
      </c>
      <c r="T21" s="81">
        <v>2.6749999999999998</v>
      </c>
      <c r="U21" s="81">
        <v>14.377999999999998</v>
      </c>
      <c r="V21" s="81">
        <v>2.3370000000000002</v>
      </c>
      <c r="W21" s="81">
        <v>1.7509999999999999</v>
      </c>
      <c r="X21" s="81">
        <v>0.38100000000000001</v>
      </c>
      <c r="Y21" s="81">
        <v>0.53700000000000003</v>
      </c>
      <c r="Z21" s="78"/>
      <c r="AA21" s="79">
        <f t="shared" si="2"/>
        <v>120.36000000000003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16.164999999999999</v>
      </c>
      <c r="C26" s="88">
        <f t="shared" si="3"/>
        <v>15.805</v>
      </c>
      <c r="D26" s="88">
        <f t="shared" si="3"/>
        <v>15.311</v>
      </c>
      <c r="E26" s="88">
        <f t="shared" si="3"/>
        <v>9.2189999999999994</v>
      </c>
      <c r="F26" s="88">
        <f t="shared" si="3"/>
        <v>14.506</v>
      </c>
      <c r="G26" s="88">
        <f t="shared" si="3"/>
        <v>13.946999999999999</v>
      </c>
      <c r="H26" s="88">
        <f t="shared" si="3"/>
        <v>15.991</v>
      </c>
      <c r="I26" s="88">
        <f t="shared" si="3"/>
        <v>16.554000000000002</v>
      </c>
      <c r="J26" s="88">
        <f t="shared" si="3"/>
        <v>0.13400000000000001</v>
      </c>
      <c r="K26" s="88">
        <f t="shared" si="3"/>
        <v>1.7719999999999998</v>
      </c>
      <c r="L26" s="88">
        <f t="shared" si="3"/>
        <v>2.355</v>
      </c>
      <c r="M26" s="88">
        <f t="shared" si="3"/>
        <v>2.2309999999999999</v>
      </c>
      <c r="N26" s="88">
        <f t="shared" si="3"/>
        <v>3.6059999999999999</v>
      </c>
      <c r="O26" s="88">
        <f t="shared" si="3"/>
        <v>5.92</v>
      </c>
      <c r="P26" s="88">
        <f t="shared" si="3"/>
        <v>6.2949999999999999</v>
      </c>
      <c r="Q26" s="88">
        <f t="shared" si="3"/>
        <v>6.649</v>
      </c>
      <c r="R26" s="88">
        <f t="shared" si="3"/>
        <v>3.6440000000000001</v>
      </c>
      <c r="S26" s="88">
        <f t="shared" si="3"/>
        <v>2.3159999999999998</v>
      </c>
      <c r="T26" s="88">
        <f t="shared" si="3"/>
        <v>2.6749999999999998</v>
      </c>
      <c r="U26" s="88">
        <f t="shared" si="3"/>
        <v>14.377999999999998</v>
      </c>
      <c r="V26" s="88">
        <f t="shared" si="3"/>
        <v>2.379</v>
      </c>
      <c r="W26" s="88">
        <f t="shared" si="3"/>
        <v>1.7509999999999999</v>
      </c>
      <c r="X26" s="88">
        <f t="shared" si="3"/>
        <v>0.38100000000000001</v>
      </c>
      <c r="Y26" s="88">
        <f t="shared" si="3"/>
        <v>0.53700000000000003</v>
      </c>
      <c r="Z26" s="89" t="str">
        <f t="shared" si="3"/>
        <v/>
      </c>
      <c r="AA26" s="90">
        <f>SUM(AA19:AA25)</f>
        <v>174.52100000000002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16.164999999999999</v>
      </c>
      <c r="C30" s="77">
        <v>15.805</v>
      </c>
      <c r="D30" s="77">
        <v>15.311</v>
      </c>
      <c r="E30" s="77">
        <v>9.2189999999999994</v>
      </c>
      <c r="F30" s="77">
        <v>14.506</v>
      </c>
      <c r="G30" s="77">
        <v>13.946999999999999</v>
      </c>
      <c r="H30" s="77">
        <v>17.341999999999999</v>
      </c>
      <c r="I30" s="77">
        <v>41.329000000000001</v>
      </c>
      <c r="J30" s="77">
        <v>105.31699999999999</v>
      </c>
      <c r="K30" s="77">
        <v>92.498000000000005</v>
      </c>
      <c r="L30" s="77">
        <v>25.468</v>
      </c>
      <c r="M30" s="77">
        <v>263.72000000000003</v>
      </c>
      <c r="N30" s="77">
        <v>125.637</v>
      </c>
      <c r="O30" s="77">
        <v>114.133</v>
      </c>
      <c r="P30" s="77">
        <v>52.143999999999998</v>
      </c>
      <c r="Q30" s="77">
        <v>89.61</v>
      </c>
      <c r="R30" s="77">
        <v>15.273999999999999</v>
      </c>
      <c r="S30" s="77">
        <v>6.3540000000000001</v>
      </c>
      <c r="T30" s="77">
        <v>24.302</v>
      </c>
      <c r="U30" s="77">
        <v>29.41</v>
      </c>
      <c r="V30" s="77">
        <v>8.0719999999999992</v>
      </c>
      <c r="W30" s="77">
        <v>1.7509999999999999</v>
      </c>
      <c r="X30" s="77">
        <v>9.56</v>
      </c>
      <c r="Y30" s="77">
        <v>5.0720000000000001</v>
      </c>
      <c r="Z30" s="78"/>
      <c r="AA30" s="79">
        <f>SUM(B30:Z30)</f>
        <v>1111.9459999999997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16.164999999999999</v>
      </c>
      <c r="C32" s="62">
        <f t="shared" ref="C32:Z32" si="4">IF(LEN(C$2)&gt;0,SUM(C29:C31),"")</f>
        <v>15.805</v>
      </c>
      <c r="D32" s="62">
        <f t="shared" si="4"/>
        <v>15.311</v>
      </c>
      <c r="E32" s="62">
        <f t="shared" si="4"/>
        <v>9.2189999999999994</v>
      </c>
      <c r="F32" s="62">
        <f t="shared" si="4"/>
        <v>14.506</v>
      </c>
      <c r="G32" s="62">
        <f t="shared" si="4"/>
        <v>13.946999999999999</v>
      </c>
      <c r="H32" s="62">
        <f t="shared" si="4"/>
        <v>17.341999999999999</v>
      </c>
      <c r="I32" s="62">
        <f t="shared" si="4"/>
        <v>41.329000000000001</v>
      </c>
      <c r="J32" s="62">
        <f t="shared" si="4"/>
        <v>105.31699999999999</v>
      </c>
      <c r="K32" s="62">
        <f t="shared" si="4"/>
        <v>92.498000000000005</v>
      </c>
      <c r="L32" s="62">
        <f t="shared" si="4"/>
        <v>25.468</v>
      </c>
      <c r="M32" s="62">
        <f t="shared" si="4"/>
        <v>263.72000000000003</v>
      </c>
      <c r="N32" s="62">
        <f t="shared" si="4"/>
        <v>125.637</v>
      </c>
      <c r="O32" s="62">
        <f t="shared" si="4"/>
        <v>114.133</v>
      </c>
      <c r="P32" s="62">
        <f t="shared" si="4"/>
        <v>52.143999999999998</v>
      </c>
      <c r="Q32" s="62">
        <f t="shared" si="4"/>
        <v>89.61</v>
      </c>
      <c r="R32" s="62">
        <f t="shared" si="4"/>
        <v>15.273999999999999</v>
      </c>
      <c r="S32" s="62">
        <f t="shared" si="4"/>
        <v>6.3540000000000001</v>
      </c>
      <c r="T32" s="62">
        <f t="shared" si="4"/>
        <v>24.302</v>
      </c>
      <c r="U32" s="62">
        <f t="shared" si="4"/>
        <v>29.41</v>
      </c>
      <c r="V32" s="62">
        <f t="shared" si="4"/>
        <v>8.0719999999999992</v>
      </c>
      <c r="W32" s="62">
        <f t="shared" si="4"/>
        <v>1.7509999999999999</v>
      </c>
      <c r="X32" s="62">
        <f t="shared" si="4"/>
        <v>9.56</v>
      </c>
      <c r="Y32" s="62">
        <f t="shared" si="4"/>
        <v>5.0720000000000001</v>
      </c>
      <c r="Z32" s="63" t="str">
        <f t="shared" si="4"/>
        <v/>
      </c>
      <c r="AA32" s="64">
        <f>SUM(AA29:AA31)</f>
        <v>1111.9459999999997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16</v>
      </c>
      <c r="C39" s="99"/>
      <c r="D39" s="99"/>
      <c r="E39" s="99"/>
      <c r="F39" s="99"/>
      <c r="G39" s="99"/>
      <c r="H39" s="99">
        <v>11.7</v>
      </c>
      <c r="I39" s="99"/>
      <c r="J39" s="99"/>
      <c r="K39" s="99"/>
      <c r="L39" s="99">
        <v>12</v>
      </c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11</v>
      </c>
      <c r="X39" s="99"/>
      <c r="Y39" s="99"/>
      <c r="Z39" s="100"/>
      <c r="AA39" s="79">
        <f t="shared" si="5"/>
        <v>50.7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11.7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12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16</v>
      </c>
      <c r="C47" s="99"/>
      <c r="D47" s="99"/>
      <c r="E47" s="99"/>
      <c r="F47" s="99"/>
      <c r="G47" s="99"/>
      <c r="H47" s="99">
        <v>11.7</v>
      </c>
      <c r="I47" s="99"/>
      <c r="J47" s="99"/>
      <c r="K47" s="99"/>
      <c r="L47" s="99">
        <v>12</v>
      </c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11</v>
      </c>
      <c r="X47" s="99"/>
      <c r="Y47" s="99"/>
      <c r="Z47" s="100"/>
      <c r="AA47" s="79">
        <f t="shared" si="7"/>
        <v>50.7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16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11.7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12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32.164999999999999</v>
      </c>
      <c r="C52" s="88">
        <f t="shared" si="10"/>
        <v>15.805</v>
      </c>
      <c r="D52" s="88">
        <f t="shared" si="10"/>
        <v>15.311</v>
      </c>
      <c r="E52" s="88">
        <f t="shared" si="10"/>
        <v>9.2189999999999994</v>
      </c>
      <c r="F52" s="88">
        <f t="shared" si="10"/>
        <v>14.506</v>
      </c>
      <c r="G52" s="88">
        <f t="shared" si="10"/>
        <v>13.946999999999999</v>
      </c>
      <c r="H52" s="88">
        <f t="shared" si="10"/>
        <v>29.041999999999998</v>
      </c>
      <c r="I52" s="88">
        <f t="shared" si="10"/>
        <v>41.329000000000008</v>
      </c>
      <c r="J52" s="88">
        <f t="shared" si="10"/>
        <v>105.31699999999999</v>
      </c>
      <c r="K52" s="88">
        <f t="shared" si="10"/>
        <v>92.498000000000005</v>
      </c>
      <c r="L52" s="88">
        <f t="shared" si="10"/>
        <v>37.468000000000004</v>
      </c>
      <c r="M52" s="88">
        <f t="shared" si="10"/>
        <v>263.72000000000003</v>
      </c>
      <c r="N52" s="88">
        <f t="shared" si="10"/>
        <v>125.63699999999999</v>
      </c>
      <c r="O52" s="88">
        <f t="shared" si="10"/>
        <v>114.13300000000001</v>
      </c>
      <c r="P52" s="88">
        <f t="shared" si="10"/>
        <v>52.144000000000005</v>
      </c>
      <c r="Q52" s="88">
        <f t="shared" si="10"/>
        <v>89.61</v>
      </c>
      <c r="R52" s="88">
        <f t="shared" si="10"/>
        <v>15.274000000000001</v>
      </c>
      <c r="S52" s="88">
        <f t="shared" si="10"/>
        <v>6.3540000000000001</v>
      </c>
      <c r="T52" s="88">
        <f t="shared" si="10"/>
        <v>24.302000000000003</v>
      </c>
      <c r="U52" s="88">
        <f t="shared" si="10"/>
        <v>29.409999999999997</v>
      </c>
      <c r="V52" s="88">
        <f t="shared" si="10"/>
        <v>8.0719999999999992</v>
      </c>
      <c r="W52" s="88">
        <f t="shared" si="10"/>
        <v>12.750999999999999</v>
      </c>
      <c r="X52" s="88">
        <f t="shared" si="10"/>
        <v>9.56</v>
      </c>
      <c r="Y52" s="88">
        <f t="shared" si="10"/>
        <v>5.0720000000000001</v>
      </c>
      <c r="Z52" s="89" t="str">
        <f t="shared" si="10"/>
        <v/>
      </c>
      <c r="AA52" s="104">
        <f>SUM(B52:Z52)</f>
        <v>1162.6459999999997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32.182000000000002</v>
      </c>
      <c r="C4" s="18">
        <v>15.790999999999999</v>
      </c>
      <c r="D4" s="18">
        <v>15.311</v>
      </c>
      <c r="E4" s="18">
        <v>9.2189999999999994</v>
      </c>
      <c r="F4" s="18">
        <v>14.506</v>
      </c>
      <c r="G4" s="18">
        <v>13.921999999999999</v>
      </c>
      <c r="H4" s="18">
        <v>29.048999999999999</v>
      </c>
      <c r="I4" s="18">
        <v>41.35499999999999</v>
      </c>
      <c r="J4" s="18">
        <v>105.33399999999997</v>
      </c>
      <c r="K4" s="18">
        <v>92.540999999999997</v>
      </c>
      <c r="L4" s="18">
        <v>37.430999999999997</v>
      </c>
      <c r="M4" s="18">
        <v>263.72000000000003</v>
      </c>
      <c r="N4" s="18">
        <v>125.676</v>
      </c>
      <c r="O4" s="18">
        <v>114.155</v>
      </c>
      <c r="P4" s="18">
        <v>52.111000000000004</v>
      </c>
      <c r="Q4" s="18">
        <v>89.603000000000009</v>
      </c>
      <c r="R4" s="18">
        <v>15.273999999999997</v>
      </c>
      <c r="S4" s="18">
        <v>6.3540000000000001</v>
      </c>
      <c r="T4" s="18">
        <v>24.302</v>
      </c>
      <c r="U4" s="18">
        <v>29.4</v>
      </c>
      <c r="V4" s="18">
        <v>8.0719999999999992</v>
      </c>
      <c r="W4" s="18">
        <v>12.799999999999999</v>
      </c>
      <c r="X4" s="18">
        <v>9.56</v>
      </c>
      <c r="Y4" s="18">
        <v>5.0720000000000001</v>
      </c>
      <c r="Z4" s="19"/>
      <c r="AA4" s="20">
        <f>SUM(B4:Z4)</f>
        <v>1162.7399999999996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115.28</v>
      </c>
      <c r="C7" s="28">
        <v>108</v>
      </c>
      <c r="D7" s="28">
        <v>99.4</v>
      </c>
      <c r="E7" s="28">
        <v>86.14</v>
      </c>
      <c r="F7" s="28">
        <v>89.37</v>
      </c>
      <c r="G7" s="28">
        <v>103.24</v>
      </c>
      <c r="H7" s="28">
        <v>127.5</v>
      </c>
      <c r="I7" s="28">
        <v>132</v>
      </c>
      <c r="J7" s="28">
        <v>133</v>
      </c>
      <c r="K7" s="28">
        <v>120.5</v>
      </c>
      <c r="L7" s="28">
        <v>115.52</v>
      </c>
      <c r="M7" s="28">
        <v>116.36</v>
      </c>
      <c r="N7" s="28">
        <v>115.47</v>
      </c>
      <c r="O7" s="28">
        <v>116.47</v>
      </c>
      <c r="P7" s="28">
        <v>126.7</v>
      </c>
      <c r="Q7" s="28">
        <v>130</v>
      </c>
      <c r="R7" s="28">
        <v>148</v>
      </c>
      <c r="S7" s="28">
        <v>230.93</v>
      </c>
      <c r="T7" s="28">
        <v>479.95</v>
      </c>
      <c r="U7" s="28">
        <v>670</v>
      </c>
      <c r="V7" s="28">
        <v>582.35</v>
      </c>
      <c r="W7" s="28">
        <v>181.08</v>
      </c>
      <c r="X7" s="28">
        <v>146.35</v>
      </c>
      <c r="Y7" s="28">
        <v>143</v>
      </c>
      <c r="Z7" s="29"/>
      <c r="AA7" s="30">
        <f>IF(SUM(B7:Z7)&lt;&gt;0,AVERAGEIF(B7:Z7,"&lt;&gt;"""),"")</f>
        <v>184.02541666666664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24.302</v>
      </c>
      <c r="U10" s="42"/>
      <c r="V10" s="42">
        <v>8.0719999999999992</v>
      </c>
      <c r="W10" s="42"/>
      <c r="X10" s="42"/>
      <c r="Y10" s="42"/>
      <c r="Z10" s="43"/>
      <c r="AA10" s="44">
        <f t="shared" ref="AA10:AA15" si="0">SUM(B10:Z10)</f>
        <v>32.373999999999995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32.182000000000002</v>
      </c>
      <c r="C14" s="57">
        <v>3.5910000000000002</v>
      </c>
      <c r="D14" s="57">
        <v>6.3109999999999999</v>
      </c>
      <c r="E14" s="57">
        <v>9.2189999999999994</v>
      </c>
      <c r="F14" s="57">
        <v>8.2059999999999995</v>
      </c>
      <c r="G14" s="57">
        <v>4.0939999999999994</v>
      </c>
      <c r="H14" s="57">
        <v>29.048999999999999</v>
      </c>
      <c r="I14" s="57">
        <v>21.928000000000001</v>
      </c>
      <c r="J14" s="57"/>
      <c r="K14" s="57">
        <v>13.681000000000001</v>
      </c>
      <c r="L14" s="57">
        <v>33.49</v>
      </c>
      <c r="M14" s="57">
        <v>1.6640000000000001</v>
      </c>
      <c r="N14" s="57">
        <v>42.890999999999998</v>
      </c>
      <c r="O14" s="57">
        <v>19.135000000000002</v>
      </c>
      <c r="P14" s="57">
        <v>25.805000000000003</v>
      </c>
      <c r="Q14" s="57">
        <v>3.468</v>
      </c>
      <c r="R14" s="57">
        <v>15.116</v>
      </c>
      <c r="S14" s="57">
        <v>6.0890000000000004</v>
      </c>
      <c r="T14" s="57"/>
      <c r="U14" s="57"/>
      <c r="V14" s="57"/>
      <c r="W14" s="57">
        <v>7.7999999999999989</v>
      </c>
      <c r="X14" s="57">
        <v>9.56</v>
      </c>
      <c r="Y14" s="57">
        <v>5.0720000000000001</v>
      </c>
      <c r="Z14" s="58"/>
      <c r="AA14" s="59">
        <f t="shared" si="0"/>
        <v>298.351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32.182000000000002</v>
      </c>
      <c r="C16" s="62">
        <f t="shared" ref="C16:Z16" si="1">IF(LEN(C$2)&gt;0,SUM(C10:C15),"")</f>
        <v>3.5910000000000002</v>
      </c>
      <c r="D16" s="62">
        <f t="shared" si="1"/>
        <v>6.3109999999999999</v>
      </c>
      <c r="E16" s="62">
        <f t="shared" si="1"/>
        <v>9.2189999999999994</v>
      </c>
      <c r="F16" s="62">
        <f t="shared" si="1"/>
        <v>8.2059999999999995</v>
      </c>
      <c r="G16" s="62">
        <f t="shared" si="1"/>
        <v>4.0939999999999994</v>
      </c>
      <c r="H16" s="62">
        <f t="shared" si="1"/>
        <v>29.048999999999999</v>
      </c>
      <c r="I16" s="62">
        <f t="shared" si="1"/>
        <v>21.928000000000001</v>
      </c>
      <c r="J16" s="62">
        <f t="shared" si="1"/>
        <v>0</v>
      </c>
      <c r="K16" s="62">
        <f t="shared" si="1"/>
        <v>13.681000000000001</v>
      </c>
      <c r="L16" s="62">
        <f t="shared" si="1"/>
        <v>33.49</v>
      </c>
      <c r="M16" s="62">
        <f t="shared" si="1"/>
        <v>1.6640000000000001</v>
      </c>
      <c r="N16" s="62">
        <f t="shared" si="1"/>
        <v>42.890999999999998</v>
      </c>
      <c r="O16" s="62">
        <f t="shared" si="1"/>
        <v>19.135000000000002</v>
      </c>
      <c r="P16" s="62">
        <f t="shared" si="1"/>
        <v>25.805000000000003</v>
      </c>
      <c r="Q16" s="62">
        <f t="shared" si="1"/>
        <v>3.468</v>
      </c>
      <c r="R16" s="62">
        <f t="shared" si="1"/>
        <v>15.116</v>
      </c>
      <c r="S16" s="62">
        <f t="shared" si="1"/>
        <v>6.0890000000000004</v>
      </c>
      <c r="T16" s="62">
        <f t="shared" si="1"/>
        <v>24.302</v>
      </c>
      <c r="U16" s="62">
        <f t="shared" si="1"/>
        <v>0</v>
      </c>
      <c r="V16" s="62">
        <f t="shared" si="1"/>
        <v>8.0719999999999992</v>
      </c>
      <c r="W16" s="62">
        <f t="shared" si="1"/>
        <v>7.7999999999999989</v>
      </c>
      <c r="X16" s="62">
        <f t="shared" si="1"/>
        <v>9.56</v>
      </c>
      <c r="Y16" s="62">
        <f t="shared" si="1"/>
        <v>5.0720000000000001</v>
      </c>
      <c r="Z16" s="63" t="str">
        <f t="shared" si="1"/>
        <v/>
      </c>
      <c r="AA16" s="64">
        <f>SUM(AA10:AA15)</f>
        <v>330.72500000000002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0.50700000000000001</v>
      </c>
      <c r="J20" s="77">
        <v>2.88</v>
      </c>
      <c r="K20" s="77">
        <v>6.84</v>
      </c>
      <c r="L20" s="77">
        <v>0.62</v>
      </c>
      <c r="M20" s="77"/>
      <c r="N20" s="77">
        <v>5.8100000000000005</v>
      </c>
      <c r="O20" s="77">
        <v>5.36</v>
      </c>
      <c r="P20" s="77">
        <v>1.4650000000000001</v>
      </c>
      <c r="Q20" s="77"/>
      <c r="R20" s="77">
        <v>0.158</v>
      </c>
      <c r="S20" s="77"/>
      <c r="T20" s="77"/>
      <c r="U20" s="77"/>
      <c r="V20" s="77"/>
      <c r="W20" s="77">
        <v>5</v>
      </c>
      <c r="X20" s="77"/>
      <c r="Y20" s="77"/>
      <c r="Z20" s="78"/>
      <c r="AA20" s="79">
        <f t="shared" si="2"/>
        <v>28.64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2.7280000000000002</v>
      </c>
      <c r="H21" s="81"/>
      <c r="I21" s="81">
        <v>2.62</v>
      </c>
      <c r="J21" s="81">
        <v>19.353999999999999</v>
      </c>
      <c r="K21" s="81">
        <v>7.02</v>
      </c>
      <c r="L21" s="81">
        <v>3.3210000000000002</v>
      </c>
      <c r="M21" s="81">
        <v>3.456</v>
      </c>
      <c r="N21" s="81">
        <v>13.375</v>
      </c>
      <c r="O21" s="81">
        <v>13.16</v>
      </c>
      <c r="P21" s="81">
        <v>4.1000000000000002E-2</v>
      </c>
      <c r="Q21" s="81">
        <v>9.1349999999999998</v>
      </c>
      <c r="R21" s="81"/>
      <c r="S21" s="81">
        <v>0.26500000000000001</v>
      </c>
      <c r="T21" s="81"/>
      <c r="U21" s="81"/>
      <c r="V21" s="81"/>
      <c r="W21" s="81"/>
      <c r="X21" s="81"/>
      <c r="Y21" s="81"/>
      <c r="Z21" s="78"/>
      <c r="AA21" s="79">
        <f t="shared" si="2"/>
        <v>74.475000000000009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2.7280000000000002</v>
      </c>
      <c r="H26" s="88">
        <f t="shared" si="3"/>
        <v>0</v>
      </c>
      <c r="I26" s="88">
        <f t="shared" si="3"/>
        <v>3.1270000000000002</v>
      </c>
      <c r="J26" s="88">
        <f t="shared" si="3"/>
        <v>22.233999999999998</v>
      </c>
      <c r="K26" s="88">
        <f t="shared" si="3"/>
        <v>13.86</v>
      </c>
      <c r="L26" s="88">
        <f t="shared" si="3"/>
        <v>3.9410000000000003</v>
      </c>
      <c r="M26" s="88">
        <f t="shared" si="3"/>
        <v>3.456</v>
      </c>
      <c r="N26" s="88">
        <f t="shared" si="3"/>
        <v>19.185000000000002</v>
      </c>
      <c r="O26" s="88">
        <f t="shared" si="3"/>
        <v>18.52</v>
      </c>
      <c r="P26" s="88">
        <f t="shared" si="3"/>
        <v>1.506</v>
      </c>
      <c r="Q26" s="88">
        <f t="shared" si="3"/>
        <v>9.1349999999999998</v>
      </c>
      <c r="R26" s="88">
        <f t="shared" si="3"/>
        <v>0.158</v>
      </c>
      <c r="S26" s="88">
        <f t="shared" si="3"/>
        <v>0.26500000000000001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5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103.11500000000001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32.182000000000002</v>
      </c>
      <c r="C30" s="77">
        <v>3.5910000000000002</v>
      </c>
      <c r="D30" s="77">
        <v>6.3109999999999999</v>
      </c>
      <c r="E30" s="77">
        <v>9.2189999999999994</v>
      </c>
      <c r="F30" s="77">
        <v>8.2059999999999995</v>
      </c>
      <c r="G30" s="77">
        <v>6.8220000000000001</v>
      </c>
      <c r="H30" s="77">
        <v>29.048999999999999</v>
      </c>
      <c r="I30" s="77">
        <v>25.055</v>
      </c>
      <c r="J30" s="77">
        <v>22.234000000000002</v>
      </c>
      <c r="K30" s="77">
        <v>27.541</v>
      </c>
      <c r="L30" s="77">
        <v>37.430999999999997</v>
      </c>
      <c r="M30" s="77">
        <v>5.12</v>
      </c>
      <c r="N30" s="77">
        <v>62.076000000000001</v>
      </c>
      <c r="O30" s="77">
        <v>37.655000000000001</v>
      </c>
      <c r="P30" s="77">
        <v>27.311</v>
      </c>
      <c r="Q30" s="77">
        <v>12.603</v>
      </c>
      <c r="R30" s="77">
        <v>15.273999999999999</v>
      </c>
      <c r="S30" s="77">
        <v>6.3540000000000001</v>
      </c>
      <c r="T30" s="77">
        <v>24.302</v>
      </c>
      <c r="U30" s="77"/>
      <c r="V30" s="77">
        <v>8.0719999999999992</v>
      </c>
      <c r="W30" s="77">
        <v>12.8</v>
      </c>
      <c r="X30" s="77">
        <v>9.56</v>
      </c>
      <c r="Y30" s="77">
        <v>5.0720000000000001</v>
      </c>
      <c r="Z30" s="78"/>
      <c r="AA30" s="79">
        <f>SUM(B30:Z30)</f>
        <v>433.84000000000009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32.182000000000002</v>
      </c>
      <c r="C32" s="62">
        <f t="shared" ref="C32:Z32" si="4">IF(LEN(C$2)&gt;0,SUM(C29:C31),"")</f>
        <v>3.5910000000000002</v>
      </c>
      <c r="D32" s="62">
        <f t="shared" si="4"/>
        <v>6.3109999999999999</v>
      </c>
      <c r="E32" s="62">
        <f t="shared" si="4"/>
        <v>9.2189999999999994</v>
      </c>
      <c r="F32" s="62">
        <f t="shared" si="4"/>
        <v>8.2059999999999995</v>
      </c>
      <c r="G32" s="62">
        <f t="shared" si="4"/>
        <v>6.8220000000000001</v>
      </c>
      <c r="H32" s="62">
        <f t="shared" si="4"/>
        <v>29.048999999999999</v>
      </c>
      <c r="I32" s="62">
        <f t="shared" si="4"/>
        <v>25.055</v>
      </c>
      <c r="J32" s="62">
        <f t="shared" si="4"/>
        <v>22.234000000000002</v>
      </c>
      <c r="K32" s="62">
        <f t="shared" si="4"/>
        <v>27.541</v>
      </c>
      <c r="L32" s="62">
        <f t="shared" si="4"/>
        <v>37.430999999999997</v>
      </c>
      <c r="M32" s="62">
        <f t="shared" si="4"/>
        <v>5.12</v>
      </c>
      <c r="N32" s="62">
        <f t="shared" si="4"/>
        <v>62.076000000000001</v>
      </c>
      <c r="O32" s="62">
        <f t="shared" si="4"/>
        <v>37.655000000000001</v>
      </c>
      <c r="P32" s="62">
        <f t="shared" si="4"/>
        <v>27.311</v>
      </c>
      <c r="Q32" s="62">
        <f t="shared" si="4"/>
        <v>12.603</v>
      </c>
      <c r="R32" s="62">
        <f t="shared" si="4"/>
        <v>15.273999999999999</v>
      </c>
      <c r="S32" s="62">
        <f t="shared" si="4"/>
        <v>6.3540000000000001</v>
      </c>
      <c r="T32" s="62">
        <f t="shared" si="4"/>
        <v>24.302</v>
      </c>
      <c r="U32" s="62">
        <f t="shared" si="4"/>
        <v>0</v>
      </c>
      <c r="V32" s="62">
        <f t="shared" si="4"/>
        <v>8.0719999999999992</v>
      </c>
      <c r="W32" s="62">
        <f t="shared" si="4"/>
        <v>12.8</v>
      </c>
      <c r="X32" s="62">
        <f t="shared" si="4"/>
        <v>9.56</v>
      </c>
      <c r="Y32" s="62">
        <f t="shared" si="4"/>
        <v>5.0720000000000001</v>
      </c>
      <c r="Z32" s="63" t="str">
        <f t="shared" si="4"/>
        <v/>
      </c>
      <c r="AA32" s="64">
        <f>SUM(AA29:AA31)</f>
        <v>433.84000000000009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29.4</v>
      </c>
      <c r="V37" s="99"/>
      <c r="W37" s="99"/>
      <c r="X37" s="99"/>
      <c r="Y37" s="99"/>
      <c r="Z37" s="100"/>
      <c r="AA37" s="79">
        <f t="shared" si="5"/>
        <v>29.4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12.2</v>
      </c>
      <c r="D39" s="99">
        <v>9</v>
      </c>
      <c r="E39" s="99"/>
      <c r="F39" s="99">
        <v>6.3</v>
      </c>
      <c r="G39" s="99">
        <v>7.1</v>
      </c>
      <c r="H39" s="99"/>
      <c r="I39" s="99">
        <v>16.3</v>
      </c>
      <c r="J39" s="99">
        <v>83.1</v>
      </c>
      <c r="K39" s="99">
        <v>65</v>
      </c>
      <c r="L39" s="99"/>
      <c r="M39" s="99">
        <v>258.60000000000002</v>
      </c>
      <c r="N39" s="99">
        <v>63.6</v>
      </c>
      <c r="O39" s="99">
        <v>76.5</v>
      </c>
      <c r="P39" s="99">
        <v>24.8</v>
      </c>
      <c r="Q39" s="99">
        <v>77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699.5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12.2</v>
      </c>
      <c r="D40" s="88">
        <f t="shared" si="6"/>
        <v>9</v>
      </c>
      <c r="E40" s="88">
        <f t="shared" si="6"/>
        <v>0</v>
      </c>
      <c r="F40" s="88">
        <f t="shared" si="6"/>
        <v>6.3</v>
      </c>
      <c r="G40" s="88">
        <f t="shared" si="6"/>
        <v>7.1</v>
      </c>
      <c r="H40" s="88">
        <f t="shared" si="6"/>
        <v>0</v>
      </c>
      <c r="I40" s="88">
        <f t="shared" si="6"/>
        <v>16.3</v>
      </c>
      <c r="J40" s="88">
        <f t="shared" si="6"/>
        <v>83.1</v>
      </c>
      <c r="K40" s="88">
        <f t="shared" si="6"/>
        <v>65</v>
      </c>
      <c r="L40" s="88">
        <f t="shared" si="6"/>
        <v>0</v>
      </c>
      <c r="M40" s="88">
        <f t="shared" si="6"/>
        <v>258.60000000000002</v>
      </c>
      <c r="N40" s="88">
        <f t="shared" si="6"/>
        <v>63.6</v>
      </c>
      <c r="O40" s="88">
        <f t="shared" si="6"/>
        <v>76.5</v>
      </c>
      <c r="P40" s="88">
        <f t="shared" si="6"/>
        <v>24.8</v>
      </c>
      <c r="Q40" s="88">
        <f t="shared" si="6"/>
        <v>77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29.4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728.9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29.4</v>
      </c>
      <c r="V45" s="99"/>
      <c r="W45" s="99"/>
      <c r="X45" s="99"/>
      <c r="Y45" s="99"/>
      <c r="Z45" s="100"/>
      <c r="AA45" s="79">
        <f t="shared" si="7"/>
        <v>29.4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12.2</v>
      </c>
      <c r="D47" s="99">
        <v>9</v>
      </c>
      <c r="E47" s="99"/>
      <c r="F47" s="99">
        <v>6.3</v>
      </c>
      <c r="G47" s="99">
        <v>7.1</v>
      </c>
      <c r="H47" s="99"/>
      <c r="I47" s="99">
        <v>16.3</v>
      </c>
      <c r="J47" s="99">
        <v>83.1</v>
      </c>
      <c r="K47" s="99">
        <v>65</v>
      </c>
      <c r="L47" s="99"/>
      <c r="M47" s="99">
        <v>258.60000000000002</v>
      </c>
      <c r="N47" s="99">
        <v>63.6</v>
      </c>
      <c r="O47" s="99">
        <v>76.5</v>
      </c>
      <c r="P47" s="99">
        <v>24.8</v>
      </c>
      <c r="Q47" s="99">
        <v>77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699.5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12.2</v>
      </c>
      <c r="D49" s="88">
        <f t="shared" si="8"/>
        <v>9</v>
      </c>
      <c r="E49" s="88">
        <f t="shared" si="8"/>
        <v>0</v>
      </c>
      <c r="F49" s="88">
        <f t="shared" si="8"/>
        <v>6.3</v>
      </c>
      <c r="G49" s="88">
        <f t="shared" si="8"/>
        <v>7.1</v>
      </c>
      <c r="H49" s="88">
        <f t="shared" si="8"/>
        <v>0</v>
      </c>
      <c r="I49" s="88">
        <f t="shared" si="8"/>
        <v>16.3</v>
      </c>
      <c r="J49" s="88">
        <f t="shared" si="8"/>
        <v>83.1</v>
      </c>
      <c r="K49" s="88">
        <f t="shared" si="8"/>
        <v>65</v>
      </c>
      <c r="L49" s="88">
        <f t="shared" si="8"/>
        <v>0</v>
      </c>
      <c r="M49" s="88">
        <f t="shared" si="8"/>
        <v>258.60000000000002</v>
      </c>
      <c r="N49" s="88">
        <f t="shared" si="8"/>
        <v>63.6</v>
      </c>
      <c r="O49" s="88">
        <f t="shared" si="8"/>
        <v>76.5</v>
      </c>
      <c r="P49" s="88">
        <f t="shared" si="8"/>
        <v>24.8</v>
      </c>
      <c r="Q49" s="88">
        <f t="shared" si="8"/>
        <v>77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29.4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728.9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32.182000000000002</v>
      </c>
      <c r="C52" s="88">
        <f t="shared" ref="C52:Z52" si="10">IF(LEN(C$2)&gt;0,SUM(C10:C15)+C26+C40,"")</f>
        <v>15.791</v>
      </c>
      <c r="D52" s="88">
        <f t="shared" si="10"/>
        <v>15.311</v>
      </c>
      <c r="E52" s="88">
        <f t="shared" si="10"/>
        <v>9.2189999999999994</v>
      </c>
      <c r="F52" s="88">
        <f t="shared" si="10"/>
        <v>14.506</v>
      </c>
      <c r="G52" s="88">
        <f t="shared" si="10"/>
        <v>13.921999999999999</v>
      </c>
      <c r="H52" s="88">
        <f t="shared" si="10"/>
        <v>29.048999999999999</v>
      </c>
      <c r="I52" s="88">
        <f t="shared" si="10"/>
        <v>41.355000000000004</v>
      </c>
      <c r="J52" s="88">
        <f t="shared" si="10"/>
        <v>105.33399999999999</v>
      </c>
      <c r="K52" s="88">
        <f t="shared" si="10"/>
        <v>92.540999999999997</v>
      </c>
      <c r="L52" s="88">
        <f t="shared" si="10"/>
        <v>37.431000000000004</v>
      </c>
      <c r="M52" s="88">
        <f t="shared" si="10"/>
        <v>263.72000000000003</v>
      </c>
      <c r="N52" s="88">
        <f t="shared" si="10"/>
        <v>125.676</v>
      </c>
      <c r="O52" s="88">
        <f t="shared" si="10"/>
        <v>114.155</v>
      </c>
      <c r="P52" s="88">
        <f t="shared" si="10"/>
        <v>52.111000000000004</v>
      </c>
      <c r="Q52" s="88">
        <f t="shared" si="10"/>
        <v>89.602999999999994</v>
      </c>
      <c r="R52" s="88">
        <f t="shared" si="10"/>
        <v>15.273999999999999</v>
      </c>
      <c r="S52" s="88">
        <f t="shared" si="10"/>
        <v>6.3540000000000001</v>
      </c>
      <c r="T52" s="88">
        <f t="shared" si="10"/>
        <v>24.302</v>
      </c>
      <c r="U52" s="88">
        <f t="shared" si="10"/>
        <v>29.4</v>
      </c>
      <c r="V52" s="88">
        <f t="shared" si="10"/>
        <v>8.0719999999999992</v>
      </c>
      <c r="W52" s="88">
        <f t="shared" si="10"/>
        <v>12.799999999999999</v>
      </c>
      <c r="X52" s="88">
        <f t="shared" si="10"/>
        <v>9.56</v>
      </c>
      <c r="Y52" s="88">
        <f t="shared" si="10"/>
        <v>5.0720000000000001</v>
      </c>
      <c r="Z52" s="89" t="str">
        <f t="shared" si="10"/>
        <v/>
      </c>
      <c r="AA52" s="104">
        <f>SUM(B52:Z52)</f>
        <v>1162.7399999999996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</v>
      </c>
      <c r="C4" s="18">
        <v>12.2</v>
      </c>
      <c r="D4" s="18">
        <v>9</v>
      </c>
      <c r="E4" s="18"/>
      <c r="F4" s="18">
        <v>6.3</v>
      </c>
      <c r="G4" s="18">
        <v>7.1</v>
      </c>
      <c r="H4" s="18">
        <v>-11.7</v>
      </c>
      <c r="I4" s="18">
        <v>16.3</v>
      </c>
      <c r="J4" s="18">
        <v>83.1</v>
      </c>
      <c r="K4" s="18">
        <v>65</v>
      </c>
      <c r="L4" s="18">
        <v>-12</v>
      </c>
      <c r="M4" s="18">
        <v>258.60000000000002</v>
      </c>
      <c r="N4" s="18">
        <v>63.6</v>
      </c>
      <c r="O4" s="18">
        <v>76.5</v>
      </c>
      <c r="P4" s="18">
        <v>24.8</v>
      </c>
      <c r="Q4" s="18">
        <v>77</v>
      </c>
      <c r="R4" s="18"/>
      <c r="S4" s="18"/>
      <c r="T4" s="18"/>
      <c r="U4" s="18">
        <v>29.4</v>
      </c>
      <c r="V4" s="18"/>
      <c r="W4" s="18">
        <v>-11</v>
      </c>
      <c r="X4" s="18"/>
      <c r="Y4" s="18"/>
      <c r="Z4" s="19"/>
      <c r="AA4" s="111">
        <f>SUM(B4:Z4)</f>
        <v>678.19999999999993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115.28</v>
      </c>
      <c r="C7" s="117">
        <v>108</v>
      </c>
      <c r="D7" s="117">
        <v>99.4</v>
      </c>
      <c r="E7" s="117">
        <v>86.14</v>
      </c>
      <c r="F7" s="117">
        <v>89.37</v>
      </c>
      <c r="G7" s="117">
        <v>103.24</v>
      </c>
      <c r="H7" s="117">
        <v>127.5</v>
      </c>
      <c r="I7" s="117">
        <v>132</v>
      </c>
      <c r="J7" s="117">
        <v>133</v>
      </c>
      <c r="K7" s="117">
        <v>120.5</v>
      </c>
      <c r="L7" s="117">
        <v>115.52</v>
      </c>
      <c r="M7" s="117">
        <v>116.36</v>
      </c>
      <c r="N7" s="117">
        <v>115.47</v>
      </c>
      <c r="O7" s="117">
        <v>116.47</v>
      </c>
      <c r="P7" s="117">
        <v>126.7</v>
      </c>
      <c r="Q7" s="117">
        <v>130</v>
      </c>
      <c r="R7" s="117">
        <v>148</v>
      </c>
      <c r="S7" s="117">
        <v>230.93</v>
      </c>
      <c r="T7" s="117">
        <v>479.95</v>
      </c>
      <c r="U7" s="117">
        <v>670</v>
      </c>
      <c r="V7" s="117">
        <v>582.35</v>
      </c>
      <c r="W7" s="117">
        <v>181.08</v>
      </c>
      <c r="X7" s="117">
        <v>146.35</v>
      </c>
      <c r="Y7" s="117">
        <v>143</v>
      </c>
      <c r="Z7" s="118"/>
      <c r="AA7" s="119">
        <f>IF(SUM(B7:Z7)&lt;&gt;0,AVERAGEIF(B7:Z7,"&lt;&gt;"""),"")</f>
        <v>184.02541666666664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16</v>
      </c>
      <c r="C15" s="133"/>
      <c r="D15" s="133"/>
      <c r="E15" s="133"/>
      <c r="F15" s="133"/>
      <c r="G15" s="133"/>
      <c r="H15" s="133">
        <v>11.7</v>
      </c>
      <c r="I15" s="133"/>
      <c r="J15" s="133"/>
      <c r="K15" s="133"/>
      <c r="L15" s="133">
        <v>12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11</v>
      </c>
      <c r="X15" s="133"/>
      <c r="Y15" s="133"/>
      <c r="Z15" s="131"/>
      <c r="AA15" s="132">
        <f t="shared" si="0"/>
        <v>50.7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16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11.7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12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29.4</v>
      </c>
      <c r="V21" s="129"/>
      <c r="W21" s="129"/>
      <c r="X21" s="129"/>
      <c r="Y21" s="130"/>
      <c r="Z21" s="131"/>
      <c r="AA21" s="132">
        <f t="shared" si="2"/>
        <v>29.4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12.2</v>
      </c>
      <c r="D23" s="133">
        <v>9</v>
      </c>
      <c r="E23" s="133"/>
      <c r="F23" s="133">
        <v>6.3</v>
      </c>
      <c r="G23" s="133">
        <v>7.1</v>
      </c>
      <c r="H23" s="133"/>
      <c r="I23" s="133">
        <v>16.3</v>
      </c>
      <c r="J23" s="133">
        <v>83.1</v>
      </c>
      <c r="K23" s="133">
        <v>65</v>
      </c>
      <c r="L23" s="133"/>
      <c r="M23" s="133">
        <v>258.60000000000002</v>
      </c>
      <c r="N23" s="133">
        <v>63.6</v>
      </c>
      <c r="O23" s="133">
        <v>76.5</v>
      </c>
      <c r="P23" s="133">
        <v>24.8</v>
      </c>
      <c r="Q23" s="133">
        <v>77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699.5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12.2</v>
      </c>
      <c r="D24" s="135">
        <f t="shared" si="3"/>
        <v>9</v>
      </c>
      <c r="E24" s="135">
        <f t="shared" si="3"/>
        <v>0</v>
      </c>
      <c r="F24" s="135">
        <f t="shared" si="3"/>
        <v>6.3</v>
      </c>
      <c r="G24" s="135">
        <f t="shared" si="3"/>
        <v>7.1</v>
      </c>
      <c r="H24" s="135">
        <f t="shared" si="3"/>
        <v>0</v>
      </c>
      <c r="I24" s="135">
        <f t="shared" si="3"/>
        <v>16.3</v>
      </c>
      <c r="J24" s="135">
        <f t="shared" si="3"/>
        <v>83.1</v>
      </c>
      <c r="K24" s="135">
        <f t="shared" si="3"/>
        <v>65</v>
      </c>
      <c r="L24" s="135">
        <f t="shared" si="3"/>
        <v>0</v>
      </c>
      <c r="M24" s="135">
        <f t="shared" si="3"/>
        <v>258.60000000000002</v>
      </c>
      <c r="N24" s="135">
        <f t="shared" si="3"/>
        <v>63.6</v>
      </c>
      <c r="O24" s="135">
        <f t="shared" si="3"/>
        <v>76.5</v>
      </c>
      <c r="P24" s="135">
        <f t="shared" si="3"/>
        <v>24.8</v>
      </c>
      <c r="Q24" s="135">
        <f t="shared" si="3"/>
        <v>77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29.4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2024-08-27T20:32:03Z</dcterms:created>
  <dcterms:modified xsi:type="dcterms:W3CDTF">2024-08-27T20:32:05Z</dcterms:modified>
</cp:coreProperties>
</file>