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<sst xmlns="http://schemas.openxmlformats.org/spreadsheetml/2006/main" count="119" uniqueCount="54">
  <si>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26/08/2024 23:33:07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</si>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</sst>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1D-4EBB-9A0E-98F99293F39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1D-4EBB-9A0E-98F99293F39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41D-4EBB-9A0E-98F99293F39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0.97599999999999998</c:v>
                </c:pt>
                <c:pt idx="14">
                  <c:v>0.78900000000000003</c:v>
                </c:pt>
                <c:pt idx="15">
                  <c:v>0.99399999999999999</c:v>
                </c:pt>
                <c:pt idx="17">
                  <c:v>0.39100000000000001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1D-4EBB-9A0E-98F99293F39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41D-4EBB-9A0E-98F99293F39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1D-4EBB-9A0E-98F99293F39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1D-4EBB-9A0E-98F99293F39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41D-4EBB-9A0E-98F99293F39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41D-4EBB-9A0E-98F99293F39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19.702999999999999</c:v>
                </c:pt>
                <c:pt idx="1">
                  <c:v>93.491</c:v>
                </c:pt>
                <c:pt idx="2">
                  <c:v>87.275000000000006</c:v>
                </c:pt>
                <c:pt idx="3">
                  <c:v>83.49799999999999</c:v>
                </c:pt>
                <c:pt idx="5">
                  <c:v>192.00900000000001</c:v>
                </c:pt>
                <c:pt idx="6">
                  <c:v>9.907</c:v>
                </c:pt>
                <c:pt idx="8">
                  <c:v>32.484000000000002</c:v>
                </c:pt>
                <c:pt idx="13">
                  <c:v>19.815000000000001</c:v>
                </c:pt>
                <c:pt idx="14">
                  <c:v>5.1059999999999999</c:v>
                </c:pt>
                <c:pt idx="15">
                  <c:v>4.2930000000000001</c:v>
                </c:pt>
                <c:pt idx="17">
                  <c:v>29.582000000000001</c:v>
                </c:pt>
                <c:pt idx="18">
                  <c:v>19.962</c:v>
                </c:pt>
                <c:pt idx="19">
                  <c:v>14.571</c:v>
                </c:pt>
                <c:pt idx="20">
                  <c:v>13.333</c:v>
                </c:pt>
                <c:pt idx="21">
                  <c:v>14.657999999999999</c:v>
                </c:pt>
                <c:pt idx="22">
                  <c:v>55.716000000000001</c:v>
                </c:pt>
                <c:pt idx="23">
                  <c:v>109.03700000000001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41D-4EBB-9A0E-98F99293F39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44.4</c:v>
                </c:pt>
                <c:pt idx="8">
                  <c:v>6.9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42.4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1D-4EBB-9A0E-98F99293F39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123.73</c:v>
                </c:pt>
                <c:pt idx="4">
                  <c:v>59.902999999999999</c:v>
                </c:pt>
                <c:pt idx="5">
                  <c:v>44.275999999999996</c:v>
                </c:pt>
                <c:pt idx="6">
                  <c:v>26.741</c:v>
                </c:pt>
                <c:pt idx="8">
                  <c:v>16.763999999999999</c:v>
                </c:pt>
                <c:pt idx="9">
                  <c:v>64.039000000000001</c:v>
                </c:pt>
                <c:pt idx="10">
                  <c:v>72.606999999999999</c:v>
                </c:pt>
                <c:pt idx="11">
                  <c:v>62.930999999999997</c:v>
                </c:pt>
                <c:pt idx="12">
                  <c:v>55.472000000000001</c:v>
                </c:pt>
                <c:pt idx="13">
                  <c:v>51.559999999999995</c:v>
                </c:pt>
                <c:pt idx="14">
                  <c:v>57.823</c:v>
                </c:pt>
                <c:pt idx="15">
                  <c:v>51.582999999999998</c:v>
                </c:pt>
                <c:pt idx="17">
                  <c:v>3.4239999999999999</c:v>
                </c:pt>
                <c:pt idx="18">
                  <c:v>24.287000000000003</c:v>
                </c:pt>
                <c:pt idx="19">
                  <c:v>21.206</c:v>
                </c:pt>
                <c:pt idx="20">
                  <c:v>27.946999999999999</c:v>
                </c:pt>
                <c:pt idx="21">
                  <c:v>0.748</c:v>
                </c:pt>
                <c:pt idx="22">
                  <c:v>10.795</c:v>
                </c:pt>
                <c:pt idx="23">
                  <c:v>16.350000000000001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41D-4EBB-9A0E-98F99293F39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41D-4EBB-9A0E-98F99293F39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41D-4EBB-9A0E-98F99293F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113.83</c:v>
                </c:pt>
                <c:pt idx="1">
                  <c:v>107.02</c:v>
                </c:pt>
                <c:pt idx="2">
                  <c:v>106.84</c:v>
                </c:pt>
                <c:pt idx="3">
                  <c:v>105.11</c:v>
                </c:pt>
                <c:pt idx="4">
                  <c:v>97.77</c:v>
                </c:pt>
                <c:pt idx="5">
                  <c:v>115</c:v>
                </c:pt>
                <c:pt idx="6">
                  <c:v>134.72</c:v>
                </c:pt>
                <c:pt idx="7">
                  <c:v>129.84</c:v>
                </c:pt>
                <c:pt idx="8">
                  <c:v>108.45</c:v>
                </c:pt>
                <c:pt idx="9">
                  <c:v>88.66</c:v>
                </c:pt>
                <c:pt idx="10">
                  <c:v>72.52</c:v>
                </c:pt>
                <c:pt idx="11">
                  <c:v>74.010000000000005</c:v>
                </c:pt>
                <c:pt idx="12">
                  <c:v>88.57</c:v>
                </c:pt>
                <c:pt idx="13">
                  <c:v>97</c:v>
                </c:pt>
                <c:pt idx="14">
                  <c:v>108.83</c:v>
                </c:pt>
                <c:pt idx="15">
                  <c:v>126.22</c:v>
                </c:pt>
                <c:pt idx="16">
                  <c:v>157</c:v>
                </c:pt>
                <c:pt idx="17">
                  <c:v>185.04</c:v>
                </c:pt>
                <c:pt idx="18">
                  <c:v>381.99</c:v>
                </c:pt>
                <c:pt idx="19">
                  <c:v>538.62</c:v>
                </c:pt>
                <c:pt idx="20">
                  <c:v>501.87</c:v>
                </c:pt>
                <c:pt idx="21">
                  <c:v>188.57</c:v>
                </c:pt>
                <c:pt idx="22">
                  <c:v>135</c:v>
                </c:pt>
                <c:pt idx="23">
                  <c:v>123.5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41D-4EBB-9A0E-98F99293F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9D-4AE0-A442-1617E8CB43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9D-4AE0-A442-1617E8CB43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10.77</c:v>
                </c:pt>
                <c:pt idx="1">
                  <c:v>12.097</c:v>
                </c:pt>
                <c:pt idx="2">
                  <c:v>11.947000000000001</c:v>
                </c:pt>
                <c:pt idx="3">
                  <c:v>11.337</c:v>
                </c:pt>
                <c:pt idx="4">
                  <c:v>11.000000000000002</c:v>
                </c:pt>
                <c:pt idx="5">
                  <c:v>7.1950000000000003</c:v>
                </c:pt>
                <c:pt idx="6">
                  <c:v>8.2110000000000003</c:v>
                </c:pt>
                <c:pt idx="7">
                  <c:v>12.431999999999999</c:v>
                </c:pt>
                <c:pt idx="8">
                  <c:v>12.436</c:v>
                </c:pt>
                <c:pt idx="9">
                  <c:v>2.6</c:v>
                </c:pt>
                <c:pt idx="10">
                  <c:v>2.7270000000000003</c:v>
                </c:pt>
                <c:pt idx="11">
                  <c:v>1.673</c:v>
                </c:pt>
                <c:pt idx="12">
                  <c:v>3.3860000000000001</c:v>
                </c:pt>
                <c:pt idx="13">
                  <c:v>3.4170000000000003</c:v>
                </c:pt>
                <c:pt idx="14">
                  <c:v>3.1180000000000003</c:v>
                </c:pt>
                <c:pt idx="15">
                  <c:v>5.08</c:v>
                </c:pt>
                <c:pt idx="17">
                  <c:v>15.052999999999999</c:v>
                </c:pt>
                <c:pt idx="18">
                  <c:v>10.031000000000001</c:v>
                </c:pt>
                <c:pt idx="19">
                  <c:v>10.363</c:v>
                </c:pt>
                <c:pt idx="20">
                  <c:v>15.334</c:v>
                </c:pt>
                <c:pt idx="21">
                  <c:v>13.2</c:v>
                </c:pt>
                <c:pt idx="22">
                  <c:v>8</c:v>
                </c:pt>
                <c:pt idx="23">
                  <c:v>0.24299999999999999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9D-4AE0-A442-1617E8CB43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38.19</c:v>
                </c:pt>
                <c:pt idx="1">
                  <c:v>46.973999999999997</c:v>
                </c:pt>
                <c:pt idx="2">
                  <c:v>41.728000000000009</c:v>
                </c:pt>
                <c:pt idx="3">
                  <c:v>38.108999999999995</c:v>
                </c:pt>
                <c:pt idx="4">
                  <c:v>18.163</c:v>
                </c:pt>
                <c:pt idx="5">
                  <c:v>17.279</c:v>
                </c:pt>
                <c:pt idx="6">
                  <c:v>17.516000000000002</c:v>
                </c:pt>
                <c:pt idx="7">
                  <c:v>11.438000000000001</c:v>
                </c:pt>
                <c:pt idx="8">
                  <c:v>25.134</c:v>
                </c:pt>
                <c:pt idx="9">
                  <c:v>18.052999999999997</c:v>
                </c:pt>
                <c:pt idx="10">
                  <c:v>17.596</c:v>
                </c:pt>
                <c:pt idx="11">
                  <c:v>17.474</c:v>
                </c:pt>
                <c:pt idx="12">
                  <c:v>21.132000000000001</c:v>
                </c:pt>
                <c:pt idx="13">
                  <c:v>13.138</c:v>
                </c:pt>
                <c:pt idx="14">
                  <c:v>18.564999999999998</c:v>
                </c:pt>
                <c:pt idx="15">
                  <c:v>10.513999999999999</c:v>
                </c:pt>
                <c:pt idx="17">
                  <c:v>3.9</c:v>
                </c:pt>
                <c:pt idx="18">
                  <c:v>31.974</c:v>
                </c:pt>
                <c:pt idx="19">
                  <c:v>25.414000000000001</c:v>
                </c:pt>
                <c:pt idx="20">
                  <c:v>25.945999999999998</c:v>
                </c:pt>
                <c:pt idx="21">
                  <c:v>1</c:v>
                </c:pt>
                <c:pt idx="22">
                  <c:v>6.4169999999999998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9D-4AE0-A442-1617E8CB43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D9D-4AE0-A442-1617E8CB43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9D-4AE0-A442-1617E8CB43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9D-4AE0-A442-1617E8CB43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D9D-4AE0-A442-1617E8CB43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D9D-4AE0-A442-1617E8CB43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D9D-4AE0-A442-1617E8CB43C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48.4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194.3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17.899999999999999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52.1</c:v>
                </c:pt>
                <c:pt idx="23">
                  <c:v>96.2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D9D-4AE0-A442-1617E8CB43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46.073</c:v>
                </c:pt>
                <c:pt idx="1">
                  <c:v>34.42</c:v>
                </c:pt>
                <c:pt idx="2">
                  <c:v>33.6</c:v>
                </c:pt>
                <c:pt idx="3">
                  <c:v>34.052</c:v>
                </c:pt>
                <c:pt idx="4">
                  <c:v>30.74</c:v>
                </c:pt>
                <c:pt idx="5">
                  <c:v>17.468</c:v>
                </c:pt>
                <c:pt idx="6">
                  <c:v>11.120999999999999</c:v>
                </c:pt>
                <c:pt idx="7">
                  <c:v>20.5</c:v>
                </c:pt>
                <c:pt idx="8">
                  <c:v>18.553000000000001</c:v>
                </c:pt>
                <c:pt idx="9">
                  <c:v>43.385999999999996</c:v>
                </c:pt>
                <c:pt idx="10">
                  <c:v>52.283999999999999</c:v>
                </c:pt>
                <c:pt idx="11">
                  <c:v>43.783999999999999</c:v>
                </c:pt>
                <c:pt idx="12">
                  <c:v>30.954000000000001</c:v>
                </c:pt>
                <c:pt idx="13">
                  <c:v>55.795999999999999</c:v>
                </c:pt>
                <c:pt idx="14">
                  <c:v>42.034999999999997</c:v>
                </c:pt>
                <c:pt idx="15">
                  <c:v>23.416</c:v>
                </c:pt>
                <c:pt idx="16">
                  <c:v>42.383000000000003</c:v>
                </c:pt>
                <c:pt idx="17">
                  <c:v>14.444000000000001</c:v>
                </c:pt>
                <c:pt idx="18">
                  <c:v>2.2440000000000002</c:v>
                </c:pt>
                <c:pt idx="21">
                  <c:v>1.206</c:v>
                </c:pt>
                <c:pt idx="23">
                  <c:v>28.933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D9D-4AE0-A442-1617E8CB43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D9D-4AE0-A442-1617E8CB43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D9D-4AE0-A442-1617E8CB4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113.83</c:v>
                </c:pt>
                <c:pt idx="1">
                  <c:v>107.02</c:v>
                </c:pt>
                <c:pt idx="2">
                  <c:v>106.84</c:v>
                </c:pt>
                <c:pt idx="3">
                  <c:v>105.11</c:v>
                </c:pt>
                <c:pt idx="4">
                  <c:v>97.77</c:v>
                </c:pt>
                <c:pt idx="5">
                  <c:v>115</c:v>
                </c:pt>
                <c:pt idx="6">
                  <c:v>134.72</c:v>
                </c:pt>
                <c:pt idx="7">
                  <c:v>129.84</c:v>
                </c:pt>
                <c:pt idx="8">
                  <c:v>108.45</c:v>
                </c:pt>
                <c:pt idx="9">
                  <c:v>88.66</c:v>
                </c:pt>
                <c:pt idx="10">
                  <c:v>72.52</c:v>
                </c:pt>
                <c:pt idx="11">
                  <c:v>74.010000000000005</c:v>
                </c:pt>
                <c:pt idx="12">
                  <c:v>88.57</c:v>
                </c:pt>
                <c:pt idx="13">
                  <c:v>97</c:v>
                </c:pt>
                <c:pt idx="14">
                  <c:v>108.83</c:v>
                </c:pt>
                <c:pt idx="15">
                  <c:v>126.22</c:v>
                </c:pt>
                <c:pt idx="16">
                  <c:v>157</c:v>
                </c:pt>
                <c:pt idx="17">
                  <c:v>185.04</c:v>
                </c:pt>
                <c:pt idx="18">
                  <c:v>381.99</c:v>
                </c:pt>
                <c:pt idx="19">
                  <c:v>538.62</c:v>
                </c:pt>
                <c:pt idx="20">
                  <c:v>501.87</c:v>
                </c:pt>
                <c:pt idx="21">
                  <c:v>188.57</c:v>
                </c:pt>
                <c:pt idx="22">
                  <c:v>135</c:v>
                </c:pt>
                <c:pt idx="23">
                  <c:v>123.5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D9D-4AE0-A442-1617E8CB4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143.43299999999999</v>
      </c>
      <c r="C4" s="18">
        <v>93.491</v>
      </c>
      <c r="D4" s="18">
        <v>87.275000000000006</v>
      </c>
      <c r="E4" s="18">
        <v>83.49799999999999</v>
      </c>
      <c r="F4" s="18">
        <v>59.902999999999999</v>
      </c>
      <c r="G4" s="18">
        <v>236.285</v>
      </c>
      <c r="H4" s="18">
        <v>36.847999999999999</v>
      </c>
      <c r="I4" s="18">
        <v>44.4</v>
      </c>
      <c r="J4" s="18">
        <v>56.147999999999996</v>
      </c>
      <c r="K4" s="18">
        <v>64.039000000000001</v>
      </c>
      <c r="L4" s="18">
        <v>72.606999999999999</v>
      </c>
      <c r="M4" s="18">
        <v>62.930999999999997</v>
      </c>
      <c r="N4" s="18">
        <v>55.472000000000001</v>
      </c>
      <c r="O4" s="18">
        <v>72.351000000000013</v>
      </c>
      <c r="P4" s="18">
        <v>63.718000000000004</v>
      </c>
      <c r="Q4" s="18">
        <v>56.870000000000005</v>
      </c>
      <c r="R4" s="18">
        <v>42.4</v>
      </c>
      <c r="S4" s="18">
        <v>33.396999999999998</v>
      </c>
      <c r="T4" s="18">
        <v>44.249000000000002</v>
      </c>
      <c r="U4" s="18">
        <v>35.776999999999994</v>
      </c>
      <c r="V4" s="18">
        <v>41.28</v>
      </c>
      <c r="W4" s="18">
        <v>15.405999999999999</v>
      </c>
      <c r="X4" s="18">
        <v>66.510999999999996</v>
      </c>
      <c r="Y4" s="18">
        <v>125.387</v>
      </c>
      <c r="Z4" s="19"/>
      <c r="AA4" s="20">
        <f>SUM(B4:Z4)</f>
        <v>1693.6760000000002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113.83</v>
      </c>
      <c r="C7" s="28">
        <v>107.02</v>
      </c>
      <c r="D7" s="28">
        <v>106.84</v>
      </c>
      <c r="E7" s="28">
        <v>105.11</v>
      </c>
      <c r="F7" s="28">
        <v>97.77</v>
      </c>
      <c r="G7" s="28">
        <v>115</v>
      </c>
      <c r="H7" s="28">
        <v>134.72</v>
      </c>
      <c r="I7" s="28">
        <v>129.84</v>
      </c>
      <c r="J7" s="28">
        <v>108.45</v>
      </c>
      <c r="K7" s="28">
        <v>88.66</v>
      </c>
      <c r="L7" s="28">
        <v>72.52</v>
      </c>
      <c r="M7" s="28">
        <v>74.010000000000005</v>
      </c>
      <c r="N7" s="28">
        <v>88.57</v>
      </c>
      <c r="O7" s="28">
        <v>97</v>
      </c>
      <c r="P7" s="28">
        <v>108.83</v>
      </c>
      <c r="Q7" s="28">
        <v>126.22</v>
      </c>
      <c r="R7" s="28">
        <v>157</v>
      </c>
      <c r="S7" s="28">
        <v>185.04</v>
      </c>
      <c r="T7" s="28">
        <v>381.99</v>
      </c>
      <c r="U7" s="28">
        <v>538.62</v>
      </c>
      <c r="V7" s="28">
        <v>501.87</v>
      </c>
      <c r="W7" s="28">
        <v>188.57</v>
      </c>
      <c r="X7" s="28">
        <v>135</v>
      </c>
      <c r="Y7" s="28">
        <v>123.5</v>
      </c>
      <c r="Z7" s="29"/>
      <c r="AA7" s="30">
        <f>IF(SUM(B7:Z7)&lt;&gt;0,AVERAGEIF(B7:Z7,"&lt;&gt;"""),"")</f>
        <v>161.91583333333332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19.702999999999999</v>
      </c>
      <c r="C12" s="52">
        <v>93.491</v>
      </c>
      <c r="D12" s="52">
        <v>87.275000000000006</v>
      </c>
      <c r="E12" s="52">
        <v>83.49799999999999</v>
      </c>
      <c r="F12" s="52"/>
      <c r="G12" s="52">
        <v>192.00900000000001</v>
      </c>
      <c r="H12" s="52">
        <v>9.907</v>
      </c>
      <c r="I12" s="52"/>
      <c r="J12" s="52">
        <v>32.484000000000002</v>
      </c>
      <c r="K12" s="52"/>
      <c r="L12" s="52"/>
      <c r="M12" s="52"/>
      <c r="N12" s="52"/>
      <c r="O12" s="52">
        <v>19.815000000000001</v>
      </c>
      <c r="P12" s="52">
        <v>5.1059999999999999</v>
      </c>
      <c r="Q12" s="52">
        <v>4.2930000000000001</v>
      </c>
      <c r="R12" s="52"/>
      <c r="S12" s="52">
        <v>29.582000000000001</v>
      </c>
      <c r="T12" s="52">
        <v>19.962</v>
      </c>
      <c r="U12" s="52">
        <v>14.571</v>
      </c>
      <c r="V12" s="52">
        <v>13.333</v>
      </c>
      <c r="W12" s="52">
        <v>14.657999999999999</v>
      </c>
      <c r="X12" s="52">
        <v>55.716000000000001</v>
      </c>
      <c r="Y12" s="52">
        <v>109.03700000000001</v>
      </c>
      <c r="Z12" s="53"/>
      <c r="AA12" s="54">
        <f t="shared" si="0"/>
        <v>804.44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123.73</v>
      </c>
      <c r="C14" s="57"/>
      <c r="D14" s="57"/>
      <c r="E14" s="57"/>
      <c r="F14" s="57">
        <v>59.902999999999999</v>
      </c>
      <c r="G14" s="57">
        <v>44.275999999999996</v>
      </c>
      <c r="H14" s="57">
        <v>26.741</v>
      </c>
      <c r="I14" s="57"/>
      <c r="J14" s="57">
        <v>16.763999999999999</v>
      </c>
      <c r="K14" s="57">
        <v>64.039000000000001</v>
      </c>
      <c r="L14" s="57">
        <v>72.606999999999999</v>
      </c>
      <c r="M14" s="57">
        <v>62.930999999999997</v>
      </c>
      <c r="N14" s="57">
        <v>55.472000000000001</v>
      </c>
      <c r="O14" s="57">
        <v>51.559999999999995</v>
      </c>
      <c r="P14" s="57">
        <v>57.823</v>
      </c>
      <c r="Q14" s="57">
        <v>51.582999999999998</v>
      </c>
      <c r="R14" s="57"/>
      <c r="S14" s="57">
        <v>3.4239999999999999</v>
      </c>
      <c r="T14" s="57">
        <v>24.287000000000003</v>
      </c>
      <c r="U14" s="57">
        <v>21.206</v>
      </c>
      <c r="V14" s="57">
        <v>27.946999999999999</v>
      </c>
      <c r="W14" s="57">
        <v>0.748</v>
      </c>
      <c r="X14" s="57">
        <v>10.795</v>
      </c>
      <c r="Y14" s="57">
        <v>16.350000000000001</v>
      </c>
      <c r="Z14" s="58"/>
      <c r="AA14" s="59">
        <f t="shared" si="0"/>
        <v>792.18599999999992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143.43299999999999</v>
      </c>
      <c r="C16" s="62">
        <f t="shared" si="1"/>
        <v>93.491</v>
      </c>
      <c r="D16" s="62">
        <f t="shared" si="1"/>
        <v>87.275000000000006</v>
      </c>
      <c r="E16" s="62">
        <f t="shared" si="1"/>
        <v>83.49799999999999</v>
      </c>
      <c r="F16" s="62">
        <f t="shared" si="1"/>
        <v>59.902999999999999</v>
      </c>
      <c r="G16" s="62">
        <f t="shared" si="1"/>
        <v>236.28500000000003</v>
      </c>
      <c r="H16" s="62">
        <f t="shared" si="1"/>
        <v>36.647999999999996</v>
      </c>
      <c r="I16" s="62">
        <f t="shared" si="1"/>
        <v>0</v>
      </c>
      <c r="J16" s="62">
        <f t="shared" si="1"/>
        <v>49.248000000000005</v>
      </c>
      <c r="K16" s="62">
        <f t="shared" si="1"/>
        <v>64.039000000000001</v>
      </c>
      <c r="L16" s="62">
        <f t="shared" si="1"/>
        <v>72.606999999999999</v>
      </c>
      <c r="M16" s="62">
        <f t="shared" si="1"/>
        <v>62.930999999999997</v>
      </c>
      <c r="N16" s="62">
        <f t="shared" si="1"/>
        <v>55.472000000000001</v>
      </c>
      <c r="O16" s="62">
        <f t="shared" si="1"/>
        <v>71.375</v>
      </c>
      <c r="P16" s="62">
        <f t="shared" si="1"/>
        <v>62.929000000000002</v>
      </c>
      <c r="Q16" s="62">
        <f t="shared" si="1"/>
        <v>55.875999999999998</v>
      </c>
      <c r="R16" s="62">
        <f t="shared" si="1"/>
        <v>0</v>
      </c>
      <c r="S16" s="62">
        <f t="shared" si="1"/>
        <v>33.006</v>
      </c>
      <c r="T16" s="62">
        <f t="shared" si="1"/>
        <v>44.249000000000002</v>
      </c>
      <c r="U16" s="62">
        <f t="shared" si="1"/>
        <v>35.777000000000001</v>
      </c>
      <c r="V16" s="62">
        <f t="shared" si="1"/>
        <v>41.28</v>
      </c>
      <c r="W16" s="62">
        <f t="shared" si="1"/>
        <v>15.405999999999999</v>
      </c>
      <c r="X16" s="62">
        <f t="shared" si="1"/>
        <v>66.510999999999996</v>
      </c>
      <c r="Y16" s="62">
        <f t="shared" si="1"/>
        <v>125.387</v>
      </c>
      <c r="Z16" s="63" t="str">
        <f t="shared" si="1"/>
        <v/>
      </c>
      <c r="AA16" s="64">
        <f>SUM(AA10:AA15)</f>
        <v>1596.626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0.97599999999999998</v>
      </c>
      <c r="P21" s="81">
        <v>0.78900000000000003</v>
      </c>
      <c r="Q21" s="81">
        <v>0.99399999999999999</v>
      </c>
      <c r="R21" s="81"/>
      <c r="S21" s="81">
        <v>0.39100000000000001</v>
      </c>
      <c r="T21" s="81"/>
      <c r="U21" s="81"/>
      <c r="V21" s="81"/>
      <c r="W21" s="81"/>
      <c r="X21" s="81"/>
      <c r="Y21" s="81"/>
      <c r="Z21" s="78"/>
      <c r="AA21" s="79">
        <f t="shared" si="2"/>
        <v>3.1500000000000004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0.97599999999999998</v>
      </c>
      <c r="P26" s="88">
        <f t="shared" si="3"/>
        <v>0.78900000000000003</v>
      </c>
      <c r="Q26" s="88">
        <f t="shared" si="3"/>
        <v>0.99399999999999999</v>
      </c>
      <c r="R26" s="88">
        <f t="shared" si="3"/>
        <v>0</v>
      </c>
      <c r="S26" s="88">
        <f t="shared" si="3"/>
        <v>0.39100000000000001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3.1500000000000004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143.43299999999999</v>
      </c>
      <c r="C30" s="77">
        <v>93.491</v>
      </c>
      <c r="D30" s="77">
        <v>87.275000000000006</v>
      </c>
      <c r="E30" s="77">
        <v>83.498000000000005</v>
      </c>
      <c r="F30" s="77">
        <v>59.902999999999999</v>
      </c>
      <c r="G30" s="77">
        <v>236.285</v>
      </c>
      <c r="H30" s="77">
        <v>36.648000000000003</v>
      </c>
      <c r="I30" s="77"/>
      <c r="J30" s="77">
        <v>49.247999999999998</v>
      </c>
      <c r="K30" s="77">
        <v>64.039000000000001</v>
      </c>
      <c r="L30" s="77">
        <v>72.606999999999999</v>
      </c>
      <c r="M30" s="77">
        <v>62.930999999999997</v>
      </c>
      <c r="N30" s="77">
        <v>55.472000000000001</v>
      </c>
      <c r="O30" s="77">
        <v>72.350999999999999</v>
      </c>
      <c r="P30" s="77">
        <v>63.718000000000004</v>
      </c>
      <c r="Q30" s="77">
        <v>56.87</v>
      </c>
      <c r="R30" s="77"/>
      <c r="S30" s="77">
        <v>33.396999999999998</v>
      </c>
      <c r="T30" s="77">
        <v>44.249000000000002</v>
      </c>
      <c r="U30" s="77">
        <v>35.777000000000001</v>
      </c>
      <c r="V30" s="77">
        <v>41.28</v>
      </c>
      <c r="W30" s="77">
        <v>15.406000000000001</v>
      </c>
      <c r="X30" s="77">
        <v>66.510999999999996</v>
      </c>
      <c r="Y30" s="77">
        <v>125.387</v>
      </c>
      <c r="Z30" s="78"/>
      <c r="AA30" s="79">
        <f>SUM(B30:Z30)</f>
        <v>1599.7759999999998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143.43299999999999</v>
      </c>
      <c r="C32" s="62">
        <f t="shared" ref="C32:Z32" si="4">IF(LEN(C$2)&gt;0,SUM(C29:C31),"")</f>
        <v>93.491</v>
      </c>
      <c r="D32" s="62">
        <f t="shared" si="4"/>
        <v>87.275000000000006</v>
      </c>
      <c r="E32" s="62">
        <f t="shared" si="4"/>
        <v>83.498000000000005</v>
      </c>
      <c r="F32" s="62">
        <f t="shared" si="4"/>
        <v>59.902999999999999</v>
      </c>
      <c r="G32" s="62">
        <f t="shared" si="4"/>
        <v>236.285</v>
      </c>
      <c r="H32" s="62">
        <f t="shared" si="4"/>
        <v>36.648000000000003</v>
      </c>
      <c r="I32" s="62">
        <f t="shared" si="4"/>
        <v>0</v>
      </c>
      <c r="J32" s="62">
        <f t="shared" si="4"/>
        <v>49.247999999999998</v>
      </c>
      <c r="K32" s="62">
        <f t="shared" si="4"/>
        <v>64.039000000000001</v>
      </c>
      <c r="L32" s="62">
        <f t="shared" si="4"/>
        <v>72.606999999999999</v>
      </c>
      <c r="M32" s="62">
        <f t="shared" si="4"/>
        <v>62.930999999999997</v>
      </c>
      <c r="N32" s="62">
        <f t="shared" si="4"/>
        <v>55.472000000000001</v>
      </c>
      <c r="O32" s="62">
        <f t="shared" si="4"/>
        <v>72.350999999999999</v>
      </c>
      <c r="P32" s="62">
        <f t="shared" si="4"/>
        <v>63.718000000000004</v>
      </c>
      <c r="Q32" s="62">
        <f t="shared" si="4"/>
        <v>56.87</v>
      </c>
      <c r="R32" s="62">
        <f t="shared" si="4"/>
        <v>0</v>
      </c>
      <c r="S32" s="62">
        <f t="shared" si="4"/>
        <v>33.396999999999998</v>
      </c>
      <c r="T32" s="62">
        <f t="shared" si="4"/>
        <v>44.249000000000002</v>
      </c>
      <c r="U32" s="62">
        <f t="shared" si="4"/>
        <v>35.777000000000001</v>
      </c>
      <c r="V32" s="62">
        <f t="shared" si="4"/>
        <v>41.28</v>
      </c>
      <c r="W32" s="62">
        <f t="shared" si="4"/>
        <v>15.406000000000001</v>
      </c>
      <c r="X32" s="62">
        <f t="shared" si="4"/>
        <v>66.510999999999996</v>
      </c>
      <c r="Y32" s="62">
        <f t="shared" si="4"/>
        <v>125.387</v>
      </c>
      <c r="Z32" s="63" t="str">
        <f t="shared" si="4"/>
        <v/>
      </c>
      <c r="AA32" s="64">
        <f>SUM(AA29:AA31)</f>
        <v>1599.7759999999998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0.2</v>
      </c>
      <c r="I39" s="99">
        <v>44.4</v>
      </c>
      <c r="J39" s="99">
        <v>6.9</v>
      </c>
      <c r="K39" s="99"/>
      <c r="L39" s="99"/>
      <c r="M39" s="99"/>
      <c r="N39" s="99"/>
      <c r="O39" s="99"/>
      <c r="P39" s="99"/>
      <c r="Q39" s="99"/>
      <c r="R39" s="99">
        <v>42.4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93.9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0.2</v>
      </c>
      <c r="I40" s="88">
        <f t="shared" si="6"/>
        <v>44.4</v>
      </c>
      <c r="J40" s="88">
        <f t="shared" si="6"/>
        <v>6.9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42.4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93.9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0.2</v>
      </c>
      <c r="I47" s="99">
        <v>44.4</v>
      </c>
      <c r="J47" s="99">
        <v>6.9</v>
      </c>
      <c r="K47" s="99"/>
      <c r="L47" s="99"/>
      <c r="M47" s="99"/>
      <c r="N47" s="99"/>
      <c r="O47" s="99"/>
      <c r="P47" s="99"/>
      <c r="Q47" s="99"/>
      <c r="R47" s="99">
        <v>42.4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93.9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0.2</v>
      </c>
      <c r="I49" s="88">
        <f t="shared" si="8"/>
        <v>44.4</v>
      </c>
      <c r="J49" s="88">
        <f t="shared" si="8"/>
        <v>6.9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42.4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143.43299999999999</v>
      </c>
      <c r="C52" s="88">
        <f t="shared" si="10"/>
        <v>93.491</v>
      </c>
      <c r="D52" s="88">
        <f t="shared" si="10"/>
        <v>87.275000000000006</v>
      </c>
      <c r="E52" s="88">
        <f t="shared" si="10"/>
        <v>83.49799999999999</v>
      </c>
      <c r="F52" s="88">
        <f t="shared" si="10"/>
        <v>59.902999999999999</v>
      </c>
      <c r="G52" s="88">
        <f t="shared" si="10"/>
        <v>236.28500000000003</v>
      </c>
      <c r="H52" s="88">
        <f t="shared" si="10"/>
        <v>36.847999999999999</v>
      </c>
      <c r="I52" s="88">
        <f t="shared" si="10"/>
        <v>44.4</v>
      </c>
      <c r="J52" s="88">
        <f t="shared" si="10"/>
        <v>56.148000000000003</v>
      </c>
      <c r="K52" s="88">
        <f t="shared" si="10"/>
        <v>64.039000000000001</v>
      </c>
      <c r="L52" s="88">
        <f t="shared" si="10"/>
        <v>72.606999999999999</v>
      </c>
      <c r="M52" s="88">
        <f t="shared" si="10"/>
        <v>62.930999999999997</v>
      </c>
      <c r="N52" s="88">
        <f t="shared" si="10"/>
        <v>55.472000000000001</v>
      </c>
      <c r="O52" s="88">
        <f t="shared" si="10"/>
        <v>72.350999999999999</v>
      </c>
      <c r="P52" s="88">
        <f t="shared" si="10"/>
        <v>63.718000000000004</v>
      </c>
      <c r="Q52" s="88">
        <f t="shared" si="10"/>
        <v>56.87</v>
      </c>
      <c r="R52" s="88">
        <f t="shared" si="10"/>
        <v>42.4</v>
      </c>
      <c r="S52" s="88">
        <f t="shared" si="10"/>
        <v>33.396999999999998</v>
      </c>
      <c r="T52" s="88">
        <f t="shared" si="10"/>
        <v>44.249000000000002</v>
      </c>
      <c r="U52" s="88">
        <f t="shared" si="10"/>
        <v>35.777000000000001</v>
      </c>
      <c r="V52" s="88">
        <f t="shared" si="10"/>
        <v>41.28</v>
      </c>
      <c r="W52" s="88">
        <f t="shared" si="10"/>
        <v>15.405999999999999</v>
      </c>
      <c r="X52" s="88">
        <f t="shared" si="10"/>
        <v>66.510999999999996</v>
      </c>
      <c r="Y52" s="88">
        <f t="shared" si="10"/>
        <v>125.387</v>
      </c>
      <c r="Z52" s="89" t="str">
        <f t="shared" si="10"/>
        <v/>
      </c>
      <c r="AA52" s="104">
        <f>SUM(B52:Z52)</f>
        <v>1693.6759999999999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143.43299999999999</v>
      </c>
      <c r="C4" s="18">
        <v>93.491</v>
      </c>
      <c r="D4" s="18">
        <v>87.275000000000006</v>
      </c>
      <c r="E4" s="18">
        <v>83.498000000000005</v>
      </c>
      <c r="F4" s="18">
        <v>59.902999999999999</v>
      </c>
      <c r="G4" s="18">
        <v>236.24200000000002</v>
      </c>
      <c r="H4" s="18">
        <v>36.848000000000006</v>
      </c>
      <c r="I4" s="18">
        <v>44.36999999999999</v>
      </c>
      <c r="J4" s="18">
        <v>56.123000000000005</v>
      </c>
      <c r="K4" s="18">
        <v>64.039000000000001</v>
      </c>
      <c r="L4" s="18">
        <v>72.606999999999999</v>
      </c>
      <c r="M4" s="18">
        <v>62.931000000000004</v>
      </c>
      <c r="N4" s="18">
        <v>55.471999999999994</v>
      </c>
      <c r="O4" s="18">
        <v>72.351000000000013</v>
      </c>
      <c r="P4" s="18">
        <v>63.717999999999996</v>
      </c>
      <c r="Q4" s="18">
        <v>56.909999999999989</v>
      </c>
      <c r="R4" s="18">
        <v>42.383000000000003</v>
      </c>
      <c r="S4" s="18">
        <v>33.397000000000006</v>
      </c>
      <c r="T4" s="18">
        <v>44.249000000000002</v>
      </c>
      <c r="U4" s="18">
        <v>35.777000000000001</v>
      </c>
      <c r="V4" s="18">
        <v>41.28</v>
      </c>
      <c r="W4" s="18">
        <v>15.406000000000001</v>
      </c>
      <c r="X4" s="18">
        <v>66.516999999999996</v>
      </c>
      <c r="Y4" s="18">
        <v>125.376</v>
      </c>
      <c r="Z4" s="19"/>
      <c r="AA4" s="20">
        <f>SUM(B4:Z4)</f>
        <v>1693.5960000000002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113.83</v>
      </c>
      <c r="C7" s="28">
        <v>107.02</v>
      </c>
      <c r="D7" s="28">
        <v>106.84</v>
      </c>
      <c r="E7" s="28">
        <v>105.11</v>
      </c>
      <c r="F7" s="28">
        <v>97.77</v>
      </c>
      <c r="G7" s="28">
        <v>115</v>
      </c>
      <c r="H7" s="28">
        <v>134.72</v>
      </c>
      <c r="I7" s="28">
        <v>129.84</v>
      </c>
      <c r="J7" s="28">
        <v>108.45</v>
      </c>
      <c r="K7" s="28">
        <v>88.66</v>
      </c>
      <c r="L7" s="28">
        <v>72.52</v>
      </c>
      <c r="M7" s="28">
        <v>74.010000000000005</v>
      </c>
      <c r="N7" s="28">
        <v>88.57</v>
      </c>
      <c r="O7" s="28">
        <v>97</v>
      </c>
      <c r="P7" s="28">
        <v>108.83</v>
      </c>
      <c r="Q7" s="28">
        <v>126.22</v>
      </c>
      <c r="R7" s="28">
        <v>157</v>
      </c>
      <c r="S7" s="28">
        <v>185.04</v>
      </c>
      <c r="T7" s="28">
        <v>381.99</v>
      </c>
      <c r="U7" s="28">
        <v>538.62</v>
      </c>
      <c r="V7" s="28">
        <v>501.87</v>
      </c>
      <c r="W7" s="28">
        <v>188.57</v>
      </c>
      <c r="X7" s="28">
        <v>135</v>
      </c>
      <c r="Y7" s="28">
        <v>123.5</v>
      </c>
      <c r="Z7" s="29"/>
      <c r="AA7" s="30">
        <f>IF(SUM(B7:Z7)&lt;&gt;0,AVERAGEIF(B7:Z7,"&lt;&gt;"""),"")</f>
        <v>161.91583333333332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46.073</v>
      </c>
      <c r="C14" s="57">
        <v>34.42</v>
      </c>
      <c r="D14" s="57">
        <v>33.6</v>
      </c>
      <c r="E14" s="57">
        <v>34.052</v>
      </c>
      <c r="F14" s="57">
        <v>30.74</v>
      </c>
      <c r="G14" s="57">
        <v>17.468</v>
      </c>
      <c r="H14" s="57">
        <v>11.120999999999999</v>
      </c>
      <c r="I14" s="57">
        <v>20.5</v>
      </c>
      <c r="J14" s="57">
        <v>18.553000000000001</v>
      </c>
      <c r="K14" s="57">
        <v>43.385999999999996</v>
      </c>
      <c r="L14" s="57">
        <v>52.283999999999999</v>
      </c>
      <c r="M14" s="57">
        <v>43.783999999999999</v>
      </c>
      <c r="N14" s="57">
        <v>30.954000000000001</v>
      </c>
      <c r="O14" s="57">
        <v>55.795999999999999</v>
      </c>
      <c r="P14" s="57">
        <v>42.034999999999997</v>
      </c>
      <c r="Q14" s="57">
        <v>23.416</v>
      </c>
      <c r="R14" s="57">
        <v>42.383000000000003</v>
      </c>
      <c r="S14" s="57">
        <v>14.444000000000001</v>
      </c>
      <c r="T14" s="57">
        <v>2.2440000000000002</v>
      </c>
      <c r="U14" s="57"/>
      <c r="V14" s="57"/>
      <c r="W14" s="57">
        <v>1.206</v>
      </c>
      <c r="X14" s="57"/>
      <c r="Y14" s="57">
        <v>28.933</v>
      </c>
      <c r="Z14" s="58"/>
      <c r="AA14" s="59">
        <f t="shared" si="0"/>
        <v>627.39200000000005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46.073</v>
      </c>
      <c r="C16" s="62">
        <f t="shared" ref="C16:Z16" si="1">IF(LEN(C$2)&gt;0,SUM(C10:C15),"")</f>
        <v>34.42</v>
      </c>
      <c r="D16" s="62">
        <f t="shared" si="1"/>
        <v>33.6</v>
      </c>
      <c r="E16" s="62">
        <f t="shared" si="1"/>
        <v>34.052</v>
      </c>
      <c r="F16" s="62">
        <f t="shared" si="1"/>
        <v>30.74</v>
      </c>
      <c r="G16" s="62">
        <f t="shared" si="1"/>
        <v>17.468</v>
      </c>
      <c r="H16" s="62">
        <f t="shared" si="1"/>
        <v>11.120999999999999</v>
      </c>
      <c r="I16" s="62">
        <f t="shared" si="1"/>
        <v>20.5</v>
      </c>
      <c r="J16" s="62">
        <f t="shared" si="1"/>
        <v>18.553000000000001</v>
      </c>
      <c r="K16" s="62">
        <f t="shared" si="1"/>
        <v>43.385999999999996</v>
      </c>
      <c r="L16" s="62">
        <f t="shared" si="1"/>
        <v>52.283999999999999</v>
      </c>
      <c r="M16" s="62">
        <f t="shared" si="1"/>
        <v>43.783999999999999</v>
      </c>
      <c r="N16" s="62">
        <f t="shared" si="1"/>
        <v>30.954000000000001</v>
      </c>
      <c r="O16" s="62">
        <f t="shared" si="1"/>
        <v>55.795999999999999</v>
      </c>
      <c r="P16" s="62">
        <f t="shared" si="1"/>
        <v>42.034999999999997</v>
      </c>
      <c r="Q16" s="62">
        <f t="shared" si="1"/>
        <v>23.416</v>
      </c>
      <c r="R16" s="62">
        <f t="shared" si="1"/>
        <v>42.383000000000003</v>
      </c>
      <c r="S16" s="62">
        <f t="shared" si="1"/>
        <v>14.444000000000001</v>
      </c>
      <c r="T16" s="62">
        <f t="shared" si="1"/>
        <v>2.2440000000000002</v>
      </c>
      <c r="U16" s="62">
        <f t="shared" si="1"/>
        <v>0</v>
      </c>
      <c r="V16" s="62">
        <f t="shared" si="1"/>
        <v>0</v>
      </c>
      <c r="W16" s="62">
        <f t="shared" si="1"/>
        <v>1.206</v>
      </c>
      <c r="X16" s="62">
        <f t="shared" si="1"/>
        <v>0</v>
      </c>
      <c r="Y16" s="62">
        <f t="shared" si="1"/>
        <v>28.933</v>
      </c>
      <c r="Z16" s="63" t="str">
        <f t="shared" si="1"/>
        <v/>
      </c>
      <c r="AA16" s="64">
        <f>SUM(AA10:AA15)</f>
        <v>627.39200000000005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10.77</v>
      </c>
      <c r="C20" s="77">
        <v>12.097</v>
      </c>
      <c r="D20" s="77">
        <v>11.947000000000001</v>
      </c>
      <c r="E20" s="77">
        <v>11.337</v>
      </c>
      <c r="F20" s="77">
        <v>11.000000000000002</v>
      </c>
      <c r="G20" s="77">
        <v>7.1950000000000003</v>
      </c>
      <c r="H20" s="77">
        <v>8.2110000000000003</v>
      </c>
      <c r="I20" s="77">
        <v>12.431999999999999</v>
      </c>
      <c r="J20" s="77">
        <v>12.436</v>
      </c>
      <c r="K20" s="77">
        <v>2.6</v>
      </c>
      <c r="L20" s="77">
        <v>2.7270000000000003</v>
      </c>
      <c r="M20" s="77">
        <v>1.673</v>
      </c>
      <c r="N20" s="77">
        <v>3.3860000000000001</v>
      </c>
      <c r="O20" s="77">
        <v>3.4170000000000003</v>
      </c>
      <c r="P20" s="77">
        <v>3.1180000000000003</v>
      </c>
      <c r="Q20" s="77">
        <v>5.08</v>
      </c>
      <c r="R20" s="77"/>
      <c r="S20" s="77">
        <v>15.052999999999999</v>
      </c>
      <c r="T20" s="77">
        <v>10.031000000000001</v>
      </c>
      <c r="U20" s="77">
        <v>10.363</v>
      </c>
      <c r="V20" s="77">
        <v>15.334</v>
      </c>
      <c r="W20" s="77">
        <v>13.2</v>
      </c>
      <c r="X20" s="77">
        <v>8</v>
      </c>
      <c r="Y20" s="77">
        <v>0.24299999999999999</v>
      </c>
      <c r="Z20" s="78"/>
      <c r="AA20" s="79">
        <f t="shared" si="2"/>
        <v>191.65</v>
      </c>
    </row>
    <row r="21" spans="1:27" ht="24.95" customHeight="1" x14ac:dyDescent="0.2">
      <c r="A21" s="75" t="s">
        <v>16</v>
      </c>
      <c r="B21" s="80">
        <v>38.19</v>
      </c>
      <c r="C21" s="81">
        <v>46.973999999999997</v>
      </c>
      <c r="D21" s="81">
        <v>41.728000000000009</v>
      </c>
      <c r="E21" s="81">
        <v>38.108999999999995</v>
      </c>
      <c r="F21" s="81">
        <v>18.163</v>
      </c>
      <c r="G21" s="81">
        <v>17.279</v>
      </c>
      <c r="H21" s="81">
        <v>17.516000000000002</v>
      </c>
      <c r="I21" s="81">
        <v>11.438000000000001</v>
      </c>
      <c r="J21" s="81">
        <v>25.134</v>
      </c>
      <c r="K21" s="81">
        <v>18.052999999999997</v>
      </c>
      <c r="L21" s="81">
        <v>17.596</v>
      </c>
      <c r="M21" s="81">
        <v>17.474</v>
      </c>
      <c r="N21" s="81">
        <v>21.132000000000001</v>
      </c>
      <c r="O21" s="81">
        <v>13.138</v>
      </c>
      <c r="P21" s="81">
        <v>18.564999999999998</v>
      </c>
      <c r="Q21" s="81">
        <v>10.513999999999999</v>
      </c>
      <c r="R21" s="81"/>
      <c r="S21" s="81">
        <v>3.9</v>
      </c>
      <c r="T21" s="81">
        <v>31.974</v>
      </c>
      <c r="U21" s="81">
        <v>25.414000000000001</v>
      </c>
      <c r="V21" s="81">
        <v>25.945999999999998</v>
      </c>
      <c r="W21" s="81">
        <v>1</v>
      </c>
      <c r="X21" s="81">
        <v>6.4169999999999998</v>
      </c>
      <c r="Y21" s="81"/>
      <c r="Z21" s="78"/>
      <c r="AA21" s="79">
        <f t="shared" si="2"/>
        <v>465.65399999999983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48.959999999999994</v>
      </c>
      <c r="C26" s="88">
        <f t="shared" ref="C26:Z26" si="3">IF(LEN(C$2)&gt;0,SUM(C19:C25),"")</f>
        <v>59.070999999999998</v>
      </c>
      <c r="D26" s="88">
        <f t="shared" si="3"/>
        <v>53.675000000000011</v>
      </c>
      <c r="E26" s="88">
        <f t="shared" si="3"/>
        <v>49.445999999999998</v>
      </c>
      <c r="F26" s="88">
        <f t="shared" si="3"/>
        <v>29.163000000000004</v>
      </c>
      <c r="G26" s="88">
        <f t="shared" si="3"/>
        <v>24.474</v>
      </c>
      <c r="H26" s="88">
        <f t="shared" si="3"/>
        <v>25.727000000000004</v>
      </c>
      <c r="I26" s="88">
        <f t="shared" si="3"/>
        <v>23.869999999999997</v>
      </c>
      <c r="J26" s="88">
        <f t="shared" si="3"/>
        <v>37.57</v>
      </c>
      <c r="K26" s="88">
        <f t="shared" si="3"/>
        <v>20.652999999999999</v>
      </c>
      <c r="L26" s="88">
        <f t="shared" si="3"/>
        <v>20.323</v>
      </c>
      <c r="M26" s="88">
        <f t="shared" si="3"/>
        <v>19.146999999999998</v>
      </c>
      <c r="N26" s="88">
        <f t="shared" si="3"/>
        <v>24.518000000000001</v>
      </c>
      <c r="O26" s="88">
        <f t="shared" si="3"/>
        <v>16.555</v>
      </c>
      <c r="P26" s="88">
        <f t="shared" si="3"/>
        <v>21.683</v>
      </c>
      <c r="Q26" s="88">
        <f t="shared" si="3"/>
        <v>15.593999999999999</v>
      </c>
      <c r="R26" s="88">
        <f t="shared" si="3"/>
        <v>0</v>
      </c>
      <c r="S26" s="88">
        <f t="shared" si="3"/>
        <v>18.952999999999999</v>
      </c>
      <c r="T26" s="88">
        <f t="shared" si="3"/>
        <v>42.005000000000003</v>
      </c>
      <c r="U26" s="88">
        <f t="shared" si="3"/>
        <v>35.777000000000001</v>
      </c>
      <c r="V26" s="88">
        <f t="shared" si="3"/>
        <v>41.28</v>
      </c>
      <c r="W26" s="88">
        <f t="shared" si="3"/>
        <v>14.2</v>
      </c>
      <c r="X26" s="88">
        <f t="shared" si="3"/>
        <v>14.417</v>
      </c>
      <c r="Y26" s="88">
        <f t="shared" si="3"/>
        <v>0.24299999999999999</v>
      </c>
      <c r="Z26" s="89" t="str">
        <f t="shared" si="3"/>
        <v/>
      </c>
      <c r="AA26" s="90">
        <f>SUM(AA19:AA25)</f>
        <v>657.30399999999986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95.033000000000001</v>
      </c>
      <c r="C30" s="77">
        <v>93.491</v>
      </c>
      <c r="D30" s="77">
        <v>87.275000000000006</v>
      </c>
      <c r="E30" s="77">
        <v>83.498000000000005</v>
      </c>
      <c r="F30" s="77">
        <v>59.902999999999999</v>
      </c>
      <c r="G30" s="77">
        <v>41.942</v>
      </c>
      <c r="H30" s="77">
        <v>36.847999999999999</v>
      </c>
      <c r="I30" s="77">
        <v>44.37</v>
      </c>
      <c r="J30" s="77">
        <v>56.122999999999998</v>
      </c>
      <c r="K30" s="77">
        <v>64.039000000000001</v>
      </c>
      <c r="L30" s="77">
        <v>72.606999999999999</v>
      </c>
      <c r="M30" s="77">
        <v>62.930999999999997</v>
      </c>
      <c r="N30" s="77">
        <v>55.472000000000001</v>
      </c>
      <c r="O30" s="77">
        <v>72.350999999999999</v>
      </c>
      <c r="P30" s="77">
        <v>63.718000000000004</v>
      </c>
      <c r="Q30" s="77">
        <v>39.01</v>
      </c>
      <c r="R30" s="77">
        <v>42.383000000000003</v>
      </c>
      <c r="S30" s="77">
        <v>33.396999999999998</v>
      </c>
      <c r="T30" s="77">
        <v>44.249000000000002</v>
      </c>
      <c r="U30" s="77">
        <v>35.777000000000001</v>
      </c>
      <c r="V30" s="77">
        <v>41.28</v>
      </c>
      <c r="W30" s="77">
        <v>15.406000000000001</v>
      </c>
      <c r="X30" s="77">
        <v>14.417</v>
      </c>
      <c r="Y30" s="77">
        <v>29.175999999999998</v>
      </c>
      <c r="Z30" s="78"/>
      <c r="AA30" s="79">
        <f>SUM(B30:Z30)</f>
        <v>1284.6959999999999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95.033000000000001</v>
      </c>
      <c r="C32" s="62">
        <f t="shared" ref="C32:Z32" si="4">IF(LEN(C$2)&gt;0,SUM(C29:C31),"")</f>
        <v>93.491</v>
      </c>
      <c r="D32" s="62">
        <f t="shared" si="4"/>
        <v>87.275000000000006</v>
      </c>
      <c r="E32" s="62">
        <f t="shared" si="4"/>
        <v>83.498000000000005</v>
      </c>
      <c r="F32" s="62">
        <f t="shared" si="4"/>
        <v>59.902999999999999</v>
      </c>
      <c r="G32" s="62">
        <f t="shared" si="4"/>
        <v>41.942</v>
      </c>
      <c r="H32" s="62">
        <f t="shared" si="4"/>
        <v>36.847999999999999</v>
      </c>
      <c r="I32" s="62">
        <f t="shared" si="4"/>
        <v>44.37</v>
      </c>
      <c r="J32" s="62">
        <f t="shared" si="4"/>
        <v>56.122999999999998</v>
      </c>
      <c r="K32" s="62">
        <f t="shared" si="4"/>
        <v>64.039000000000001</v>
      </c>
      <c r="L32" s="62">
        <f t="shared" si="4"/>
        <v>72.606999999999999</v>
      </c>
      <c r="M32" s="62">
        <f t="shared" si="4"/>
        <v>62.930999999999997</v>
      </c>
      <c r="N32" s="62">
        <f t="shared" si="4"/>
        <v>55.472000000000001</v>
      </c>
      <c r="O32" s="62">
        <f t="shared" si="4"/>
        <v>72.350999999999999</v>
      </c>
      <c r="P32" s="62">
        <f t="shared" si="4"/>
        <v>63.718000000000004</v>
      </c>
      <c r="Q32" s="62">
        <f t="shared" si="4"/>
        <v>39.01</v>
      </c>
      <c r="R32" s="62">
        <f t="shared" si="4"/>
        <v>42.383000000000003</v>
      </c>
      <c r="S32" s="62">
        <f t="shared" si="4"/>
        <v>33.396999999999998</v>
      </c>
      <c r="T32" s="62">
        <f t="shared" si="4"/>
        <v>44.249000000000002</v>
      </c>
      <c r="U32" s="62">
        <f t="shared" si="4"/>
        <v>35.777000000000001</v>
      </c>
      <c r="V32" s="62">
        <f t="shared" si="4"/>
        <v>41.28</v>
      </c>
      <c r="W32" s="62">
        <f t="shared" si="4"/>
        <v>15.406000000000001</v>
      </c>
      <c r="X32" s="62">
        <f t="shared" si="4"/>
        <v>14.417</v>
      </c>
      <c r="Y32" s="62">
        <f t="shared" si="4"/>
        <v>29.175999999999998</v>
      </c>
      <c r="Z32" s="63" t="str">
        <f t="shared" si="4"/>
        <v/>
      </c>
      <c r="AA32" s="64">
        <f>SUM(AA29:AA31)</f>
        <v>1284.6959999999999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48.4</v>
      </c>
      <c r="C39" s="99"/>
      <c r="D39" s="99"/>
      <c r="E39" s="99"/>
      <c r="F39" s="99"/>
      <c r="G39" s="99">
        <v>194.3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17.899999999999999</v>
      </c>
      <c r="R39" s="99"/>
      <c r="S39" s="99"/>
      <c r="T39" s="99"/>
      <c r="U39" s="99"/>
      <c r="V39" s="99"/>
      <c r="W39" s="99"/>
      <c r="X39" s="99">
        <v>52.1</v>
      </c>
      <c r="Y39" s="99">
        <v>96.2</v>
      </c>
      <c r="Z39" s="100"/>
      <c r="AA39" s="79">
        <f t="shared" si="5"/>
        <v>408.90000000000003</v>
      </c>
    </row>
    <row r="40" spans="1:27" ht="30" customHeight="1" thickBot="1" x14ac:dyDescent="0.25">
      <c r="A40" s="86" t="s">
        <v>46</v>
      </c>
      <c r="B40" s="87">
        <f>IF(LEN(B$2)&gt;0,SUM(B35:B39),"")</f>
        <v>48.4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194.3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17.899999999999999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52.1</v>
      </c>
      <c r="Y40" s="88">
        <f t="shared" si="6"/>
        <v>96.2</v>
      </c>
      <c r="Z40" s="89" t="str">
        <f t="shared" si="6"/>
        <v/>
      </c>
      <c r="AA40" s="90">
        <f t="shared" si="5"/>
        <v>408.90000000000003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48.4</v>
      </c>
      <c r="C47" s="99"/>
      <c r="D47" s="99"/>
      <c r="E47" s="99"/>
      <c r="F47" s="99"/>
      <c r="G47" s="99">
        <v>194.3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17.899999999999999</v>
      </c>
      <c r="R47" s="99"/>
      <c r="S47" s="99"/>
      <c r="T47" s="99"/>
      <c r="U47" s="99"/>
      <c r="V47" s="99"/>
      <c r="W47" s="99"/>
      <c r="X47" s="99">
        <v>52.1</v>
      </c>
      <c r="Y47" s="99">
        <v>96.2</v>
      </c>
      <c r="Z47" s="100"/>
      <c r="AA47" s="79">
        <f t="shared" si="7"/>
        <v>408.90000000000003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48.4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194.3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17.899999999999999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52.1</v>
      </c>
      <c r="Y49" s="88">
        <f t="shared" si="8"/>
        <v>96.2</v>
      </c>
      <c r="Z49" s="89" t="str">
        <f t="shared" si="8"/>
        <v/>
      </c>
      <c r="AA49" s="90">
        <f t="shared" si="7"/>
        <v>408.90000000000003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143.43299999999999</v>
      </c>
      <c r="C52" s="88">
        <f t="shared" ref="C52:Z52" si="10">IF(LEN(C$2)&gt;0,SUM(C10:C15)+C26+C40,"")</f>
        <v>93.491</v>
      </c>
      <c r="D52" s="88">
        <f t="shared" si="10"/>
        <v>87.275000000000006</v>
      </c>
      <c r="E52" s="88">
        <f t="shared" si="10"/>
        <v>83.49799999999999</v>
      </c>
      <c r="F52" s="88">
        <f t="shared" si="10"/>
        <v>59.903000000000006</v>
      </c>
      <c r="G52" s="88">
        <f t="shared" si="10"/>
        <v>236.24200000000002</v>
      </c>
      <c r="H52" s="88">
        <f t="shared" si="10"/>
        <v>36.847999999999999</v>
      </c>
      <c r="I52" s="88">
        <f t="shared" si="10"/>
        <v>44.37</v>
      </c>
      <c r="J52" s="88">
        <f t="shared" si="10"/>
        <v>56.123000000000005</v>
      </c>
      <c r="K52" s="88">
        <f t="shared" si="10"/>
        <v>64.038999999999987</v>
      </c>
      <c r="L52" s="88">
        <f t="shared" si="10"/>
        <v>72.606999999999999</v>
      </c>
      <c r="M52" s="88">
        <f t="shared" si="10"/>
        <v>62.930999999999997</v>
      </c>
      <c r="N52" s="88">
        <f t="shared" si="10"/>
        <v>55.472000000000001</v>
      </c>
      <c r="O52" s="88">
        <f t="shared" si="10"/>
        <v>72.350999999999999</v>
      </c>
      <c r="P52" s="88">
        <f t="shared" si="10"/>
        <v>63.717999999999996</v>
      </c>
      <c r="Q52" s="88">
        <f t="shared" si="10"/>
        <v>56.91</v>
      </c>
      <c r="R52" s="88">
        <f t="shared" si="10"/>
        <v>42.383000000000003</v>
      </c>
      <c r="S52" s="88">
        <f t="shared" si="10"/>
        <v>33.396999999999998</v>
      </c>
      <c r="T52" s="88">
        <f t="shared" si="10"/>
        <v>44.249000000000002</v>
      </c>
      <c r="U52" s="88">
        <f t="shared" si="10"/>
        <v>35.777000000000001</v>
      </c>
      <c r="V52" s="88">
        <f t="shared" si="10"/>
        <v>41.28</v>
      </c>
      <c r="W52" s="88">
        <f t="shared" si="10"/>
        <v>15.405999999999999</v>
      </c>
      <c r="X52" s="88">
        <f t="shared" si="10"/>
        <v>66.516999999999996</v>
      </c>
      <c r="Y52" s="88">
        <f t="shared" si="10"/>
        <v>125.376</v>
      </c>
      <c r="Z52" s="89" t="str">
        <f t="shared" si="10"/>
        <v/>
      </c>
      <c r="AA52" s="104">
        <f>SUM(B52:Z52)</f>
        <v>1693.5960000000002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48.4</v>
      </c>
      <c r="C4" s="18"/>
      <c r="D4" s="18"/>
      <c r="E4" s="18"/>
      <c r="F4" s="18"/>
      <c r="G4" s="18">
        <v>194.3</v>
      </c>
      <c r="H4" s="18">
        <v>-0.2</v>
      </c>
      <c r="I4" s="18">
        <v>-44.4</v>
      </c>
      <c r="J4" s="18">
        <v>-6.9</v>
      </c>
      <c r="K4" s="18"/>
      <c r="L4" s="18"/>
      <c r="M4" s="18"/>
      <c r="N4" s="18"/>
      <c r="O4" s="18"/>
      <c r="P4" s="18"/>
      <c r="Q4" s="18">
        <v>17.899999999999999</v>
      </c>
      <c r="R4" s="18">
        <v>-42.4</v>
      </c>
      <c r="S4" s="18"/>
      <c r="T4" s="18"/>
      <c r="U4" s="18"/>
      <c r="V4" s="18"/>
      <c r="W4" s="18"/>
      <c r="X4" s="18">
        <v>52.1</v>
      </c>
      <c r="Y4" s="18">
        <v>96.2</v>
      </c>
      <c r="Z4" s="19"/>
      <c r="AA4" s="111">
        <f>SUM(B4:Z4)</f>
        <v>315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113.83</v>
      </c>
      <c r="C7" s="117">
        <v>107.02</v>
      </c>
      <c r="D7" s="117">
        <v>106.84</v>
      </c>
      <c r="E7" s="117">
        <v>105.11</v>
      </c>
      <c r="F7" s="117">
        <v>97.77</v>
      </c>
      <c r="G7" s="117">
        <v>115</v>
      </c>
      <c r="H7" s="117">
        <v>134.72</v>
      </c>
      <c r="I7" s="117">
        <v>129.84</v>
      </c>
      <c r="J7" s="117">
        <v>108.45</v>
      </c>
      <c r="K7" s="117">
        <v>88.66</v>
      </c>
      <c r="L7" s="117">
        <v>72.52</v>
      </c>
      <c r="M7" s="117">
        <v>74.010000000000005</v>
      </c>
      <c r="N7" s="117">
        <v>88.57</v>
      </c>
      <c r="O7" s="117">
        <v>97</v>
      </c>
      <c r="P7" s="117">
        <v>108.83</v>
      </c>
      <c r="Q7" s="117">
        <v>126.22</v>
      </c>
      <c r="R7" s="117">
        <v>157</v>
      </c>
      <c r="S7" s="117">
        <v>185.04</v>
      </c>
      <c r="T7" s="117">
        <v>381.99</v>
      </c>
      <c r="U7" s="117">
        <v>538.62</v>
      </c>
      <c r="V7" s="117">
        <v>501.87</v>
      </c>
      <c r="W7" s="117">
        <v>188.57</v>
      </c>
      <c r="X7" s="117">
        <v>135</v>
      </c>
      <c r="Y7" s="117">
        <v>123.5</v>
      </c>
      <c r="Z7" s="118"/>
      <c r="AA7" s="119">
        <f>IF(SUM(B7:Z7)&lt;&gt;0,AVERAGEIF(B7:Z7,"&lt;&gt;"""),"")</f>
        <v>161.91583333333332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0.2</v>
      </c>
      <c r="I15" s="133">
        <v>44.4</v>
      </c>
      <c r="J15" s="133">
        <v>6.9</v>
      </c>
      <c r="K15" s="133"/>
      <c r="L15" s="133"/>
      <c r="M15" s="133"/>
      <c r="N15" s="133"/>
      <c r="O15" s="133"/>
      <c r="P15" s="133"/>
      <c r="Q15" s="133"/>
      <c r="R15" s="133">
        <v>42.4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93.9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0.2</v>
      </c>
      <c r="I16" s="135">
        <f t="shared" si="1"/>
        <v>44.4</v>
      </c>
      <c r="J16" s="135">
        <f t="shared" si="1"/>
        <v>6.9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42.4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48.4</v>
      </c>
      <c r="C23" s="133"/>
      <c r="D23" s="133"/>
      <c r="E23" s="133"/>
      <c r="F23" s="133"/>
      <c r="G23" s="133">
        <v>194.3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17.899999999999999</v>
      </c>
      <c r="R23" s="133"/>
      <c r="S23" s="133"/>
      <c r="T23" s="133"/>
      <c r="U23" s="133"/>
      <c r="V23" s="133"/>
      <c r="W23" s="133"/>
      <c r="X23" s="133">
        <v>52.1</v>
      </c>
      <c r="Y23" s="133">
        <v>96.2</v>
      </c>
      <c r="Z23" s="131"/>
      <c r="AA23" s="132">
        <f t="shared" si="2"/>
        <v>408.90000000000003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48.4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194.3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17.899999999999999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52.1</v>
      </c>
      <c r="Y24" s="135">
        <f t="shared" si="3"/>
        <v>96.2</v>
      </c>
      <c r="Z24" s="136" t="str">
        <f t="shared" si="3"/>
        <v/>
      </c>
      <c r="AA24" s="90">
        <f t="shared" si="2"/>
        <v>408.90000000000003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2024-08-26T20:33:07Z</dcterms:created>
  <dcterms:modified xsi:type="dcterms:W3CDTF">2024-08-26T20:33:08Z</dcterms:modified>
</cp:coreProperties>
</file>