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<sst xmlns="http://schemas.openxmlformats.org/spreadsheetml/2006/main" count="119" uniqueCount="54">
  <si>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25/08/2024 23:28:32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</si>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</sst>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A6-4358-BC2A-E5C21DAB63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A6-4358-BC2A-E5C21DAB63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A6-4358-BC2A-E5C21DAB63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0.88800000000000001</c:v>
                </c:pt>
                <c:pt idx="10">
                  <c:v>1.266</c:v>
                </c:pt>
                <c:pt idx="11">
                  <c:v>1.8620000000000001</c:v>
                </c:pt>
                <c:pt idx="12">
                  <c:v>3.258</c:v>
                </c:pt>
                <c:pt idx="13">
                  <c:v>4.4249999999999998</c:v>
                </c:pt>
                <c:pt idx="14">
                  <c:v>4.6479999999999997</c:v>
                </c:pt>
                <c:pt idx="15">
                  <c:v>4.29</c:v>
                </c:pt>
                <c:pt idx="16">
                  <c:v>7.024</c:v>
                </c:pt>
                <c:pt idx="17">
                  <c:v>6.0350000000000001</c:v>
                </c:pt>
                <c:pt idx="18">
                  <c:v>4.6269999999999998</c:v>
                </c:pt>
                <c:pt idx="19">
                  <c:v>5.4359999999999999</c:v>
                </c:pt>
                <c:pt idx="20">
                  <c:v>5.8849999999999998</c:v>
                </c:pt>
                <c:pt idx="21">
                  <c:v>4.75</c:v>
                </c:pt>
                <c:pt idx="22">
                  <c:v>4.1050000000000004</c:v>
                </c:pt>
                <c:pt idx="23">
                  <c:v>3.6440000000000001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A6-4358-BC2A-E5C21DAB63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A6-4358-BC2A-E5C21DAB63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A6-4358-BC2A-E5C21DAB63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A6-4358-BC2A-E5C21DAB63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A6-4358-BC2A-E5C21DAB63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A6-4358-BC2A-E5C21DAB63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46.45</c:v>
                </c:pt>
                <c:pt idx="6">
                  <c:v>22.507000000000001</c:v>
                </c:pt>
                <c:pt idx="8">
                  <c:v>31.474</c:v>
                </c:pt>
                <c:pt idx="9">
                  <c:v>51.2</c:v>
                </c:pt>
                <c:pt idx="11">
                  <c:v>14.034000000000001</c:v>
                </c:pt>
                <c:pt idx="12">
                  <c:v>61.621000000000002</c:v>
                </c:pt>
                <c:pt idx="13">
                  <c:v>67.25</c:v>
                </c:pt>
                <c:pt idx="14">
                  <c:v>64.733000000000004</c:v>
                </c:pt>
                <c:pt idx="15">
                  <c:v>66.302000000000007</c:v>
                </c:pt>
                <c:pt idx="16">
                  <c:v>50.027000000000001</c:v>
                </c:pt>
                <c:pt idx="17">
                  <c:v>51.579000000000001</c:v>
                </c:pt>
                <c:pt idx="18">
                  <c:v>6.6</c:v>
                </c:pt>
                <c:pt idx="19">
                  <c:v>1</c:v>
                </c:pt>
                <c:pt idx="20">
                  <c:v>6.4169999999999998</c:v>
                </c:pt>
                <c:pt idx="21">
                  <c:v>17.117000000000001</c:v>
                </c:pt>
                <c:pt idx="22">
                  <c:v>17.827999999999999</c:v>
                </c:pt>
                <c:pt idx="23">
                  <c:v>9.41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A6-4358-BC2A-E5C21DAB63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A6-4358-BC2A-E5C21DAB63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63.017000000000003</c:v>
                </c:pt>
                <c:pt idx="1">
                  <c:v>25.02</c:v>
                </c:pt>
                <c:pt idx="2">
                  <c:v>26.821999999999999</c:v>
                </c:pt>
                <c:pt idx="3">
                  <c:v>50.045999999999999</c:v>
                </c:pt>
                <c:pt idx="4">
                  <c:v>39.5</c:v>
                </c:pt>
                <c:pt idx="5">
                  <c:v>36.568999999999996</c:v>
                </c:pt>
                <c:pt idx="6">
                  <c:v>9.0640000000000001</c:v>
                </c:pt>
                <c:pt idx="7">
                  <c:v>19.107000000000003</c:v>
                </c:pt>
                <c:pt idx="8">
                  <c:v>18.760999999999999</c:v>
                </c:pt>
                <c:pt idx="9">
                  <c:v>17.761000000000003</c:v>
                </c:pt>
                <c:pt idx="10">
                  <c:v>43.178000000000004</c:v>
                </c:pt>
                <c:pt idx="11">
                  <c:v>43.995000000000005</c:v>
                </c:pt>
                <c:pt idx="12">
                  <c:v>19.837</c:v>
                </c:pt>
                <c:pt idx="13">
                  <c:v>15.659000000000001</c:v>
                </c:pt>
                <c:pt idx="14">
                  <c:v>13.167</c:v>
                </c:pt>
                <c:pt idx="15">
                  <c:v>14.739000000000001</c:v>
                </c:pt>
                <c:pt idx="18">
                  <c:v>21.976999999999997</c:v>
                </c:pt>
                <c:pt idx="19">
                  <c:v>19.365000000000002</c:v>
                </c:pt>
                <c:pt idx="20">
                  <c:v>20.692</c:v>
                </c:pt>
                <c:pt idx="21">
                  <c:v>19.611000000000001</c:v>
                </c:pt>
                <c:pt idx="22">
                  <c:v>2.9390000000000001</c:v>
                </c:pt>
                <c:pt idx="23">
                  <c:v>1.6739999999999999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A6-4358-BC2A-E5C21DAB63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A6-4358-BC2A-E5C21DAB63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A6-4358-BC2A-E5C21DAB6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111.29</c:v>
                </c:pt>
                <c:pt idx="1">
                  <c:v>100.83</c:v>
                </c:pt>
                <c:pt idx="2">
                  <c:v>95.08</c:v>
                </c:pt>
                <c:pt idx="3">
                  <c:v>82.51</c:v>
                </c:pt>
                <c:pt idx="4">
                  <c:v>86.26</c:v>
                </c:pt>
                <c:pt idx="5">
                  <c:v>89.94</c:v>
                </c:pt>
                <c:pt idx="6">
                  <c:v>129.26</c:v>
                </c:pt>
                <c:pt idx="7">
                  <c:v>149.44999999999999</c:v>
                </c:pt>
                <c:pt idx="8">
                  <c:v>128.66999999999999</c:v>
                </c:pt>
                <c:pt idx="9">
                  <c:v>111.3</c:v>
                </c:pt>
                <c:pt idx="10">
                  <c:v>85.5</c:v>
                </c:pt>
                <c:pt idx="11">
                  <c:v>88.8</c:v>
                </c:pt>
                <c:pt idx="12">
                  <c:v>96.51</c:v>
                </c:pt>
                <c:pt idx="13">
                  <c:v>99.47</c:v>
                </c:pt>
                <c:pt idx="14">
                  <c:v>101.21</c:v>
                </c:pt>
                <c:pt idx="15">
                  <c:v>117.55</c:v>
                </c:pt>
                <c:pt idx="16">
                  <c:v>123.8</c:v>
                </c:pt>
                <c:pt idx="17">
                  <c:v>192.41</c:v>
                </c:pt>
                <c:pt idx="18">
                  <c:v>252.95</c:v>
                </c:pt>
                <c:pt idx="19">
                  <c:v>368.11</c:v>
                </c:pt>
                <c:pt idx="20">
                  <c:v>367.81</c:v>
                </c:pt>
                <c:pt idx="21">
                  <c:v>176.35</c:v>
                </c:pt>
                <c:pt idx="22">
                  <c:v>136.88999999999999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A6-4358-BC2A-E5C21DAB6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79-4618-94E4-9239D004D8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79-4618-94E4-9239D004D8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3.044</c:v>
                </c:pt>
                <c:pt idx="1">
                  <c:v>3.012</c:v>
                </c:pt>
                <c:pt idx="2">
                  <c:v>3.0390000000000001</c:v>
                </c:pt>
                <c:pt idx="3">
                  <c:v>13.558</c:v>
                </c:pt>
                <c:pt idx="4">
                  <c:v>13.075999999999999</c:v>
                </c:pt>
                <c:pt idx="5">
                  <c:v>14.192</c:v>
                </c:pt>
                <c:pt idx="6">
                  <c:v>4.95</c:v>
                </c:pt>
                <c:pt idx="7">
                  <c:v>5.5590000000000002</c:v>
                </c:pt>
                <c:pt idx="8">
                  <c:v>5.6740000000000004</c:v>
                </c:pt>
                <c:pt idx="10">
                  <c:v>9.8209999999999997</c:v>
                </c:pt>
                <c:pt idx="12">
                  <c:v>7.0999999999999994E-2</c:v>
                </c:pt>
                <c:pt idx="13">
                  <c:v>0.13600000000000001</c:v>
                </c:pt>
                <c:pt idx="14">
                  <c:v>5.2999999999999999E-2</c:v>
                </c:pt>
                <c:pt idx="16">
                  <c:v>0.46700000000000003</c:v>
                </c:pt>
                <c:pt idx="17">
                  <c:v>0.19700000000000001</c:v>
                </c:pt>
                <c:pt idx="19">
                  <c:v>0.441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79-4618-94E4-9239D004D8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3.7610000000000001</c:v>
                </c:pt>
                <c:pt idx="1">
                  <c:v>11.706</c:v>
                </c:pt>
                <c:pt idx="2">
                  <c:v>19.393999999999998</c:v>
                </c:pt>
                <c:pt idx="3">
                  <c:v>28.157999999999998</c:v>
                </c:pt>
                <c:pt idx="4">
                  <c:v>18.555999999999997</c:v>
                </c:pt>
                <c:pt idx="5">
                  <c:v>14.708</c:v>
                </c:pt>
                <c:pt idx="6">
                  <c:v>14.153</c:v>
                </c:pt>
                <c:pt idx="7">
                  <c:v>25.234000000000002</c:v>
                </c:pt>
                <c:pt idx="8">
                  <c:v>15.084000000000001</c:v>
                </c:pt>
                <c:pt idx="9">
                  <c:v>25.261000000000003</c:v>
                </c:pt>
                <c:pt idx="10">
                  <c:v>32.143000000000001</c:v>
                </c:pt>
                <c:pt idx="11">
                  <c:v>24.271000000000001</c:v>
                </c:pt>
                <c:pt idx="12">
                  <c:v>41.442</c:v>
                </c:pt>
                <c:pt idx="13">
                  <c:v>41.22</c:v>
                </c:pt>
                <c:pt idx="14">
                  <c:v>35</c:v>
                </c:pt>
                <c:pt idx="15">
                  <c:v>24.373999999999999</c:v>
                </c:pt>
                <c:pt idx="16">
                  <c:v>26.844000000000001</c:v>
                </c:pt>
                <c:pt idx="17">
                  <c:v>37.898000000000003</c:v>
                </c:pt>
                <c:pt idx="18">
                  <c:v>15.664999999999999</c:v>
                </c:pt>
                <c:pt idx="19">
                  <c:v>20.010999999999999</c:v>
                </c:pt>
                <c:pt idx="20">
                  <c:v>24.724</c:v>
                </c:pt>
                <c:pt idx="21">
                  <c:v>5.7799999999999994</c:v>
                </c:pt>
                <c:pt idx="22">
                  <c:v>17.422000000000001</c:v>
                </c:pt>
                <c:pt idx="23">
                  <c:v>26.837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79-4618-94E4-9239D004D8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79-4618-94E4-9239D004D8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79-4618-94E4-9239D004D8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79-4618-94E4-9239D004D8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79-4618-94E4-9239D004D8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79-4618-94E4-9239D004D8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7.024</c:v>
                </c:pt>
                <c:pt idx="20">
                  <c:v>3.4929999999999999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79-4618-94E4-9239D004D89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96.1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19.899999999999999</c:v>
                </c:pt>
                <c:pt idx="16">
                  <c:v>0</c:v>
                </c:pt>
                <c:pt idx="17">
                  <c:v>0</c:v>
                </c:pt>
                <c:pt idx="18">
                  <c:v>14</c:v>
                </c:pt>
                <c:pt idx="19">
                  <c:v>0</c:v>
                </c:pt>
                <c:pt idx="20">
                  <c:v>0</c:v>
                </c:pt>
                <c:pt idx="21">
                  <c:v>32.1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79-4618-94E4-9239D004D8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6.5620000000000003</c:v>
                </c:pt>
                <c:pt idx="1">
                  <c:v>10.302</c:v>
                </c:pt>
                <c:pt idx="2">
                  <c:v>4.3889999999999993</c:v>
                </c:pt>
                <c:pt idx="3">
                  <c:v>8.33</c:v>
                </c:pt>
                <c:pt idx="4">
                  <c:v>7.8680000000000003</c:v>
                </c:pt>
                <c:pt idx="5">
                  <c:v>0.64500000000000002</c:v>
                </c:pt>
                <c:pt idx="6">
                  <c:v>12.468</c:v>
                </c:pt>
                <c:pt idx="7">
                  <c:v>11.154</c:v>
                </c:pt>
                <c:pt idx="8">
                  <c:v>29.477</c:v>
                </c:pt>
                <c:pt idx="9">
                  <c:v>44.588000000000001</c:v>
                </c:pt>
                <c:pt idx="10">
                  <c:v>2.48</c:v>
                </c:pt>
                <c:pt idx="11">
                  <c:v>35.619999999999997</c:v>
                </c:pt>
                <c:pt idx="12">
                  <c:v>43.203000000000003</c:v>
                </c:pt>
                <c:pt idx="13">
                  <c:v>45.978000000000002</c:v>
                </c:pt>
                <c:pt idx="14">
                  <c:v>47.494999999999997</c:v>
                </c:pt>
                <c:pt idx="15">
                  <c:v>41.052</c:v>
                </c:pt>
                <c:pt idx="16">
                  <c:v>39.739999999999995</c:v>
                </c:pt>
                <c:pt idx="17">
                  <c:v>19.519000000000002</c:v>
                </c:pt>
                <c:pt idx="18">
                  <c:v>3.5390000000000001</c:v>
                </c:pt>
                <c:pt idx="19">
                  <c:v>5.3490000000000002</c:v>
                </c:pt>
                <c:pt idx="20">
                  <c:v>4.7770000000000001</c:v>
                </c:pt>
                <c:pt idx="21">
                  <c:v>3.6419999999999999</c:v>
                </c:pt>
                <c:pt idx="22">
                  <c:v>7.45</c:v>
                </c:pt>
                <c:pt idx="23">
                  <c:v>5.5179999999999998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79-4618-94E4-9239D004D8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79-4618-94E4-9239D004D8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79-4618-94E4-9239D004D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111.29</c:v>
                </c:pt>
                <c:pt idx="1">
                  <c:v>100.83</c:v>
                </c:pt>
                <c:pt idx="2">
                  <c:v>95.08</c:v>
                </c:pt>
                <c:pt idx="3">
                  <c:v>82.51</c:v>
                </c:pt>
                <c:pt idx="4">
                  <c:v>86.26</c:v>
                </c:pt>
                <c:pt idx="5">
                  <c:v>89.94</c:v>
                </c:pt>
                <c:pt idx="6">
                  <c:v>129.26</c:v>
                </c:pt>
                <c:pt idx="7">
                  <c:v>149.44999999999999</c:v>
                </c:pt>
                <c:pt idx="8">
                  <c:v>128.66999999999999</c:v>
                </c:pt>
                <c:pt idx="9">
                  <c:v>111.3</c:v>
                </c:pt>
                <c:pt idx="10">
                  <c:v>85.5</c:v>
                </c:pt>
                <c:pt idx="11">
                  <c:v>88.8</c:v>
                </c:pt>
                <c:pt idx="12">
                  <c:v>96.51</c:v>
                </c:pt>
                <c:pt idx="13">
                  <c:v>99.47</c:v>
                </c:pt>
                <c:pt idx="14">
                  <c:v>101.21</c:v>
                </c:pt>
                <c:pt idx="15">
                  <c:v>117.55</c:v>
                </c:pt>
                <c:pt idx="16">
                  <c:v>123.8</c:v>
                </c:pt>
                <c:pt idx="17">
                  <c:v>192.41</c:v>
                </c:pt>
                <c:pt idx="18">
                  <c:v>252.95</c:v>
                </c:pt>
                <c:pt idx="19">
                  <c:v>368.11</c:v>
                </c:pt>
                <c:pt idx="20">
                  <c:v>367.81</c:v>
                </c:pt>
                <c:pt idx="21">
                  <c:v>176.35</c:v>
                </c:pt>
                <c:pt idx="22">
                  <c:v>136.88999999999999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79-4618-94E4-9239D004D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109.46700000000001</v>
      </c>
      <c r="C4" s="18">
        <v>25.02</v>
      </c>
      <c r="D4" s="18">
        <v>26.821999999999999</v>
      </c>
      <c r="E4" s="18">
        <v>50.045999999999999</v>
      </c>
      <c r="F4" s="18">
        <v>39.5</v>
      </c>
      <c r="G4" s="18">
        <v>36.568999999999996</v>
      </c>
      <c r="H4" s="18">
        <v>31.571000000000002</v>
      </c>
      <c r="I4" s="18">
        <v>41.947000000000003</v>
      </c>
      <c r="J4" s="18">
        <v>50.234999999999999</v>
      </c>
      <c r="K4" s="18">
        <v>69.849000000000004</v>
      </c>
      <c r="L4" s="18">
        <v>44.444000000000003</v>
      </c>
      <c r="M4" s="18">
        <v>59.891000000000005</v>
      </c>
      <c r="N4" s="18">
        <v>84.715999999999994</v>
      </c>
      <c r="O4" s="18">
        <v>87.334000000000003</v>
      </c>
      <c r="P4" s="18">
        <v>82.548000000000002</v>
      </c>
      <c r="Q4" s="18">
        <v>85.331000000000003</v>
      </c>
      <c r="R4" s="18">
        <v>67.051000000000002</v>
      </c>
      <c r="S4" s="18">
        <v>57.614000000000004</v>
      </c>
      <c r="T4" s="18">
        <v>33.204000000000001</v>
      </c>
      <c r="U4" s="18">
        <v>25.801000000000002</v>
      </c>
      <c r="V4" s="18">
        <v>32.994</v>
      </c>
      <c r="W4" s="18">
        <v>41.478000000000002</v>
      </c>
      <c r="X4" s="18">
        <v>24.872</v>
      </c>
      <c r="Y4" s="18">
        <v>32.328000000000003</v>
      </c>
      <c r="Z4" s="19"/>
      <c r="AA4" s="20">
        <f>SUM(B4:Z4)</f>
        <v>1240.6320000000001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111.29</v>
      </c>
      <c r="C7" s="28">
        <v>100.83</v>
      </c>
      <c r="D7" s="28">
        <v>95.08</v>
      </c>
      <c r="E7" s="28">
        <v>82.51</v>
      </c>
      <c r="F7" s="28">
        <v>86.26</v>
      </c>
      <c r="G7" s="28">
        <v>89.94</v>
      </c>
      <c r="H7" s="28">
        <v>129.26</v>
      </c>
      <c r="I7" s="28">
        <v>149.44999999999999</v>
      </c>
      <c r="J7" s="28">
        <v>128.66999999999999</v>
      </c>
      <c r="K7" s="28">
        <v>111.3</v>
      </c>
      <c r="L7" s="28">
        <v>85.5</v>
      </c>
      <c r="M7" s="28">
        <v>88.8</v>
      </c>
      <c r="N7" s="28">
        <v>96.51</v>
      </c>
      <c r="O7" s="28">
        <v>99.47</v>
      </c>
      <c r="P7" s="28">
        <v>101.21</v>
      </c>
      <c r="Q7" s="28">
        <v>117.55</v>
      </c>
      <c r="R7" s="28">
        <v>123.8</v>
      </c>
      <c r="S7" s="28">
        <v>192.41</v>
      </c>
      <c r="T7" s="28">
        <v>252.95</v>
      </c>
      <c r="U7" s="28">
        <v>368.11</v>
      </c>
      <c r="V7" s="28">
        <v>367.81</v>
      </c>
      <c r="W7" s="28">
        <v>176.35</v>
      </c>
      <c r="X7" s="28">
        <v>136.88999999999999</v>
      </c>
      <c r="Y7" s="28">
        <v>114</v>
      </c>
      <c r="Z7" s="29"/>
      <c r="AA7" s="30">
        <f>IF(SUM(B7:Z7)&lt;&gt;0,AVERAGEIF(B7:Z7,"&lt;&gt;"""),"")</f>
        <v>141.91458333333333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46.45</v>
      </c>
      <c r="C12" s="52"/>
      <c r="D12" s="52"/>
      <c r="E12" s="52"/>
      <c r="F12" s="52"/>
      <c r="G12" s="52"/>
      <c r="H12" s="52">
        <v>22.507000000000001</v>
      </c>
      <c r="I12" s="52"/>
      <c r="J12" s="52">
        <v>31.474</v>
      </c>
      <c r="K12" s="52">
        <v>51.2</v>
      </c>
      <c r="L12" s="52"/>
      <c r="M12" s="52">
        <v>14.034000000000001</v>
      </c>
      <c r="N12" s="52">
        <v>61.621000000000002</v>
      </c>
      <c r="O12" s="52">
        <v>67.25</v>
      </c>
      <c r="P12" s="52">
        <v>64.733000000000004</v>
      </c>
      <c r="Q12" s="52">
        <v>66.302000000000007</v>
      </c>
      <c r="R12" s="52">
        <v>50.027000000000001</v>
      </c>
      <c r="S12" s="52">
        <v>51.579000000000001</v>
      </c>
      <c r="T12" s="52">
        <v>6.6</v>
      </c>
      <c r="U12" s="52">
        <v>1</v>
      </c>
      <c r="V12" s="52">
        <v>6.4169999999999998</v>
      </c>
      <c r="W12" s="52">
        <v>17.117000000000001</v>
      </c>
      <c r="X12" s="52">
        <v>17.827999999999999</v>
      </c>
      <c r="Y12" s="52">
        <v>9.41</v>
      </c>
      <c r="Z12" s="53"/>
      <c r="AA12" s="54">
        <f t="shared" si="0"/>
        <v>585.54899999999998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63.017000000000003</v>
      </c>
      <c r="C14" s="57">
        <v>25.02</v>
      </c>
      <c r="D14" s="57">
        <v>26.821999999999999</v>
      </c>
      <c r="E14" s="57">
        <v>50.045999999999999</v>
      </c>
      <c r="F14" s="57">
        <v>39.5</v>
      </c>
      <c r="G14" s="57">
        <v>36.568999999999996</v>
      </c>
      <c r="H14" s="57">
        <v>9.0640000000000001</v>
      </c>
      <c r="I14" s="57">
        <v>19.107000000000003</v>
      </c>
      <c r="J14" s="57">
        <v>18.760999999999999</v>
      </c>
      <c r="K14" s="57">
        <v>17.761000000000003</v>
      </c>
      <c r="L14" s="57">
        <v>43.178000000000004</v>
      </c>
      <c r="M14" s="57">
        <v>43.995000000000005</v>
      </c>
      <c r="N14" s="57">
        <v>19.837</v>
      </c>
      <c r="O14" s="57">
        <v>15.659000000000001</v>
      </c>
      <c r="P14" s="57">
        <v>13.167</v>
      </c>
      <c r="Q14" s="57">
        <v>14.739000000000001</v>
      </c>
      <c r="R14" s="57"/>
      <c r="S14" s="57"/>
      <c r="T14" s="57">
        <v>21.976999999999997</v>
      </c>
      <c r="U14" s="57">
        <v>19.365000000000002</v>
      </c>
      <c r="V14" s="57">
        <v>20.692</v>
      </c>
      <c r="W14" s="57">
        <v>19.611000000000001</v>
      </c>
      <c r="X14" s="57">
        <v>2.9390000000000001</v>
      </c>
      <c r="Y14" s="57">
        <v>1.6739999999999999</v>
      </c>
      <c r="Z14" s="58"/>
      <c r="AA14" s="59">
        <f t="shared" si="0"/>
        <v>542.49999999999989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109.46700000000001</v>
      </c>
      <c r="C16" s="62">
        <f t="shared" si="1"/>
        <v>25.02</v>
      </c>
      <c r="D16" s="62">
        <f t="shared" si="1"/>
        <v>26.821999999999999</v>
      </c>
      <c r="E16" s="62">
        <f t="shared" si="1"/>
        <v>50.045999999999999</v>
      </c>
      <c r="F16" s="62">
        <f t="shared" si="1"/>
        <v>39.5</v>
      </c>
      <c r="G16" s="62">
        <f t="shared" si="1"/>
        <v>36.568999999999996</v>
      </c>
      <c r="H16" s="62">
        <f t="shared" si="1"/>
        <v>31.571000000000002</v>
      </c>
      <c r="I16" s="62">
        <f t="shared" si="1"/>
        <v>19.107000000000003</v>
      </c>
      <c r="J16" s="62">
        <f t="shared" si="1"/>
        <v>50.234999999999999</v>
      </c>
      <c r="K16" s="62">
        <f t="shared" si="1"/>
        <v>68.961000000000013</v>
      </c>
      <c r="L16" s="62">
        <f t="shared" si="1"/>
        <v>43.178000000000004</v>
      </c>
      <c r="M16" s="62">
        <f t="shared" si="1"/>
        <v>58.029000000000003</v>
      </c>
      <c r="N16" s="62">
        <f t="shared" si="1"/>
        <v>81.457999999999998</v>
      </c>
      <c r="O16" s="62">
        <f t="shared" si="1"/>
        <v>82.909000000000006</v>
      </c>
      <c r="P16" s="62">
        <f t="shared" si="1"/>
        <v>77.900000000000006</v>
      </c>
      <c r="Q16" s="62">
        <f t="shared" si="1"/>
        <v>81.041000000000011</v>
      </c>
      <c r="R16" s="62">
        <f t="shared" si="1"/>
        <v>50.027000000000001</v>
      </c>
      <c r="S16" s="62">
        <f t="shared" si="1"/>
        <v>51.579000000000001</v>
      </c>
      <c r="T16" s="62">
        <f t="shared" si="1"/>
        <v>28.576999999999998</v>
      </c>
      <c r="U16" s="62">
        <f t="shared" si="1"/>
        <v>20.365000000000002</v>
      </c>
      <c r="V16" s="62">
        <f t="shared" si="1"/>
        <v>27.109000000000002</v>
      </c>
      <c r="W16" s="62">
        <f t="shared" si="1"/>
        <v>36.728000000000002</v>
      </c>
      <c r="X16" s="62">
        <f t="shared" si="1"/>
        <v>20.766999999999999</v>
      </c>
      <c r="Y16" s="62">
        <f t="shared" si="1"/>
        <v>11.084</v>
      </c>
      <c r="Z16" s="63" t="str">
        <f t="shared" si="1"/>
        <v/>
      </c>
      <c r="AA16" s="64">
        <f>SUM(AA10:AA15)</f>
        <v>1128.049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0.14000000000000001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0.14000000000000001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0.88800000000000001</v>
      </c>
      <c r="L21" s="81">
        <v>1.266</v>
      </c>
      <c r="M21" s="81">
        <v>1.8620000000000001</v>
      </c>
      <c r="N21" s="81">
        <v>3.258</v>
      </c>
      <c r="O21" s="81">
        <v>4.4249999999999998</v>
      </c>
      <c r="P21" s="81">
        <v>4.6479999999999997</v>
      </c>
      <c r="Q21" s="81">
        <v>4.29</v>
      </c>
      <c r="R21" s="81">
        <v>7.024</v>
      </c>
      <c r="S21" s="81">
        <v>6.0350000000000001</v>
      </c>
      <c r="T21" s="81">
        <v>4.6269999999999998</v>
      </c>
      <c r="U21" s="81">
        <v>5.4359999999999999</v>
      </c>
      <c r="V21" s="81">
        <v>5.8849999999999998</v>
      </c>
      <c r="W21" s="81">
        <v>4.75</v>
      </c>
      <c r="X21" s="81">
        <v>4.1050000000000004</v>
      </c>
      <c r="Y21" s="81">
        <v>3.6440000000000001</v>
      </c>
      <c r="Z21" s="78"/>
      <c r="AA21" s="79">
        <f t="shared" si="2"/>
        <v>62.142999999999994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0.14000000000000001</v>
      </c>
      <c r="J26" s="88">
        <f t="shared" si="3"/>
        <v>0</v>
      </c>
      <c r="K26" s="88">
        <f t="shared" si="3"/>
        <v>0.88800000000000001</v>
      </c>
      <c r="L26" s="88">
        <f t="shared" si="3"/>
        <v>1.266</v>
      </c>
      <c r="M26" s="88">
        <f t="shared" si="3"/>
        <v>1.8620000000000001</v>
      </c>
      <c r="N26" s="88">
        <f t="shared" si="3"/>
        <v>3.258</v>
      </c>
      <c r="O26" s="88">
        <f t="shared" si="3"/>
        <v>4.4249999999999998</v>
      </c>
      <c r="P26" s="88">
        <f t="shared" si="3"/>
        <v>4.6479999999999997</v>
      </c>
      <c r="Q26" s="88">
        <f t="shared" si="3"/>
        <v>4.29</v>
      </c>
      <c r="R26" s="88">
        <f t="shared" si="3"/>
        <v>7.024</v>
      </c>
      <c r="S26" s="88">
        <f t="shared" si="3"/>
        <v>6.0350000000000001</v>
      </c>
      <c r="T26" s="88">
        <f t="shared" si="3"/>
        <v>4.6269999999999998</v>
      </c>
      <c r="U26" s="88">
        <f t="shared" si="3"/>
        <v>5.4359999999999999</v>
      </c>
      <c r="V26" s="88">
        <f t="shared" si="3"/>
        <v>5.8849999999999998</v>
      </c>
      <c r="W26" s="88">
        <f t="shared" si="3"/>
        <v>4.75</v>
      </c>
      <c r="X26" s="88">
        <f t="shared" si="3"/>
        <v>4.1050000000000004</v>
      </c>
      <c r="Y26" s="88">
        <f t="shared" si="3"/>
        <v>3.6440000000000001</v>
      </c>
      <c r="Z26" s="89" t="str">
        <f t="shared" si="3"/>
        <v/>
      </c>
      <c r="AA26" s="90">
        <f>SUM(AA19:AA25)</f>
        <v>62.282999999999994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109.467</v>
      </c>
      <c r="C30" s="77">
        <v>25.02</v>
      </c>
      <c r="D30" s="77">
        <v>26.821999999999999</v>
      </c>
      <c r="E30" s="77">
        <v>50.045999999999999</v>
      </c>
      <c r="F30" s="77">
        <v>39.5</v>
      </c>
      <c r="G30" s="77">
        <v>36.569000000000003</v>
      </c>
      <c r="H30" s="77">
        <v>31.571000000000002</v>
      </c>
      <c r="I30" s="77">
        <v>19.247</v>
      </c>
      <c r="J30" s="77">
        <v>50.234999999999999</v>
      </c>
      <c r="K30" s="77">
        <v>69.849000000000004</v>
      </c>
      <c r="L30" s="77">
        <v>44.444000000000003</v>
      </c>
      <c r="M30" s="77">
        <v>59.890999999999998</v>
      </c>
      <c r="N30" s="77">
        <v>84.715999999999994</v>
      </c>
      <c r="O30" s="77">
        <v>87.334000000000003</v>
      </c>
      <c r="P30" s="77">
        <v>82.548000000000002</v>
      </c>
      <c r="Q30" s="77">
        <v>85.331000000000003</v>
      </c>
      <c r="R30" s="77">
        <v>57.051000000000002</v>
      </c>
      <c r="S30" s="77">
        <v>57.613999999999997</v>
      </c>
      <c r="T30" s="77">
        <v>33.204000000000001</v>
      </c>
      <c r="U30" s="77">
        <v>25.800999999999998</v>
      </c>
      <c r="V30" s="77">
        <v>32.994</v>
      </c>
      <c r="W30" s="77">
        <v>41.478000000000002</v>
      </c>
      <c r="X30" s="77">
        <v>24.872</v>
      </c>
      <c r="Y30" s="77">
        <v>14.728</v>
      </c>
      <c r="Z30" s="78"/>
      <c r="AA30" s="79">
        <f>SUM(B30:Z30)</f>
        <v>1190.3320000000001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109.467</v>
      </c>
      <c r="C32" s="62">
        <f t="shared" ref="C32:Z32" si="4">IF(LEN(C$2)&gt;0,SUM(C29:C31),"")</f>
        <v>25.02</v>
      </c>
      <c r="D32" s="62">
        <f t="shared" si="4"/>
        <v>26.821999999999999</v>
      </c>
      <c r="E32" s="62">
        <f t="shared" si="4"/>
        <v>50.045999999999999</v>
      </c>
      <c r="F32" s="62">
        <f t="shared" si="4"/>
        <v>39.5</v>
      </c>
      <c r="G32" s="62">
        <f t="shared" si="4"/>
        <v>36.569000000000003</v>
      </c>
      <c r="H32" s="62">
        <f t="shared" si="4"/>
        <v>31.571000000000002</v>
      </c>
      <c r="I32" s="62">
        <f t="shared" si="4"/>
        <v>19.247</v>
      </c>
      <c r="J32" s="62">
        <f t="shared" si="4"/>
        <v>50.234999999999999</v>
      </c>
      <c r="K32" s="62">
        <f t="shared" si="4"/>
        <v>69.849000000000004</v>
      </c>
      <c r="L32" s="62">
        <f t="shared" si="4"/>
        <v>44.444000000000003</v>
      </c>
      <c r="M32" s="62">
        <f t="shared" si="4"/>
        <v>59.890999999999998</v>
      </c>
      <c r="N32" s="62">
        <f t="shared" si="4"/>
        <v>84.715999999999994</v>
      </c>
      <c r="O32" s="62">
        <f t="shared" si="4"/>
        <v>87.334000000000003</v>
      </c>
      <c r="P32" s="62">
        <f t="shared" si="4"/>
        <v>82.548000000000002</v>
      </c>
      <c r="Q32" s="62">
        <f t="shared" si="4"/>
        <v>85.331000000000003</v>
      </c>
      <c r="R32" s="62">
        <f t="shared" si="4"/>
        <v>57.051000000000002</v>
      </c>
      <c r="S32" s="62">
        <f t="shared" si="4"/>
        <v>57.613999999999997</v>
      </c>
      <c r="T32" s="62">
        <f t="shared" si="4"/>
        <v>33.204000000000001</v>
      </c>
      <c r="U32" s="62">
        <f t="shared" si="4"/>
        <v>25.800999999999998</v>
      </c>
      <c r="V32" s="62">
        <f t="shared" si="4"/>
        <v>32.994</v>
      </c>
      <c r="W32" s="62">
        <f t="shared" si="4"/>
        <v>41.478000000000002</v>
      </c>
      <c r="X32" s="62">
        <f t="shared" si="4"/>
        <v>24.872</v>
      </c>
      <c r="Y32" s="62">
        <f t="shared" si="4"/>
        <v>14.728</v>
      </c>
      <c r="Z32" s="63" t="str">
        <f t="shared" si="4"/>
        <v/>
      </c>
      <c r="AA32" s="64">
        <f>SUM(AA29:AA31)</f>
        <v>1190.3320000000001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22.7</v>
      </c>
      <c r="J39" s="99"/>
      <c r="K39" s="99"/>
      <c r="L39" s="99"/>
      <c r="M39" s="99"/>
      <c r="N39" s="99"/>
      <c r="O39" s="99"/>
      <c r="P39" s="99"/>
      <c r="Q39" s="99"/>
      <c r="R39" s="99">
        <v>10</v>
      </c>
      <c r="S39" s="99"/>
      <c r="T39" s="99"/>
      <c r="U39" s="99"/>
      <c r="V39" s="99"/>
      <c r="W39" s="99"/>
      <c r="X39" s="99"/>
      <c r="Y39" s="99">
        <v>17.600000000000001</v>
      </c>
      <c r="Z39" s="100"/>
      <c r="AA39" s="79">
        <f t="shared" si="5"/>
        <v>50.300000000000004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22.7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17.600000000000001</v>
      </c>
      <c r="Z40" s="89" t="str">
        <f t="shared" si="6"/>
        <v/>
      </c>
      <c r="AA40" s="90">
        <f t="shared" si="5"/>
        <v>50.300000000000004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22.7</v>
      </c>
      <c r="J47" s="99"/>
      <c r="K47" s="99"/>
      <c r="L47" s="99"/>
      <c r="M47" s="99"/>
      <c r="N47" s="99"/>
      <c r="O47" s="99"/>
      <c r="P47" s="99"/>
      <c r="Q47" s="99"/>
      <c r="R47" s="99">
        <v>10</v>
      </c>
      <c r="S47" s="99"/>
      <c r="T47" s="99"/>
      <c r="U47" s="99"/>
      <c r="V47" s="99"/>
      <c r="W47" s="99"/>
      <c r="X47" s="99"/>
      <c r="Y47" s="99">
        <v>17.600000000000001</v>
      </c>
      <c r="Z47" s="100"/>
      <c r="AA47" s="79">
        <f t="shared" si="7"/>
        <v>50.300000000000004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22.7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17.600000000000001</v>
      </c>
      <c r="Z49" s="89" t="str">
        <f t="shared" si="8"/>
        <v/>
      </c>
      <c r="AA49" s="90">
        <f t="shared" si="7"/>
        <v>50.300000000000004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109.46700000000001</v>
      </c>
      <c r="C52" s="88">
        <f t="shared" si="10"/>
        <v>25.02</v>
      </c>
      <c r="D52" s="88">
        <f t="shared" si="10"/>
        <v>26.821999999999999</v>
      </c>
      <c r="E52" s="88">
        <f t="shared" si="10"/>
        <v>50.045999999999999</v>
      </c>
      <c r="F52" s="88">
        <f t="shared" si="10"/>
        <v>39.5</v>
      </c>
      <c r="G52" s="88">
        <f t="shared" si="10"/>
        <v>36.568999999999996</v>
      </c>
      <c r="H52" s="88">
        <f t="shared" si="10"/>
        <v>31.571000000000002</v>
      </c>
      <c r="I52" s="88">
        <f t="shared" si="10"/>
        <v>41.947000000000003</v>
      </c>
      <c r="J52" s="88">
        <f t="shared" si="10"/>
        <v>50.234999999999999</v>
      </c>
      <c r="K52" s="88">
        <f t="shared" si="10"/>
        <v>69.849000000000018</v>
      </c>
      <c r="L52" s="88">
        <f t="shared" si="10"/>
        <v>44.444000000000003</v>
      </c>
      <c r="M52" s="88">
        <f t="shared" si="10"/>
        <v>59.891000000000005</v>
      </c>
      <c r="N52" s="88">
        <f t="shared" si="10"/>
        <v>84.715999999999994</v>
      </c>
      <c r="O52" s="88">
        <f t="shared" si="10"/>
        <v>87.334000000000003</v>
      </c>
      <c r="P52" s="88">
        <f t="shared" si="10"/>
        <v>82.548000000000002</v>
      </c>
      <c r="Q52" s="88">
        <f t="shared" si="10"/>
        <v>85.331000000000017</v>
      </c>
      <c r="R52" s="88">
        <f t="shared" si="10"/>
        <v>67.051000000000002</v>
      </c>
      <c r="S52" s="88">
        <f t="shared" si="10"/>
        <v>57.614000000000004</v>
      </c>
      <c r="T52" s="88">
        <f t="shared" si="10"/>
        <v>33.204000000000001</v>
      </c>
      <c r="U52" s="88">
        <f t="shared" si="10"/>
        <v>25.801000000000002</v>
      </c>
      <c r="V52" s="88">
        <f t="shared" si="10"/>
        <v>32.994</v>
      </c>
      <c r="W52" s="88">
        <f t="shared" si="10"/>
        <v>41.478000000000002</v>
      </c>
      <c r="X52" s="88">
        <f t="shared" si="10"/>
        <v>24.872</v>
      </c>
      <c r="Y52" s="88">
        <f t="shared" si="10"/>
        <v>32.328000000000003</v>
      </c>
      <c r="Z52" s="89" t="str">
        <f t="shared" si="10"/>
        <v/>
      </c>
      <c r="AA52" s="104">
        <f>SUM(B52:Z52)</f>
        <v>1240.6320000000001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109.46699999999998</v>
      </c>
      <c r="C4" s="18">
        <v>25.02</v>
      </c>
      <c r="D4" s="18">
        <v>26.822000000000003</v>
      </c>
      <c r="E4" s="18">
        <v>50.046000000000014</v>
      </c>
      <c r="F4" s="18">
        <v>39.5</v>
      </c>
      <c r="G4" s="18">
        <v>36.569000000000003</v>
      </c>
      <c r="H4" s="18">
        <v>31.571000000000002</v>
      </c>
      <c r="I4" s="18">
        <v>41.947000000000003</v>
      </c>
      <c r="J4" s="18">
        <v>50.234999999999999</v>
      </c>
      <c r="K4" s="18">
        <v>69.849000000000004</v>
      </c>
      <c r="L4" s="18">
        <v>44.444000000000003</v>
      </c>
      <c r="M4" s="18">
        <v>59.890999999999998</v>
      </c>
      <c r="N4" s="18">
        <v>84.715999999999994</v>
      </c>
      <c r="O4" s="18">
        <v>87.333999999999989</v>
      </c>
      <c r="P4" s="18">
        <v>82.548000000000002</v>
      </c>
      <c r="Q4" s="18">
        <v>85.325999999999993</v>
      </c>
      <c r="R4" s="18">
        <v>67.051000000000002</v>
      </c>
      <c r="S4" s="18">
        <v>57.614000000000011</v>
      </c>
      <c r="T4" s="18">
        <v>33.204000000000001</v>
      </c>
      <c r="U4" s="18">
        <v>25.801000000000002</v>
      </c>
      <c r="V4" s="18">
        <v>32.994</v>
      </c>
      <c r="W4" s="18">
        <v>41.521999999999998</v>
      </c>
      <c r="X4" s="18">
        <v>24.872</v>
      </c>
      <c r="Y4" s="18">
        <v>32.354999999999997</v>
      </c>
      <c r="Z4" s="19"/>
      <c r="AA4" s="20">
        <f>SUM(B4:Z4)</f>
        <v>1240.6979999999999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111.29</v>
      </c>
      <c r="C7" s="28">
        <v>100.83</v>
      </c>
      <c r="D7" s="28">
        <v>95.08</v>
      </c>
      <c r="E7" s="28">
        <v>82.51</v>
      </c>
      <c r="F7" s="28">
        <v>86.26</v>
      </c>
      <c r="G7" s="28">
        <v>89.94</v>
      </c>
      <c r="H7" s="28">
        <v>129.26</v>
      </c>
      <c r="I7" s="28">
        <v>149.44999999999999</v>
      </c>
      <c r="J7" s="28">
        <v>128.66999999999999</v>
      </c>
      <c r="K7" s="28">
        <v>111.3</v>
      </c>
      <c r="L7" s="28">
        <v>85.5</v>
      </c>
      <c r="M7" s="28">
        <v>88.8</v>
      </c>
      <c r="N7" s="28">
        <v>96.51</v>
      </c>
      <c r="O7" s="28">
        <v>99.47</v>
      </c>
      <c r="P7" s="28">
        <v>101.21</v>
      </c>
      <c r="Q7" s="28">
        <v>117.55</v>
      </c>
      <c r="R7" s="28">
        <v>123.8</v>
      </c>
      <c r="S7" s="28">
        <v>192.41</v>
      </c>
      <c r="T7" s="28">
        <v>252.95</v>
      </c>
      <c r="U7" s="28">
        <v>368.11</v>
      </c>
      <c r="V7" s="28">
        <v>367.81</v>
      </c>
      <c r="W7" s="28">
        <v>176.35</v>
      </c>
      <c r="X7" s="28">
        <v>136.88999999999999</v>
      </c>
      <c r="Y7" s="28">
        <v>114</v>
      </c>
      <c r="Z7" s="29"/>
      <c r="AA7" s="30">
        <f>IF(SUM(B7:Z7)&lt;&gt;0,AVERAGEIF(B7:Z7,"&lt;&gt;"""),"")</f>
        <v>141.91458333333333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7.024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3.4929999999999999</v>
      </c>
      <c r="W12" s="52"/>
      <c r="X12" s="52"/>
      <c r="Y12" s="52"/>
      <c r="Z12" s="53"/>
      <c r="AA12" s="54">
        <f t="shared" si="0"/>
        <v>10.516999999999999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6.5620000000000003</v>
      </c>
      <c r="C14" s="57">
        <v>10.302</v>
      </c>
      <c r="D14" s="57">
        <v>4.3889999999999993</v>
      </c>
      <c r="E14" s="57">
        <v>8.33</v>
      </c>
      <c r="F14" s="57">
        <v>7.8680000000000003</v>
      </c>
      <c r="G14" s="57">
        <v>0.64500000000000002</v>
      </c>
      <c r="H14" s="57">
        <v>12.468</v>
      </c>
      <c r="I14" s="57">
        <v>11.154</v>
      </c>
      <c r="J14" s="57">
        <v>29.477</v>
      </c>
      <c r="K14" s="57">
        <v>44.588000000000001</v>
      </c>
      <c r="L14" s="57">
        <v>2.48</v>
      </c>
      <c r="M14" s="57">
        <v>35.619999999999997</v>
      </c>
      <c r="N14" s="57">
        <v>43.203000000000003</v>
      </c>
      <c r="O14" s="57">
        <v>45.978000000000002</v>
      </c>
      <c r="P14" s="57">
        <v>47.494999999999997</v>
      </c>
      <c r="Q14" s="57">
        <v>41.052</v>
      </c>
      <c r="R14" s="57">
        <v>39.739999999999995</v>
      </c>
      <c r="S14" s="57">
        <v>19.519000000000002</v>
      </c>
      <c r="T14" s="57">
        <v>3.5390000000000001</v>
      </c>
      <c r="U14" s="57">
        <v>5.3490000000000002</v>
      </c>
      <c r="V14" s="57">
        <v>4.7770000000000001</v>
      </c>
      <c r="W14" s="57">
        <v>3.6419999999999999</v>
      </c>
      <c r="X14" s="57">
        <v>7.45</v>
      </c>
      <c r="Y14" s="57">
        <v>5.5179999999999998</v>
      </c>
      <c r="Z14" s="58"/>
      <c r="AA14" s="59">
        <f t="shared" si="0"/>
        <v>441.14499999999998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6.5620000000000003</v>
      </c>
      <c r="C16" s="62">
        <f t="shared" ref="C16:Z16" si="1">IF(LEN(C$2)&gt;0,SUM(C10:C15),"")</f>
        <v>10.302</v>
      </c>
      <c r="D16" s="62">
        <f t="shared" si="1"/>
        <v>4.3889999999999993</v>
      </c>
      <c r="E16" s="62">
        <f t="shared" si="1"/>
        <v>8.33</v>
      </c>
      <c r="F16" s="62">
        <f t="shared" si="1"/>
        <v>7.8680000000000003</v>
      </c>
      <c r="G16" s="62">
        <f t="shared" si="1"/>
        <v>7.6690000000000005</v>
      </c>
      <c r="H16" s="62">
        <f t="shared" si="1"/>
        <v>12.468</v>
      </c>
      <c r="I16" s="62">
        <f t="shared" si="1"/>
        <v>11.154</v>
      </c>
      <c r="J16" s="62">
        <f t="shared" si="1"/>
        <v>29.477</v>
      </c>
      <c r="K16" s="62">
        <f t="shared" si="1"/>
        <v>44.588000000000001</v>
      </c>
      <c r="L16" s="62">
        <f t="shared" si="1"/>
        <v>2.48</v>
      </c>
      <c r="M16" s="62">
        <f t="shared" si="1"/>
        <v>35.619999999999997</v>
      </c>
      <c r="N16" s="62">
        <f t="shared" si="1"/>
        <v>43.203000000000003</v>
      </c>
      <c r="O16" s="62">
        <f t="shared" si="1"/>
        <v>45.978000000000002</v>
      </c>
      <c r="P16" s="62">
        <f t="shared" si="1"/>
        <v>47.494999999999997</v>
      </c>
      <c r="Q16" s="62">
        <f t="shared" si="1"/>
        <v>41.052</v>
      </c>
      <c r="R16" s="62">
        <f t="shared" si="1"/>
        <v>39.739999999999995</v>
      </c>
      <c r="S16" s="62">
        <f t="shared" si="1"/>
        <v>19.519000000000002</v>
      </c>
      <c r="T16" s="62">
        <f t="shared" si="1"/>
        <v>3.5390000000000001</v>
      </c>
      <c r="U16" s="62">
        <f t="shared" si="1"/>
        <v>5.3490000000000002</v>
      </c>
      <c r="V16" s="62">
        <f t="shared" si="1"/>
        <v>8.27</v>
      </c>
      <c r="W16" s="62">
        <f t="shared" si="1"/>
        <v>3.6419999999999999</v>
      </c>
      <c r="X16" s="62">
        <f t="shared" si="1"/>
        <v>7.45</v>
      </c>
      <c r="Y16" s="62">
        <f t="shared" si="1"/>
        <v>5.5179999999999998</v>
      </c>
      <c r="Z16" s="63" t="str">
        <f t="shared" si="1"/>
        <v/>
      </c>
      <c r="AA16" s="64">
        <f>SUM(AA10:AA15)</f>
        <v>451.66199999999998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3.044</v>
      </c>
      <c r="C20" s="77">
        <v>3.012</v>
      </c>
      <c r="D20" s="77">
        <v>3.0390000000000001</v>
      </c>
      <c r="E20" s="77">
        <v>13.558</v>
      </c>
      <c r="F20" s="77">
        <v>13.075999999999999</v>
      </c>
      <c r="G20" s="77">
        <v>14.192</v>
      </c>
      <c r="H20" s="77">
        <v>4.95</v>
      </c>
      <c r="I20" s="77">
        <v>5.5590000000000002</v>
      </c>
      <c r="J20" s="77">
        <v>5.6740000000000004</v>
      </c>
      <c r="K20" s="77"/>
      <c r="L20" s="77">
        <v>9.8209999999999997</v>
      </c>
      <c r="M20" s="77"/>
      <c r="N20" s="77">
        <v>7.0999999999999994E-2</v>
      </c>
      <c r="O20" s="77">
        <v>0.13600000000000001</v>
      </c>
      <c r="P20" s="77">
        <v>5.2999999999999999E-2</v>
      </c>
      <c r="Q20" s="77"/>
      <c r="R20" s="77">
        <v>0.46700000000000003</v>
      </c>
      <c r="S20" s="77">
        <v>0.19700000000000001</v>
      </c>
      <c r="T20" s="77"/>
      <c r="U20" s="77">
        <v>0.441</v>
      </c>
      <c r="V20" s="77"/>
      <c r="W20" s="77"/>
      <c r="X20" s="77"/>
      <c r="Y20" s="77"/>
      <c r="Z20" s="78"/>
      <c r="AA20" s="79">
        <f t="shared" si="2"/>
        <v>77.289999999999992</v>
      </c>
    </row>
    <row r="21" spans="1:27" ht="24.95" customHeight="1" x14ac:dyDescent="0.2">
      <c r="A21" s="75" t="s">
        <v>16</v>
      </c>
      <c r="B21" s="80">
        <v>3.7610000000000001</v>
      </c>
      <c r="C21" s="81">
        <v>11.706</v>
      </c>
      <c r="D21" s="81">
        <v>19.393999999999998</v>
      </c>
      <c r="E21" s="81">
        <v>28.157999999999998</v>
      </c>
      <c r="F21" s="81">
        <v>18.555999999999997</v>
      </c>
      <c r="G21" s="81">
        <v>14.708</v>
      </c>
      <c r="H21" s="81">
        <v>14.153</v>
      </c>
      <c r="I21" s="81">
        <v>25.234000000000002</v>
      </c>
      <c r="J21" s="81">
        <v>15.084000000000001</v>
      </c>
      <c r="K21" s="81">
        <v>25.261000000000003</v>
      </c>
      <c r="L21" s="81">
        <v>32.143000000000001</v>
      </c>
      <c r="M21" s="81">
        <v>24.271000000000001</v>
      </c>
      <c r="N21" s="81">
        <v>41.442</v>
      </c>
      <c r="O21" s="81">
        <v>41.22</v>
      </c>
      <c r="P21" s="81">
        <v>35</v>
      </c>
      <c r="Q21" s="81">
        <v>24.373999999999999</v>
      </c>
      <c r="R21" s="81">
        <v>26.844000000000001</v>
      </c>
      <c r="S21" s="81">
        <v>37.898000000000003</v>
      </c>
      <c r="T21" s="81">
        <v>15.664999999999999</v>
      </c>
      <c r="U21" s="81">
        <v>20.010999999999999</v>
      </c>
      <c r="V21" s="81">
        <v>24.724</v>
      </c>
      <c r="W21" s="81">
        <v>5.7799999999999994</v>
      </c>
      <c r="X21" s="81">
        <v>17.422000000000001</v>
      </c>
      <c r="Y21" s="81">
        <v>26.837</v>
      </c>
      <c r="Z21" s="78"/>
      <c r="AA21" s="79">
        <f t="shared" si="2"/>
        <v>549.64600000000007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6.8049999999999997</v>
      </c>
      <c r="C26" s="88">
        <f t="shared" ref="C26:Z26" si="3">IF(LEN(C$2)&gt;0,SUM(C19:C25),"")</f>
        <v>14.718</v>
      </c>
      <c r="D26" s="88">
        <f t="shared" si="3"/>
        <v>22.433</v>
      </c>
      <c r="E26" s="88">
        <f t="shared" si="3"/>
        <v>41.715999999999994</v>
      </c>
      <c r="F26" s="88">
        <f t="shared" si="3"/>
        <v>31.631999999999998</v>
      </c>
      <c r="G26" s="88">
        <f t="shared" si="3"/>
        <v>28.9</v>
      </c>
      <c r="H26" s="88">
        <f t="shared" si="3"/>
        <v>19.103000000000002</v>
      </c>
      <c r="I26" s="88">
        <f t="shared" si="3"/>
        <v>30.793000000000003</v>
      </c>
      <c r="J26" s="88">
        <f t="shared" si="3"/>
        <v>20.758000000000003</v>
      </c>
      <c r="K26" s="88">
        <f t="shared" si="3"/>
        <v>25.261000000000003</v>
      </c>
      <c r="L26" s="88">
        <f t="shared" si="3"/>
        <v>41.963999999999999</v>
      </c>
      <c r="M26" s="88">
        <f t="shared" si="3"/>
        <v>24.271000000000001</v>
      </c>
      <c r="N26" s="88">
        <f t="shared" si="3"/>
        <v>41.512999999999998</v>
      </c>
      <c r="O26" s="88">
        <f t="shared" si="3"/>
        <v>41.356000000000002</v>
      </c>
      <c r="P26" s="88">
        <f t="shared" si="3"/>
        <v>35.052999999999997</v>
      </c>
      <c r="Q26" s="88">
        <f t="shared" si="3"/>
        <v>24.373999999999999</v>
      </c>
      <c r="R26" s="88">
        <f t="shared" si="3"/>
        <v>27.311</v>
      </c>
      <c r="S26" s="88">
        <f t="shared" si="3"/>
        <v>38.095000000000006</v>
      </c>
      <c r="T26" s="88">
        <f t="shared" si="3"/>
        <v>15.664999999999999</v>
      </c>
      <c r="U26" s="88">
        <f t="shared" si="3"/>
        <v>20.451999999999998</v>
      </c>
      <c r="V26" s="88">
        <f t="shared" si="3"/>
        <v>24.724</v>
      </c>
      <c r="W26" s="88">
        <f t="shared" si="3"/>
        <v>5.7799999999999994</v>
      </c>
      <c r="X26" s="88">
        <f t="shared" si="3"/>
        <v>17.422000000000001</v>
      </c>
      <c r="Y26" s="88">
        <f t="shared" si="3"/>
        <v>26.837</v>
      </c>
      <c r="Z26" s="89" t="str">
        <f t="shared" si="3"/>
        <v/>
      </c>
      <c r="AA26" s="90">
        <f>SUM(AA19:AA25)</f>
        <v>626.93600000000004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13.367000000000001</v>
      </c>
      <c r="C30" s="77">
        <v>25.02</v>
      </c>
      <c r="D30" s="77">
        <v>26.821999999999999</v>
      </c>
      <c r="E30" s="77">
        <v>50.045999999999999</v>
      </c>
      <c r="F30" s="77">
        <v>39.5</v>
      </c>
      <c r="G30" s="77">
        <v>36.569000000000003</v>
      </c>
      <c r="H30" s="77">
        <v>31.571000000000002</v>
      </c>
      <c r="I30" s="77">
        <v>41.947000000000003</v>
      </c>
      <c r="J30" s="77">
        <v>50.234999999999999</v>
      </c>
      <c r="K30" s="77">
        <v>69.849000000000004</v>
      </c>
      <c r="L30" s="77">
        <v>44.444000000000003</v>
      </c>
      <c r="M30" s="77">
        <v>59.890999999999998</v>
      </c>
      <c r="N30" s="77">
        <v>84.715999999999994</v>
      </c>
      <c r="O30" s="77">
        <v>87.334000000000003</v>
      </c>
      <c r="P30" s="77">
        <v>82.548000000000002</v>
      </c>
      <c r="Q30" s="77">
        <v>65.426000000000002</v>
      </c>
      <c r="R30" s="77">
        <v>67.051000000000002</v>
      </c>
      <c r="S30" s="77">
        <v>57.613999999999997</v>
      </c>
      <c r="T30" s="77">
        <v>19.204000000000001</v>
      </c>
      <c r="U30" s="77">
        <v>25.800999999999998</v>
      </c>
      <c r="V30" s="77">
        <v>32.994</v>
      </c>
      <c r="W30" s="77">
        <v>9.4220000000000006</v>
      </c>
      <c r="X30" s="77">
        <v>24.872</v>
      </c>
      <c r="Y30" s="77">
        <v>32.354999999999997</v>
      </c>
      <c r="Z30" s="78"/>
      <c r="AA30" s="79">
        <f>SUM(B30:Z30)</f>
        <v>1078.5980000000002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13.367000000000001</v>
      </c>
      <c r="C32" s="62">
        <f t="shared" ref="C32:Z32" si="4">IF(LEN(C$2)&gt;0,SUM(C29:C31),"")</f>
        <v>25.02</v>
      </c>
      <c r="D32" s="62">
        <f t="shared" si="4"/>
        <v>26.821999999999999</v>
      </c>
      <c r="E32" s="62">
        <f t="shared" si="4"/>
        <v>50.045999999999999</v>
      </c>
      <c r="F32" s="62">
        <f t="shared" si="4"/>
        <v>39.5</v>
      </c>
      <c r="G32" s="62">
        <f t="shared" si="4"/>
        <v>36.569000000000003</v>
      </c>
      <c r="H32" s="62">
        <f t="shared" si="4"/>
        <v>31.571000000000002</v>
      </c>
      <c r="I32" s="62">
        <f t="shared" si="4"/>
        <v>41.947000000000003</v>
      </c>
      <c r="J32" s="62">
        <f t="shared" si="4"/>
        <v>50.234999999999999</v>
      </c>
      <c r="K32" s="62">
        <f t="shared" si="4"/>
        <v>69.849000000000004</v>
      </c>
      <c r="L32" s="62">
        <f t="shared" si="4"/>
        <v>44.444000000000003</v>
      </c>
      <c r="M32" s="62">
        <f t="shared" si="4"/>
        <v>59.890999999999998</v>
      </c>
      <c r="N32" s="62">
        <f t="shared" si="4"/>
        <v>84.715999999999994</v>
      </c>
      <c r="O32" s="62">
        <f t="shared" si="4"/>
        <v>87.334000000000003</v>
      </c>
      <c r="P32" s="62">
        <f t="shared" si="4"/>
        <v>82.548000000000002</v>
      </c>
      <c r="Q32" s="62">
        <f t="shared" si="4"/>
        <v>65.426000000000002</v>
      </c>
      <c r="R32" s="62">
        <f t="shared" si="4"/>
        <v>67.051000000000002</v>
      </c>
      <c r="S32" s="62">
        <f t="shared" si="4"/>
        <v>57.613999999999997</v>
      </c>
      <c r="T32" s="62">
        <f t="shared" si="4"/>
        <v>19.204000000000001</v>
      </c>
      <c r="U32" s="62">
        <f t="shared" si="4"/>
        <v>25.800999999999998</v>
      </c>
      <c r="V32" s="62">
        <f t="shared" si="4"/>
        <v>32.994</v>
      </c>
      <c r="W32" s="62">
        <f t="shared" si="4"/>
        <v>9.4220000000000006</v>
      </c>
      <c r="X32" s="62">
        <f t="shared" si="4"/>
        <v>24.872</v>
      </c>
      <c r="Y32" s="62">
        <f t="shared" si="4"/>
        <v>32.354999999999997</v>
      </c>
      <c r="Z32" s="63" t="str">
        <f t="shared" si="4"/>
        <v/>
      </c>
      <c r="AA32" s="64">
        <f>SUM(AA29:AA31)</f>
        <v>1078.5980000000002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14</v>
      </c>
      <c r="U37" s="99"/>
      <c r="V37" s="99"/>
      <c r="W37" s="99"/>
      <c r="X37" s="99"/>
      <c r="Y37" s="99"/>
      <c r="Z37" s="100"/>
      <c r="AA37" s="79">
        <f t="shared" si="5"/>
        <v>14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96.1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19.899999999999999</v>
      </c>
      <c r="R39" s="99"/>
      <c r="S39" s="99"/>
      <c r="T39" s="99"/>
      <c r="U39" s="99"/>
      <c r="V39" s="99"/>
      <c r="W39" s="99">
        <v>32.1</v>
      </c>
      <c r="X39" s="99"/>
      <c r="Y39" s="99"/>
      <c r="Z39" s="100"/>
      <c r="AA39" s="79">
        <f t="shared" si="5"/>
        <v>148.1</v>
      </c>
    </row>
    <row r="40" spans="1:27" ht="30" customHeight="1" thickBot="1" x14ac:dyDescent="0.25">
      <c r="A40" s="86" t="s">
        <v>46</v>
      </c>
      <c r="B40" s="87">
        <f>IF(LEN(B$2)&gt;0,SUM(B35:B39),"")</f>
        <v>96.1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19.899999999999999</v>
      </c>
      <c r="R40" s="88">
        <f t="shared" si="6"/>
        <v>0</v>
      </c>
      <c r="S40" s="88">
        <f t="shared" si="6"/>
        <v>0</v>
      </c>
      <c r="T40" s="88">
        <f t="shared" si="6"/>
        <v>14</v>
      </c>
      <c r="U40" s="88">
        <f t="shared" si="6"/>
        <v>0</v>
      </c>
      <c r="V40" s="88">
        <f t="shared" si="6"/>
        <v>0</v>
      </c>
      <c r="W40" s="88">
        <f t="shared" si="6"/>
        <v>32.1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14</v>
      </c>
      <c r="U45" s="99"/>
      <c r="V45" s="99"/>
      <c r="W45" s="99"/>
      <c r="X45" s="99"/>
      <c r="Y45" s="99"/>
      <c r="Z45" s="100"/>
      <c r="AA45" s="79">
        <f t="shared" si="7"/>
        <v>14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96.1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19.899999999999999</v>
      </c>
      <c r="R47" s="99"/>
      <c r="S47" s="99"/>
      <c r="T47" s="99"/>
      <c r="U47" s="99"/>
      <c r="V47" s="99"/>
      <c r="W47" s="99">
        <v>32.1</v>
      </c>
      <c r="X47" s="99"/>
      <c r="Y47" s="99"/>
      <c r="Z47" s="100"/>
      <c r="AA47" s="79">
        <f t="shared" si="7"/>
        <v>148.1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96.1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19.899999999999999</v>
      </c>
      <c r="R49" s="88">
        <f t="shared" si="8"/>
        <v>0</v>
      </c>
      <c r="S49" s="88">
        <f t="shared" si="8"/>
        <v>0</v>
      </c>
      <c r="T49" s="88">
        <f t="shared" si="8"/>
        <v>14</v>
      </c>
      <c r="U49" s="88">
        <f t="shared" si="8"/>
        <v>0</v>
      </c>
      <c r="V49" s="88">
        <f t="shared" si="8"/>
        <v>0</v>
      </c>
      <c r="W49" s="88">
        <f t="shared" si="8"/>
        <v>32.1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162.1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109.467</v>
      </c>
      <c r="C52" s="88">
        <f t="shared" ref="C52:Z52" si="10">IF(LEN(C$2)&gt;0,SUM(C10:C15)+C26+C40,"")</f>
        <v>25.02</v>
      </c>
      <c r="D52" s="88">
        <f t="shared" si="10"/>
        <v>26.821999999999999</v>
      </c>
      <c r="E52" s="88">
        <f t="shared" si="10"/>
        <v>50.045999999999992</v>
      </c>
      <c r="F52" s="88">
        <f t="shared" si="10"/>
        <v>39.5</v>
      </c>
      <c r="G52" s="88">
        <f t="shared" si="10"/>
        <v>36.569000000000003</v>
      </c>
      <c r="H52" s="88">
        <f t="shared" si="10"/>
        <v>31.571000000000002</v>
      </c>
      <c r="I52" s="88">
        <f t="shared" si="10"/>
        <v>41.947000000000003</v>
      </c>
      <c r="J52" s="88">
        <f t="shared" si="10"/>
        <v>50.234999999999999</v>
      </c>
      <c r="K52" s="88">
        <f t="shared" si="10"/>
        <v>69.849000000000004</v>
      </c>
      <c r="L52" s="88">
        <f t="shared" si="10"/>
        <v>44.443999999999996</v>
      </c>
      <c r="M52" s="88">
        <f t="shared" si="10"/>
        <v>59.890999999999998</v>
      </c>
      <c r="N52" s="88">
        <f t="shared" si="10"/>
        <v>84.716000000000008</v>
      </c>
      <c r="O52" s="88">
        <f t="shared" si="10"/>
        <v>87.334000000000003</v>
      </c>
      <c r="P52" s="88">
        <f t="shared" si="10"/>
        <v>82.548000000000002</v>
      </c>
      <c r="Q52" s="88">
        <f t="shared" si="10"/>
        <v>85.325999999999993</v>
      </c>
      <c r="R52" s="88">
        <f t="shared" si="10"/>
        <v>67.050999999999988</v>
      </c>
      <c r="S52" s="88">
        <f t="shared" si="10"/>
        <v>57.614000000000004</v>
      </c>
      <c r="T52" s="88">
        <f t="shared" si="10"/>
        <v>33.204000000000001</v>
      </c>
      <c r="U52" s="88">
        <f t="shared" si="10"/>
        <v>25.800999999999998</v>
      </c>
      <c r="V52" s="88">
        <f t="shared" si="10"/>
        <v>32.994</v>
      </c>
      <c r="W52" s="88">
        <f t="shared" si="10"/>
        <v>41.521999999999998</v>
      </c>
      <c r="X52" s="88">
        <f t="shared" si="10"/>
        <v>24.872</v>
      </c>
      <c r="Y52" s="88">
        <f t="shared" si="10"/>
        <v>32.354999999999997</v>
      </c>
      <c r="Z52" s="89" t="str">
        <f t="shared" si="10"/>
        <v/>
      </c>
      <c r="AA52" s="104">
        <f>SUM(B52:Z52)</f>
        <v>1240.6979999999999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96.1</v>
      </c>
      <c r="C4" s="18"/>
      <c r="D4" s="18"/>
      <c r="E4" s="18"/>
      <c r="F4" s="18"/>
      <c r="G4" s="18"/>
      <c r="H4" s="18"/>
      <c r="I4" s="18">
        <v>-22.7</v>
      </c>
      <c r="J4" s="18"/>
      <c r="K4" s="18"/>
      <c r="L4" s="18"/>
      <c r="M4" s="18"/>
      <c r="N4" s="18"/>
      <c r="O4" s="18"/>
      <c r="P4" s="18"/>
      <c r="Q4" s="18">
        <v>19.899999999999999</v>
      </c>
      <c r="R4" s="18">
        <v>-10</v>
      </c>
      <c r="S4" s="18"/>
      <c r="T4" s="18">
        <v>14</v>
      </c>
      <c r="U4" s="18"/>
      <c r="V4" s="18"/>
      <c r="W4" s="18">
        <v>32.1</v>
      </c>
      <c r="X4" s="18"/>
      <c r="Y4" s="18">
        <v>-17.600000000000001</v>
      </c>
      <c r="Z4" s="19"/>
      <c r="AA4" s="111">
        <f>SUM(B4:Z4)</f>
        <v>111.79999999999998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111.29</v>
      </c>
      <c r="C7" s="117">
        <v>100.83</v>
      </c>
      <c r="D7" s="117">
        <v>95.08</v>
      </c>
      <c r="E7" s="117">
        <v>82.51</v>
      </c>
      <c r="F7" s="117">
        <v>86.26</v>
      </c>
      <c r="G7" s="117">
        <v>89.94</v>
      </c>
      <c r="H7" s="117">
        <v>129.26</v>
      </c>
      <c r="I7" s="117">
        <v>149.44999999999999</v>
      </c>
      <c r="J7" s="117">
        <v>128.66999999999999</v>
      </c>
      <c r="K7" s="117">
        <v>111.3</v>
      </c>
      <c r="L7" s="117">
        <v>85.5</v>
      </c>
      <c r="M7" s="117">
        <v>88.8</v>
      </c>
      <c r="N7" s="117">
        <v>96.51</v>
      </c>
      <c r="O7" s="117">
        <v>99.47</v>
      </c>
      <c r="P7" s="117">
        <v>101.21</v>
      </c>
      <c r="Q7" s="117">
        <v>117.55</v>
      </c>
      <c r="R7" s="117">
        <v>123.8</v>
      </c>
      <c r="S7" s="117">
        <v>192.41</v>
      </c>
      <c r="T7" s="117">
        <v>252.95</v>
      </c>
      <c r="U7" s="117">
        <v>368.11</v>
      </c>
      <c r="V7" s="117">
        <v>367.81</v>
      </c>
      <c r="W7" s="117">
        <v>176.35</v>
      </c>
      <c r="X7" s="117">
        <v>136.88999999999999</v>
      </c>
      <c r="Y7" s="117">
        <v>114</v>
      </c>
      <c r="Z7" s="118"/>
      <c r="AA7" s="119">
        <f>IF(SUM(B7:Z7)&lt;&gt;0,AVERAGEIF(B7:Z7,"&lt;&gt;"""),"")</f>
        <v>141.91458333333333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22.7</v>
      </c>
      <c r="J15" s="133"/>
      <c r="K15" s="133"/>
      <c r="L15" s="133"/>
      <c r="M15" s="133"/>
      <c r="N15" s="133"/>
      <c r="O15" s="133"/>
      <c r="P15" s="133"/>
      <c r="Q15" s="133"/>
      <c r="R15" s="133">
        <v>10</v>
      </c>
      <c r="S15" s="133"/>
      <c r="T15" s="133"/>
      <c r="U15" s="133"/>
      <c r="V15" s="133"/>
      <c r="W15" s="133"/>
      <c r="X15" s="133"/>
      <c r="Y15" s="133">
        <v>17.600000000000001</v>
      </c>
      <c r="Z15" s="131"/>
      <c r="AA15" s="132">
        <f t="shared" si="0"/>
        <v>50.300000000000004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22.7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17.600000000000001</v>
      </c>
      <c r="Z16" s="136" t="str">
        <f t="shared" si="1"/>
        <v/>
      </c>
      <c r="AA16" s="90">
        <f t="shared" si="0"/>
        <v>50.300000000000004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14</v>
      </c>
      <c r="U21" s="129"/>
      <c r="V21" s="129"/>
      <c r="W21" s="129"/>
      <c r="X21" s="129"/>
      <c r="Y21" s="130"/>
      <c r="Z21" s="131"/>
      <c r="AA21" s="132">
        <f t="shared" si="2"/>
        <v>14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96.1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19.899999999999999</v>
      </c>
      <c r="R23" s="133"/>
      <c r="S23" s="133"/>
      <c r="T23" s="133"/>
      <c r="U23" s="133"/>
      <c r="V23" s="133"/>
      <c r="W23" s="133">
        <v>32.1</v>
      </c>
      <c r="X23" s="133"/>
      <c r="Y23" s="133"/>
      <c r="Z23" s="131"/>
      <c r="AA23" s="132">
        <f t="shared" si="2"/>
        <v>148.1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96.1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19.899999999999999</v>
      </c>
      <c r="R24" s="135">
        <f t="shared" si="3"/>
        <v>0</v>
      </c>
      <c r="S24" s="135">
        <f t="shared" si="3"/>
        <v>0</v>
      </c>
      <c r="T24" s="135">
        <f t="shared" si="3"/>
        <v>14</v>
      </c>
      <c r="U24" s="135">
        <f t="shared" si="3"/>
        <v>0</v>
      </c>
      <c r="V24" s="135">
        <f t="shared" si="3"/>
        <v>0</v>
      </c>
      <c r="W24" s="135">
        <f t="shared" si="3"/>
        <v>32.1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2024-08-25T20:28:32Z</dcterms:created>
  <dcterms:modified xsi:type="dcterms:W3CDTF">2024-08-25T20:28:34Z</dcterms:modified>
</cp:coreProperties>
</file>