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<sst xmlns="http://schemas.openxmlformats.org/spreadsheetml/2006/main" count="119" uniqueCount="54">
  <si>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24/08/2024 23:28:58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</si>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</sst>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33D-49C3-B5DA-3BD401EC82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33D-49C3-B5DA-3BD401EC82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4.0000000000000001E-3</c:v>
                </c:pt>
                <c:pt idx="8">
                  <c:v>2.25</c:v>
                </c:pt>
                <c:pt idx="9">
                  <c:v>2.41</c:v>
                </c:pt>
                <c:pt idx="10">
                  <c:v>4.1500000000000004</c:v>
                </c:pt>
                <c:pt idx="11">
                  <c:v>3.0939999999999999</c:v>
                </c:pt>
                <c:pt idx="12">
                  <c:v>2.379</c:v>
                </c:pt>
                <c:pt idx="13">
                  <c:v>1.51</c:v>
                </c:pt>
                <c:pt idx="14">
                  <c:v>2.1840000000000002</c:v>
                </c:pt>
                <c:pt idx="16">
                  <c:v>7.0000000000000001E-3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3D-49C3-B5DA-3BD401EC82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0.23</c:v>
                </c:pt>
                <c:pt idx="9">
                  <c:v>8.5839999999999996</c:v>
                </c:pt>
                <c:pt idx="10">
                  <c:v>21.707999999999998</c:v>
                </c:pt>
                <c:pt idx="11">
                  <c:v>24.291999999999998</c:v>
                </c:pt>
                <c:pt idx="12">
                  <c:v>12.629000000000001</c:v>
                </c:pt>
                <c:pt idx="14">
                  <c:v>1.395</c:v>
                </c:pt>
                <c:pt idx="16">
                  <c:v>0.82799999999999996</c:v>
                </c:pt>
                <c:pt idx="19">
                  <c:v>3.3570000000000002</c:v>
                </c:pt>
                <c:pt idx="20">
                  <c:v>1.6839999999999999</c:v>
                </c:pt>
                <c:pt idx="21">
                  <c:v>0.83599999999999997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3D-49C3-B5DA-3BD401EC82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33D-49C3-B5DA-3BD401EC82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33D-49C3-B5DA-3BD401EC82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33D-49C3-B5DA-3BD401EC82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33D-49C3-B5DA-3BD401EC82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33D-49C3-B5DA-3BD401EC82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1">
                  <c:v>40</c:v>
                </c:pt>
                <c:pt idx="2">
                  <c:v>43.004999999999995</c:v>
                </c:pt>
                <c:pt idx="3">
                  <c:v>46.04</c:v>
                </c:pt>
                <c:pt idx="4">
                  <c:v>4.9240000000000004</c:v>
                </c:pt>
                <c:pt idx="5">
                  <c:v>52.537999999999997</c:v>
                </c:pt>
                <c:pt idx="7">
                  <c:v>26.59</c:v>
                </c:pt>
                <c:pt idx="17">
                  <c:v>3.9969999999999999</c:v>
                </c:pt>
                <c:pt idx="18">
                  <c:v>6.84</c:v>
                </c:pt>
                <c:pt idx="19">
                  <c:v>5.96</c:v>
                </c:pt>
                <c:pt idx="20">
                  <c:v>2.266</c:v>
                </c:pt>
                <c:pt idx="21">
                  <c:v>4.71</c:v>
                </c:pt>
                <c:pt idx="22">
                  <c:v>11.4</c:v>
                </c:pt>
                <c:pt idx="23">
                  <c:v>10.263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3D-49C3-B5DA-3BD401EC82F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9.3000000000000007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9.8000000000000007</c:v>
                </c:pt>
                <c:pt idx="18">
                  <c:v>10.3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40.9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3D-49C3-B5DA-3BD401EC82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6.7350000000000003</c:v>
                </c:pt>
                <c:pt idx="1">
                  <c:v>10.858000000000001</c:v>
                </c:pt>
                <c:pt idx="4">
                  <c:v>15.088000000000001</c:v>
                </c:pt>
                <c:pt idx="6">
                  <c:v>48.902999999999999</c:v>
                </c:pt>
                <c:pt idx="7">
                  <c:v>23.089000000000002</c:v>
                </c:pt>
                <c:pt idx="8">
                  <c:v>49.182000000000002</c:v>
                </c:pt>
                <c:pt idx="9">
                  <c:v>33.542999999999992</c:v>
                </c:pt>
                <c:pt idx="10">
                  <c:v>21.048000000000002</c:v>
                </c:pt>
                <c:pt idx="11">
                  <c:v>15.177000000000001</c:v>
                </c:pt>
                <c:pt idx="12">
                  <c:v>7.1839999999999993</c:v>
                </c:pt>
                <c:pt idx="13">
                  <c:v>32.908000000000001</c:v>
                </c:pt>
                <c:pt idx="14">
                  <c:v>59.412999999999997</c:v>
                </c:pt>
                <c:pt idx="15">
                  <c:v>30.685000000000002</c:v>
                </c:pt>
                <c:pt idx="16">
                  <c:v>25.614999999999998</c:v>
                </c:pt>
                <c:pt idx="17">
                  <c:v>0.38800000000000001</c:v>
                </c:pt>
                <c:pt idx="18">
                  <c:v>1.29</c:v>
                </c:pt>
                <c:pt idx="19">
                  <c:v>9.0909999999999993</c:v>
                </c:pt>
                <c:pt idx="20">
                  <c:v>53.916999999999994</c:v>
                </c:pt>
                <c:pt idx="21">
                  <c:v>2.5369999999999999</c:v>
                </c:pt>
                <c:pt idx="23">
                  <c:v>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3D-49C3-B5DA-3BD401EC82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33D-49C3-B5DA-3BD401EC82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72.031000000000006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33D-49C3-B5DA-3BD401EC8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114.04</c:v>
                </c:pt>
                <c:pt idx="1">
                  <c:v>114.47</c:v>
                </c:pt>
                <c:pt idx="2">
                  <c:v>114.84</c:v>
                </c:pt>
                <c:pt idx="3">
                  <c:v>112.38</c:v>
                </c:pt>
                <c:pt idx="4">
                  <c:v>113</c:v>
                </c:pt>
                <c:pt idx="5">
                  <c:v>98.69</c:v>
                </c:pt>
                <c:pt idx="6">
                  <c:v>112.22</c:v>
                </c:pt>
                <c:pt idx="7">
                  <c:v>113.68</c:v>
                </c:pt>
                <c:pt idx="8">
                  <c:v>39.9</c:v>
                </c:pt>
                <c:pt idx="9">
                  <c:v>10.23</c:v>
                </c:pt>
                <c:pt idx="10">
                  <c:v>1.51</c:v>
                </c:pt>
                <c:pt idx="11">
                  <c:v>6.4</c:v>
                </c:pt>
                <c:pt idx="12">
                  <c:v>5.36</c:v>
                </c:pt>
                <c:pt idx="13">
                  <c:v>14.74</c:v>
                </c:pt>
                <c:pt idx="14">
                  <c:v>52.5</c:v>
                </c:pt>
                <c:pt idx="15">
                  <c:v>97.59</c:v>
                </c:pt>
                <c:pt idx="16">
                  <c:v>80.69</c:v>
                </c:pt>
                <c:pt idx="17">
                  <c:v>119.99</c:v>
                </c:pt>
                <c:pt idx="18">
                  <c:v>134.41999999999999</c:v>
                </c:pt>
                <c:pt idx="19">
                  <c:v>175.22</c:v>
                </c:pt>
                <c:pt idx="20">
                  <c:v>203.8</c:v>
                </c:pt>
                <c:pt idx="21">
                  <c:v>166.71</c:v>
                </c:pt>
                <c:pt idx="22">
                  <c:v>141.4</c:v>
                </c:pt>
                <c:pt idx="23">
                  <c:v>123.13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33D-49C3-B5DA-3BD401EC8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208-4840-8D85-48F547C885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208-4840-8D85-48F547C885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10.708</c:v>
                </c:pt>
                <c:pt idx="1">
                  <c:v>10.432</c:v>
                </c:pt>
                <c:pt idx="2">
                  <c:v>10.252000000000001</c:v>
                </c:pt>
                <c:pt idx="3">
                  <c:v>10.228999999999999</c:v>
                </c:pt>
                <c:pt idx="4">
                  <c:v>9.9949999999999992</c:v>
                </c:pt>
                <c:pt idx="5">
                  <c:v>9.9420000000000002</c:v>
                </c:pt>
                <c:pt idx="6">
                  <c:v>14.606999999999999</c:v>
                </c:pt>
                <c:pt idx="7">
                  <c:v>9.8309999999999995</c:v>
                </c:pt>
                <c:pt idx="8">
                  <c:v>9.5809999999999995</c:v>
                </c:pt>
                <c:pt idx="13">
                  <c:v>3.3490000000000002</c:v>
                </c:pt>
                <c:pt idx="15">
                  <c:v>5.9529999999999994</c:v>
                </c:pt>
                <c:pt idx="16">
                  <c:v>8.1559999999999988</c:v>
                </c:pt>
                <c:pt idx="20">
                  <c:v>10.239000000000001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08-4840-8D85-48F547C885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29.047000000000001</c:v>
                </c:pt>
                <c:pt idx="1">
                  <c:v>26.25</c:v>
                </c:pt>
                <c:pt idx="2">
                  <c:v>25.143000000000001</c:v>
                </c:pt>
                <c:pt idx="3">
                  <c:v>20.256999999999998</c:v>
                </c:pt>
                <c:pt idx="4">
                  <c:v>19.298000000000002</c:v>
                </c:pt>
                <c:pt idx="5">
                  <c:v>17.243000000000002</c:v>
                </c:pt>
                <c:pt idx="6">
                  <c:v>30.507999999999999</c:v>
                </c:pt>
                <c:pt idx="7">
                  <c:v>36.024000000000001</c:v>
                </c:pt>
                <c:pt idx="8">
                  <c:v>14.780000000000001</c:v>
                </c:pt>
                <c:pt idx="9">
                  <c:v>0.871</c:v>
                </c:pt>
                <c:pt idx="10">
                  <c:v>1.347</c:v>
                </c:pt>
                <c:pt idx="11">
                  <c:v>1.708</c:v>
                </c:pt>
                <c:pt idx="13">
                  <c:v>6.306</c:v>
                </c:pt>
                <c:pt idx="15">
                  <c:v>12.232000000000001</c:v>
                </c:pt>
                <c:pt idx="16">
                  <c:v>8.3559999999999999</c:v>
                </c:pt>
                <c:pt idx="17">
                  <c:v>12.173</c:v>
                </c:pt>
                <c:pt idx="18">
                  <c:v>15.700999999999999</c:v>
                </c:pt>
                <c:pt idx="19">
                  <c:v>3.5009999999999999</c:v>
                </c:pt>
                <c:pt idx="20">
                  <c:v>10.635999999999999</c:v>
                </c:pt>
                <c:pt idx="21">
                  <c:v>10.584</c:v>
                </c:pt>
                <c:pt idx="22">
                  <c:v>48.433</c:v>
                </c:pt>
                <c:pt idx="23">
                  <c:v>6.7949999999999999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08-4840-8D85-48F547C885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208-4840-8D85-48F547C885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208-4840-8D85-48F547C885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208-4840-8D85-48F547C885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208-4840-8D85-48F547C885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208-4840-8D85-48F547C885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208-4840-8D85-48F547C885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12.5</c:v>
                </c:pt>
                <c:pt idx="20">
                  <c:v>34.5</c:v>
                </c:pt>
                <c:pt idx="21">
                  <c:v>65.599999999999994</c:v>
                </c:pt>
                <c:pt idx="22">
                  <c:v>0</c:v>
                </c:pt>
                <c:pt idx="23">
                  <c:v>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208-4840-8D85-48F547C885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26.98</c:v>
                </c:pt>
                <c:pt idx="1">
                  <c:v>14.18</c:v>
                </c:pt>
                <c:pt idx="2">
                  <c:v>7.61</c:v>
                </c:pt>
                <c:pt idx="3">
                  <c:v>15.554</c:v>
                </c:pt>
                <c:pt idx="5">
                  <c:v>25.352999999999998</c:v>
                </c:pt>
                <c:pt idx="6">
                  <c:v>3.7880000000000003</c:v>
                </c:pt>
                <c:pt idx="7">
                  <c:v>3.8239999999999998</c:v>
                </c:pt>
                <c:pt idx="8">
                  <c:v>27.301000000000002</c:v>
                </c:pt>
                <c:pt idx="9">
                  <c:v>43.666000000000004</c:v>
                </c:pt>
                <c:pt idx="10">
                  <c:v>45.558999999999997</c:v>
                </c:pt>
                <c:pt idx="11">
                  <c:v>40.855000000000004</c:v>
                </c:pt>
                <c:pt idx="12">
                  <c:v>22.192</c:v>
                </c:pt>
                <c:pt idx="13">
                  <c:v>24.763000000000002</c:v>
                </c:pt>
                <c:pt idx="14">
                  <c:v>62.991999999999997</c:v>
                </c:pt>
                <c:pt idx="15">
                  <c:v>12.5</c:v>
                </c:pt>
                <c:pt idx="16">
                  <c:v>9.9380000000000006</c:v>
                </c:pt>
                <c:pt idx="17">
                  <c:v>2.0310000000000001</c:v>
                </c:pt>
                <c:pt idx="18">
                  <c:v>2.702</c:v>
                </c:pt>
                <c:pt idx="19">
                  <c:v>2.387</c:v>
                </c:pt>
                <c:pt idx="20">
                  <c:v>2.476</c:v>
                </c:pt>
                <c:pt idx="21">
                  <c:v>3.93</c:v>
                </c:pt>
                <c:pt idx="22">
                  <c:v>3.84</c:v>
                </c:pt>
                <c:pt idx="23">
                  <c:v>0.623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208-4840-8D85-48F547C885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208-4840-8D85-48F547C885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208-4840-8D85-48F547C8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114.04</c:v>
                </c:pt>
                <c:pt idx="1">
                  <c:v>114.47</c:v>
                </c:pt>
                <c:pt idx="2">
                  <c:v>114.84</c:v>
                </c:pt>
                <c:pt idx="3">
                  <c:v>112.38</c:v>
                </c:pt>
                <c:pt idx="4">
                  <c:v>113</c:v>
                </c:pt>
                <c:pt idx="5">
                  <c:v>98.69</c:v>
                </c:pt>
                <c:pt idx="6">
                  <c:v>112.22</c:v>
                </c:pt>
                <c:pt idx="7">
                  <c:v>113.68</c:v>
                </c:pt>
                <c:pt idx="8">
                  <c:v>39.9</c:v>
                </c:pt>
                <c:pt idx="9">
                  <c:v>10.23</c:v>
                </c:pt>
                <c:pt idx="10">
                  <c:v>1.51</c:v>
                </c:pt>
                <c:pt idx="11">
                  <c:v>6.4</c:v>
                </c:pt>
                <c:pt idx="12">
                  <c:v>5.36</c:v>
                </c:pt>
                <c:pt idx="13">
                  <c:v>14.74</c:v>
                </c:pt>
                <c:pt idx="14">
                  <c:v>52.5</c:v>
                </c:pt>
                <c:pt idx="15">
                  <c:v>97.59</c:v>
                </c:pt>
                <c:pt idx="16">
                  <c:v>80.69</c:v>
                </c:pt>
                <c:pt idx="17">
                  <c:v>119.99</c:v>
                </c:pt>
                <c:pt idx="18">
                  <c:v>134.41999999999999</c:v>
                </c:pt>
                <c:pt idx="19">
                  <c:v>175.22</c:v>
                </c:pt>
                <c:pt idx="20">
                  <c:v>203.8</c:v>
                </c:pt>
                <c:pt idx="21">
                  <c:v>166.71</c:v>
                </c:pt>
                <c:pt idx="22">
                  <c:v>141.4</c:v>
                </c:pt>
                <c:pt idx="23">
                  <c:v>123.13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208-4840-8D85-48F547C88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66.734999999999999</v>
      </c>
      <c r="C4" s="18">
        <v>50.861999999999995</v>
      </c>
      <c r="D4" s="18">
        <v>43.004999999999995</v>
      </c>
      <c r="E4" s="18">
        <v>46.04</v>
      </c>
      <c r="F4" s="18">
        <v>29.311999999999998</v>
      </c>
      <c r="G4" s="18">
        <v>52.537999999999997</v>
      </c>
      <c r="H4" s="18">
        <v>48.902999999999999</v>
      </c>
      <c r="I4" s="18">
        <v>49.679000000000002</v>
      </c>
      <c r="J4" s="18">
        <v>51.661999999999999</v>
      </c>
      <c r="K4" s="18">
        <v>44.537000000000006</v>
      </c>
      <c r="L4" s="18">
        <v>46.905999999999999</v>
      </c>
      <c r="M4" s="18">
        <v>42.563000000000002</v>
      </c>
      <c r="N4" s="18">
        <v>22.192</v>
      </c>
      <c r="O4" s="18">
        <v>34.418000000000006</v>
      </c>
      <c r="P4" s="18">
        <v>62.99199999999999</v>
      </c>
      <c r="Q4" s="18">
        <v>30.685000000000002</v>
      </c>
      <c r="R4" s="18">
        <v>26.45</v>
      </c>
      <c r="S4" s="18">
        <v>14.185</v>
      </c>
      <c r="T4" s="18">
        <v>18.43</v>
      </c>
      <c r="U4" s="18">
        <v>18.408000000000001</v>
      </c>
      <c r="V4" s="18">
        <v>57.866999999999997</v>
      </c>
      <c r="W4" s="18">
        <v>80.114000000000004</v>
      </c>
      <c r="X4" s="18">
        <v>52.3</v>
      </c>
      <c r="Y4" s="18">
        <v>26.762999999999998</v>
      </c>
      <c r="Z4" s="19"/>
      <c r="AA4" s="20">
        <f>SUM(B4:Z4)</f>
        <v>1017.5459999999997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114.04</v>
      </c>
      <c r="C7" s="28">
        <v>114.47</v>
      </c>
      <c r="D7" s="28">
        <v>114.84</v>
      </c>
      <c r="E7" s="28">
        <v>112.38</v>
      </c>
      <c r="F7" s="28">
        <v>113</v>
      </c>
      <c r="G7" s="28">
        <v>98.69</v>
      </c>
      <c r="H7" s="28">
        <v>112.22</v>
      </c>
      <c r="I7" s="28">
        <v>113.68</v>
      </c>
      <c r="J7" s="28">
        <v>39.9</v>
      </c>
      <c r="K7" s="28">
        <v>10.23</v>
      </c>
      <c r="L7" s="28">
        <v>1.51</v>
      </c>
      <c r="M7" s="28">
        <v>6.4</v>
      </c>
      <c r="N7" s="28">
        <v>5.36</v>
      </c>
      <c r="O7" s="28">
        <v>14.74</v>
      </c>
      <c r="P7" s="28">
        <v>52.5</v>
      </c>
      <c r="Q7" s="28">
        <v>97.59</v>
      </c>
      <c r="R7" s="28">
        <v>80.69</v>
      </c>
      <c r="S7" s="28">
        <v>119.99</v>
      </c>
      <c r="T7" s="28">
        <v>134.41999999999999</v>
      </c>
      <c r="U7" s="28">
        <v>175.22</v>
      </c>
      <c r="V7" s="28">
        <v>203.8</v>
      </c>
      <c r="W7" s="28">
        <v>166.71</v>
      </c>
      <c r="X7" s="28">
        <v>141.4</v>
      </c>
      <c r="Y7" s="28">
        <v>123.13</v>
      </c>
      <c r="Z7" s="29"/>
      <c r="AA7" s="30">
        <f>IF(SUM(B7:Z7)&lt;&gt;0,AVERAGEIF(B7:Z7,"&lt;&gt;"""),"")</f>
        <v>94.454583333333346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40</v>
      </c>
      <c r="D12" s="52">
        <v>43.004999999999995</v>
      </c>
      <c r="E12" s="52">
        <v>46.04</v>
      </c>
      <c r="F12" s="52">
        <v>4.9240000000000004</v>
      </c>
      <c r="G12" s="52">
        <v>52.537999999999997</v>
      </c>
      <c r="H12" s="52"/>
      <c r="I12" s="52">
        <v>26.59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3.9969999999999999</v>
      </c>
      <c r="T12" s="52">
        <v>6.84</v>
      </c>
      <c r="U12" s="52">
        <v>5.96</v>
      </c>
      <c r="V12" s="52">
        <v>2.266</v>
      </c>
      <c r="W12" s="52">
        <v>4.71</v>
      </c>
      <c r="X12" s="52">
        <v>11.4</v>
      </c>
      <c r="Y12" s="52">
        <v>10.263</v>
      </c>
      <c r="Z12" s="53"/>
      <c r="AA12" s="54">
        <f t="shared" si="0"/>
        <v>298.5329999999999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72.031000000000006</v>
      </c>
      <c r="X13" s="52"/>
      <c r="Y13" s="52"/>
      <c r="Z13" s="53"/>
      <c r="AA13" s="54">
        <f t="shared" si="0"/>
        <v>72.031000000000006</v>
      </c>
    </row>
    <row r="14" spans="1:27" ht="24.95" customHeight="1" x14ac:dyDescent="0.2">
      <c r="A14" s="55" t="s">
        <v>10</v>
      </c>
      <c r="B14" s="56">
        <v>6.7350000000000003</v>
      </c>
      <c r="C14" s="57">
        <v>10.858000000000001</v>
      </c>
      <c r="D14" s="57"/>
      <c r="E14" s="57"/>
      <c r="F14" s="57">
        <v>15.088000000000001</v>
      </c>
      <c r="G14" s="57"/>
      <c r="H14" s="57">
        <v>48.902999999999999</v>
      </c>
      <c r="I14" s="57">
        <v>23.089000000000002</v>
      </c>
      <c r="J14" s="57">
        <v>49.182000000000002</v>
      </c>
      <c r="K14" s="57">
        <v>33.542999999999992</v>
      </c>
      <c r="L14" s="57">
        <v>21.048000000000002</v>
      </c>
      <c r="M14" s="57">
        <v>15.177000000000001</v>
      </c>
      <c r="N14" s="57">
        <v>7.1839999999999993</v>
      </c>
      <c r="O14" s="57">
        <v>32.908000000000001</v>
      </c>
      <c r="P14" s="57">
        <v>59.412999999999997</v>
      </c>
      <c r="Q14" s="57">
        <v>30.685000000000002</v>
      </c>
      <c r="R14" s="57">
        <v>25.614999999999998</v>
      </c>
      <c r="S14" s="57">
        <v>0.38800000000000001</v>
      </c>
      <c r="T14" s="57">
        <v>1.29</v>
      </c>
      <c r="U14" s="57">
        <v>9.0909999999999993</v>
      </c>
      <c r="V14" s="57">
        <v>53.916999999999994</v>
      </c>
      <c r="W14" s="57">
        <v>2.5369999999999999</v>
      </c>
      <c r="X14" s="57"/>
      <c r="Y14" s="57">
        <v>16.5</v>
      </c>
      <c r="Z14" s="58"/>
      <c r="AA14" s="59">
        <f t="shared" si="0"/>
        <v>463.15100000000001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46.734999999999999</v>
      </c>
      <c r="C16" s="62">
        <f t="shared" si="1"/>
        <v>50.858000000000004</v>
      </c>
      <c r="D16" s="62">
        <f t="shared" si="1"/>
        <v>43.004999999999995</v>
      </c>
      <c r="E16" s="62">
        <f t="shared" si="1"/>
        <v>46.04</v>
      </c>
      <c r="F16" s="62">
        <f t="shared" si="1"/>
        <v>20.012</v>
      </c>
      <c r="G16" s="62">
        <f t="shared" si="1"/>
        <v>52.537999999999997</v>
      </c>
      <c r="H16" s="62">
        <f t="shared" si="1"/>
        <v>48.902999999999999</v>
      </c>
      <c r="I16" s="62">
        <f t="shared" si="1"/>
        <v>49.679000000000002</v>
      </c>
      <c r="J16" s="62">
        <f t="shared" si="1"/>
        <v>49.182000000000002</v>
      </c>
      <c r="K16" s="62">
        <f t="shared" si="1"/>
        <v>33.542999999999992</v>
      </c>
      <c r="L16" s="62">
        <f t="shared" si="1"/>
        <v>21.048000000000002</v>
      </c>
      <c r="M16" s="62">
        <f t="shared" si="1"/>
        <v>15.177000000000001</v>
      </c>
      <c r="N16" s="62">
        <f t="shared" si="1"/>
        <v>7.1839999999999993</v>
      </c>
      <c r="O16" s="62">
        <f t="shared" si="1"/>
        <v>32.908000000000001</v>
      </c>
      <c r="P16" s="62">
        <f t="shared" si="1"/>
        <v>59.412999999999997</v>
      </c>
      <c r="Q16" s="62">
        <f t="shared" si="1"/>
        <v>30.685000000000002</v>
      </c>
      <c r="R16" s="62">
        <f t="shared" si="1"/>
        <v>25.614999999999998</v>
      </c>
      <c r="S16" s="62">
        <f t="shared" si="1"/>
        <v>4.3849999999999998</v>
      </c>
      <c r="T16" s="62">
        <f t="shared" si="1"/>
        <v>8.129999999999999</v>
      </c>
      <c r="U16" s="62">
        <f t="shared" si="1"/>
        <v>15.050999999999998</v>
      </c>
      <c r="V16" s="62">
        <f t="shared" si="1"/>
        <v>56.182999999999993</v>
      </c>
      <c r="W16" s="62">
        <f t="shared" si="1"/>
        <v>79.278000000000006</v>
      </c>
      <c r="X16" s="62">
        <f t="shared" si="1"/>
        <v>11.4</v>
      </c>
      <c r="Y16" s="62">
        <f t="shared" si="1"/>
        <v>26.762999999999998</v>
      </c>
      <c r="Z16" s="63" t="str">
        <f t="shared" si="1"/>
        <v/>
      </c>
      <c r="AA16" s="64">
        <f>SUM(AA10:AA15)</f>
        <v>833.71499999999992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4.0000000000000001E-3</v>
      </c>
      <c r="D20" s="77"/>
      <c r="E20" s="77"/>
      <c r="F20" s="77"/>
      <c r="G20" s="77"/>
      <c r="H20" s="77"/>
      <c r="I20" s="77"/>
      <c r="J20" s="77">
        <v>2.25</v>
      </c>
      <c r="K20" s="77">
        <v>2.41</v>
      </c>
      <c r="L20" s="77">
        <v>4.1500000000000004</v>
      </c>
      <c r="M20" s="77">
        <v>3.0939999999999999</v>
      </c>
      <c r="N20" s="77">
        <v>2.379</v>
      </c>
      <c r="O20" s="77">
        <v>1.51</v>
      </c>
      <c r="P20" s="77">
        <v>2.1840000000000002</v>
      </c>
      <c r="Q20" s="77"/>
      <c r="R20" s="77">
        <v>7.0000000000000001E-3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17.988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0.23</v>
      </c>
      <c r="K21" s="81">
        <v>8.5839999999999996</v>
      </c>
      <c r="L21" s="81">
        <v>21.707999999999998</v>
      </c>
      <c r="M21" s="81">
        <v>24.291999999999998</v>
      </c>
      <c r="N21" s="81">
        <v>12.629000000000001</v>
      </c>
      <c r="O21" s="81"/>
      <c r="P21" s="81">
        <v>1.395</v>
      </c>
      <c r="Q21" s="81"/>
      <c r="R21" s="81">
        <v>0.82799999999999996</v>
      </c>
      <c r="S21" s="81"/>
      <c r="T21" s="81"/>
      <c r="U21" s="81">
        <v>3.3570000000000002</v>
      </c>
      <c r="V21" s="81">
        <v>1.6839999999999999</v>
      </c>
      <c r="W21" s="81">
        <v>0.83599999999999997</v>
      </c>
      <c r="X21" s="81"/>
      <c r="Y21" s="81"/>
      <c r="Z21" s="78"/>
      <c r="AA21" s="79">
        <f t="shared" si="2"/>
        <v>75.542999999999992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4.0000000000000001E-3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2.48</v>
      </c>
      <c r="K26" s="88">
        <f t="shared" si="3"/>
        <v>10.994</v>
      </c>
      <c r="L26" s="88">
        <f t="shared" si="3"/>
        <v>25.857999999999997</v>
      </c>
      <c r="M26" s="88">
        <f t="shared" si="3"/>
        <v>27.385999999999999</v>
      </c>
      <c r="N26" s="88">
        <f t="shared" si="3"/>
        <v>15.008000000000001</v>
      </c>
      <c r="O26" s="88">
        <f t="shared" si="3"/>
        <v>1.51</v>
      </c>
      <c r="P26" s="88">
        <f t="shared" si="3"/>
        <v>3.5790000000000002</v>
      </c>
      <c r="Q26" s="88">
        <f t="shared" si="3"/>
        <v>0</v>
      </c>
      <c r="R26" s="88">
        <f t="shared" si="3"/>
        <v>0.83499999999999996</v>
      </c>
      <c r="S26" s="88">
        <f t="shared" si="3"/>
        <v>0</v>
      </c>
      <c r="T26" s="88">
        <f t="shared" si="3"/>
        <v>0</v>
      </c>
      <c r="U26" s="88">
        <f t="shared" si="3"/>
        <v>3.3570000000000002</v>
      </c>
      <c r="V26" s="88">
        <f t="shared" si="3"/>
        <v>1.6839999999999999</v>
      </c>
      <c r="W26" s="88">
        <f t="shared" si="3"/>
        <v>0.83599999999999997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93.530999999999992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46.734999999999999</v>
      </c>
      <c r="C30" s="77">
        <v>50.862000000000002</v>
      </c>
      <c r="D30" s="77">
        <v>43.005000000000003</v>
      </c>
      <c r="E30" s="77">
        <v>46.04</v>
      </c>
      <c r="F30" s="77">
        <v>20.012</v>
      </c>
      <c r="G30" s="77">
        <v>52.537999999999997</v>
      </c>
      <c r="H30" s="77">
        <v>48.902999999999999</v>
      </c>
      <c r="I30" s="77">
        <v>49.679000000000002</v>
      </c>
      <c r="J30" s="77">
        <v>51.661999999999999</v>
      </c>
      <c r="K30" s="77">
        <v>44.536999999999999</v>
      </c>
      <c r="L30" s="77">
        <v>46.905999999999999</v>
      </c>
      <c r="M30" s="77">
        <v>42.563000000000002</v>
      </c>
      <c r="N30" s="77">
        <v>22.192</v>
      </c>
      <c r="O30" s="77">
        <v>34.417999999999999</v>
      </c>
      <c r="P30" s="77">
        <v>62.991999999999997</v>
      </c>
      <c r="Q30" s="77">
        <v>30.684999999999999</v>
      </c>
      <c r="R30" s="77">
        <v>26.45</v>
      </c>
      <c r="S30" s="77">
        <v>4.3849999999999998</v>
      </c>
      <c r="T30" s="77">
        <v>8.1300000000000008</v>
      </c>
      <c r="U30" s="77">
        <v>18.408000000000001</v>
      </c>
      <c r="V30" s="77">
        <v>57.866999999999997</v>
      </c>
      <c r="W30" s="77">
        <v>80.114000000000004</v>
      </c>
      <c r="X30" s="77">
        <v>11.4</v>
      </c>
      <c r="Y30" s="77">
        <v>26.763000000000002</v>
      </c>
      <c r="Z30" s="78"/>
      <c r="AA30" s="79">
        <f>SUM(B30:Z30)</f>
        <v>927.24599999999998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46.734999999999999</v>
      </c>
      <c r="C32" s="62">
        <f t="shared" ref="C32:Z32" si="4">IF(LEN(C$2)&gt;0,SUM(C29:C31),"")</f>
        <v>50.862000000000002</v>
      </c>
      <c r="D32" s="62">
        <f t="shared" si="4"/>
        <v>43.005000000000003</v>
      </c>
      <c r="E32" s="62">
        <f t="shared" si="4"/>
        <v>46.04</v>
      </c>
      <c r="F32" s="62">
        <f t="shared" si="4"/>
        <v>20.012</v>
      </c>
      <c r="G32" s="62">
        <f t="shared" si="4"/>
        <v>52.537999999999997</v>
      </c>
      <c r="H32" s="62">
        <f t="shared" si="4"/>
        <v>48.902999999999999</v>
      </c>
      <c r="I32" s="62">
        <f t="shared" si="4"/>
        <v>49.679000000000002</v>
      </c>
      <c r="J32" s="62">
        <f t="shared" si="4"/>
        <v>51.661999999999999</v>
      </c>
      <c r="K32" s="62">
        <f t="shared" si="4"/>
        <v>44.536999999999999</v>
      </c>
      <c r="L32" s="62">
        <f t="shared" si="4"/>
        <v>46.905999999999999</v>
      </c>
      <c r="M32" s="62">
        <f t="shared" si="4"/>
        <v>42.563000000000002</v>
      </c>
      <c r="N32" s="62">
        <f t="shared" si="4"/>
        <v>22.192</v>
      </c>
      <c r="O32" s="62">
        <f t="shared" si="4"/>
        <v>34.417999999999999</v>
      </c>
      <c r="P32" s="62">
        <f t="shared" si="4"/>
        <v>62.991999999999997</v>
      </c>
      <c r="Q32" s="62">
        <f t="shared" si="4"/>
        <v>30.684999999999999</v>
      </c>
      <c r="R32" s="62">
        <f t="shared" si="4"/>
        <v>26.45</v>
      </c>
      <c r="S32" s="62">
        <f t="shared" si="4"/>
        <v>4.3849999999999998</v>
      </c>
      <c r="T32" s="62">
        <f t="shared" si="4"/>
        <v>8.1300000000000008</v>
      </c>
      <c r="U32" s="62">
        <f t="shared" si="4"/>
        <v>18.408000000000001</v>
      </c>
      <c r="V32" s="62">
        <f t="shared" si="4"/>
        <v>57.866999999999997</v>
      </c>
      <c r="W32" s="62">
        <f t="shared" si="4"/>
        <v>80.114000000000004</v>
      </c>
      <c r="X32" s="62">
        <f t="shared" si="4"/>
        <v>11.4</v>
      </c>
      <c r="Y32" s="62">
        <f t="shared" si="4"/>
        <v>26.763000000000002</v>
      </c>
      <c r="Z32" s="63" t="str">
        <f t="shared" si="4"/>
        <v/>
      </c>
      <c r="AA32" s="64">
        <f>SUM(AA29:AA31)</f>
        <v>927.24599999999998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20</v>
      </c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9.3000000000000007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9.8000000000000007</v>
      </c>
      <c r="T39" s="99">
        <v>10.3</v>
      </c>
      <c r="U39" s="99"/>
      <c r="V39" s="99"/>
      <c r="W39" s="99"/>
      <c r="X39" s="99">
        <v>40.9</v>
      </c>
      <c r="Y39" s="99"/>
      <c r="Z39" s="100"/>
      <c r="AA39" s="79">
        <f t="shared" si="5"/>
        <v>70.3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9.3000000000000007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9.8000000000000007</v>
      </c>
      <c r="T40" s="88">
        <f t="shared" si="6"/>
        <v>10.3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40.9</v>
      </c>
      <c r="Y40" s="88">
        <f t="shared" si="6"/>
        <v>0</v>
      </c>
      <c r="Z40" s="89" t="str">
        <f t="shared" si="6"/>
        <v/>
      </c>
      <c r="AA40" s="90">
        <f t="shared" si="5"/>
        <v>90.300000000000011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9.3000000000000007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9.8000000000000007</v>
      </c>
      <c r="T47" s="99">
        <v>10.3</v>
      </c>
      <c r="U47" s="99"/>
      <c r="V47" s="99"/>
      <c r="W47" s="99"/>
      <c r="X47" s="99">
        <v>40.9</v>
      </c>
      <c r="Y47" s="99"/>
      <c r="Z47" s="100"/>
      <c r="AA47" s="79">
        <f t="shared" si="7"/>
        <v>70.3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9.3000000000000007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9.8000000000000007</v>
      </c>
      <c r="T49" s="88">
        <f t="shared" si="8"/>
        <v>10.3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40.9</v>
      </c>
      <c r="Y49" s="88">
        <f t="shared" si="8"/>
        <v>0</v>
      </c>
      <c r="Z49" s="89" t="str">
        <f t="shared" si="8"/>
        <v/>
      </c>
      <c r="AA49" s="90">
        <f t="shared" si="7"/>
        <v>90.300000000000011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66.734999999999999</v>
      </c>
      <c r="C52" s="88">
        <f t="shared" si="10"/>
        <v>50.862000000000002</v>
      </c>
      <c r="D52" s="88">
        <f t="shared" si="10"/>
        <v>43.004999999999995</v>
      </c>
      <c r="E52" s="88">
        <f t="shared" si="10"/>
        <v>46.04</v>
      </c>
      <c r="F52" s="88">
        <f t="shared" si="10"/>
        <v>29.312000000000001</v>
      </c>
      <c r="G52" s="88">
        <f t="shared" si="10"/>
        <v>52.537999999999997</v>
      </c>
      <c r="H52" s="88">
        <f t="shared" si="10"/>
        <v>48.902999999999999</v>
      </c>
      <c r="I52" s="88">
        <f t="shared" si="10"/>
        <v>49.679000000000002</v>
      </c>
      <c r="J52" s="88">
        <f t="shared" si="10"/>
        <v>51.661999999999999</v>
      </c>
      <c r="K52" s="88">
        <f t="shared" si="10"/>
        <v>44.536999999999992</v>
      </c>
      <c r="L52" s="88">
        <f t="shared" si="10"/>
        <v>46.905999999999999</v>
      </c>
      <c r="M52" s="88">
        <f t="shared" si="10"/>
        <v>42.563000000000002</v>
      </c>
      <c r="N52" s="88">
        <f t="shared" si="10"/>
        <v>22.192</v>
      </c>
      <c r="O52" s="88">
        <f t="shared" si="10"/>
        <v>34.417999999999999</v>
      </c>
      <c r="P52" s="88">
        <f t="shared" si="10"/>
        <v>62.991999999999997</v>
      </c>
      <c r="Q52" s="88">
        <f t="shared" si="10"/>
        <v>30.685000000000002</v>
      </c>
      <c r="R52" s="88">
        <f t="shared" si="10"/>
        <v>26.45</v>
      </c>
      <c r="S52" s="88">
        <f t="shared" si="10"/>
        <v>14.185</v>
      </c>
      <c r="T52" s="88">
        <f t="shared" si="10"/>
        <v>18.43</v>
      </c>
      <c r="U52" s="88">
        <f t="shared" si="10"/>
        <v>18.407999999999998</v>
      </c>
      <c r="V52" s="88">
        <f t="shared" si="10"/>
        <v>57.86699999999999</v>
      </c>
      <c r="W52" s="88">
        <f t="shared" si="10"/>
        <v>80.114000000000004</v>
      </c>
      <c r="X52" s="88">
        <f t="shared" si="10"/>
        <v>52.3</v>
      </c>
      <c r="Y52" s="88">
        <f t="shared" si="10"/>
        <v>26.762999999999998</v>
      </c>
      <c r="Z52" s="89" t="str">
        <f t="shared" si="10"/>
        <v/>
      </c>
      <c r="AA52" s="104">
        <f>SUM(B52:Z52)</f>
        <v>1017.5459999999999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66.734999999999999</v>
      </c>
      <c r="C4" s="18">
        <v>50.862000000000002</v>
      </c>
      <c r="D4" s="18">
        <v>43.004999999999995</v>
      </c>
      <c r="E4" s="18">
        <v>46.04</v>
      </c>
      <c r="F4" s="18">
        <v>29.292999999999999</v>
      </c>
      <c r="G4" s="18">
        <v>52.537999999999997</v>
      </c>
      <c r="H4" s="18">
        <v>48.902999999999999</v>
      </c>
      <c r="I4" s="18">
        <v>49.679000000000002</v>
      </c>
      <c r="J4" s="18">
        <v>51.661999999999999</v>
      </c>
      <c r="K4" s="18">
        <v>44.537000000000006</v>
      </c>
      <c r="L4" s="18">
        <v>46.905999999999999</v>
      </c>
      <c r="M4" s="18">
        <v>42.563000000000002</v>
      </c>
      <c r="N4" s="18">
        <v>22.192</v>
      </c>
      <c r="O4" s="18">
        <v>34.417999999999999</v>
      </c>
      <c r="P4" s="18">
        <v>62.991999999999997</v>
      </c>
      <c r="Q4" s="18">
        <v>30.685000000000002</v>
      </c>
      <c r="R4" s="18">
        <v>26.450000000000003</v>
      </c>
      <c r="S4" s="18">
        <v>14.204000000000001</v>
      </c>
      <c r="T4" s="18">
        <v>18.403000000000002</v>
      </c>
      <c r="U4" s="18">
        <v>18.387999999999998</v>
      </c>
      <c r="V4" s="18">
        <v>57.851000000000006</v>
      </c>
      <c r="W4" s="18">
        <v>80.11399999999999</v>
      </c>
      <c r="X4" s="18">
        <v>52.272999999999996</v>
      </c>
      <c r="Y4" s="18">
        <v>26.718000000000004</v>
      </c>
      <c r="Z4" s="19"/>
      <c r="AA4" s="20">
        <f>SUM(B4:Z4)</f>
        <v>1017.4110000000001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114.04</v>
      </c>
      <c r="C7" s="28">
        <v>114.47</v>
      </c>
      <c r="D7" s="28">
        <v>114.84</v>
      </c>
      <c r="E7" s="28">
        <v>112.38</v>
      </c>
      <c r="F7" s="28">
        <v>113</v>
      </c>
      <c r="G7" s="28">
        <v>98.69</v>
      </c>
      <c r="H7" s="28">
        <v>112.22</v>
      </c>
      <c r="I7" s="28">
        <v>113.68</v>
      </c>
      <c r="J7" s="28">
        <v>39.9</v>
      </c>
      <c r="K7" s="28">
        <v>10.23</v>
      </c>
      <c r="L7" s="28">
        <v>1.51</v>
      </c>
      <c r="M7" s="28">
        <v>6.4</v>
      </c>
      <c r="N7" s="28">
        <v>5.36</v>
      </c>
      <c r="O7" s="28">
        <v>14.74</v>
      </c>
      <c r="P7" s="28">
        <v>52.5</v>
      </c>
      <c r="Q7" s="28">
        <v>97.59</v>
      </c>
      <c r="R7" s="28">
        <v>80.69</v>
      </c>
      <c r="S7" s="28">
        <v>119.99</v>
      </c>
      <c r="T7" s="28">
        <v>134.41999999999999</v>
      </c>
      <c r="U7" s="28">
        <v>175.22</v>
      </c>
      <c r="V7" s="28">
        <v>203.8</v>
      </c>
      <c r="W7" s="28">
        <v>166.71</v>
      </c>
      <c r="X7" s="28">
        <v>141.4</v>
      </c>
      <c r="Y7" s="28">
        <v>123.13</v>
      </c>
      <c r="Z7" s="29"/>
      <c r="AA7" s="30">
        <f>IF(SUM(B7:Z7)&lt;&gt;0,AVERAGEIF(B7:Z7,"&lt;&gt;"""),"")</f>
        <v>94.454583333333346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26.98</v>
      </c>
      <c r="C14" s="57">
        <v>14.18</v>
      </c>
      <c r="D14" s="57">
        <v>7.61</v>
      </c>
      <c r="E14" s="57">
        <v>15.554</v>
      </c>
      <c r="F14" s="57"/>
      <c r="G14" s="57">
        <v>25.352999999999998</v>
      </c>
      <c r="H14" s="57">
        <v>3.7880000000000003</v>
      </c>
      <c r="I14" s="57">
        <v>3.8239999999999998</v>
      </c>
      <c r="J14" s="57">
        <v>27.301000000000002</v>
      </c>
      <c r="K14" s="57">
        <v>43.666000000000004</v>
      </c>
      <c r="L14" s="57">
        <v>45.558999999999997</v>
      </c>
      <c r="M14" s="57">
        <v>40.855000000000004</v>
      </c>
      <c r="N14" s="57">
        <v>22.192</v>
      </c>
      <c r="O14" s="57">
        <v>24.763000000000002</v>
      </c>
      <c r="P14" s="57">
        <v>62.991999999999997</v>
      </c>
      <c r="Q14" s="57">
        <v>12.5</v>
      </c>
      <c r="R14" s="57">
        <v>9.9380000000000006</v>
      </c>
      <c r="S14" s="57">
        <v>2.0310000000000001</v>
      </c>
      <c r="T14" s="57">
        <v>2.702</v>
      </c>
      <c r="U14" s="57">
        <v>2.387</v>
      </c>
      <c r="V14" s="57">
        <v>2.476</v>
      </c>
      <c r="W14" s="57">
        <v>3.93</v>
      </c>
      <c r="X14" s="57">
        <v>3.84</v>
      </c>
      <c r="Y14" s="57">
        <v>0.623</v>
      </c>
      <c r="Z14" s="58"/>
      <c r="AA14" s="59">
        <f t="shared" si="0"/>
        <v>405.04399999999998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26.98</v>
      </c>
      <c r="C16" s="62">
        <f t="shared" ref="C16:Z16" si="1">IF(LEN(C$2)&gt;0,SUM(C10:C15),"")</f>
        <v>14.18</v>
      </c>
      <c r="D16" s="62">
        <f t="shared" si="1"/>
        <v>7.61</v>
      </c>
      <c r="E16" s="62">
        <f t="shared" si="1"/>
        <v>15.554</v>
      </c>
      <c r="F16" s="62">
        <f t="shared" si="1"/>
        <v>0</v>
      </c>
      <c r="G16" s="62">
        <f t="shared" si="1"/>
        <v>25.352999999999998</v>
      </c>
      <c r="H16" s="62">
        <f t="shared" si="1"/>
        <v>3.7880000000000003</v>
      </c>
      <c r="I16" s="62">
        <f t="shared" si="1"/>
        <v>3.8239999999999998</v>
      </c>
      <c r="J16" s="62">
        <f t="shared" si="1"/>
        <v>27.301000000000002</v>
      </c>
      <c r="K16" s="62">
        <f t="shared" si="1"/>
        <v>43.666000000000004</v>
      </c>
      <c r="L16" s="62">
        <f t="shared" si="1"/>
        <v>45.558999999999997</v>
      </c>
      <c r="M16" s="62">
        <f t="shared" si="1"/>
        <v>40.855000000000004</v>
      </c>
      <c r="N16" s="62">
        <f t="shared" si="1"/>
        <v>22.192</v>
      </c>
      <c r="O16" s="62">
        <f t="shared" si="1"/>
        <v>24.763000000000002</v>
      </c>
      <c r="P16" s="62">
        <f t="shared" si="1"/>
        <v>62.991999999999997</v>
      </c>
      <c r="Q16" s="62">
        <f t="shared" si="1"/>
        <v>12.5</v>
      </c>
      <c r="R16" s="62">
        <f t="shared" si="1"/>
        <v>9.9380000000000006</v>
      </c>
      <c r="S16" s="62">
        <f t="shared" si="1"/>
        <v>2.0310000000000001</v>
      </c>
      <c r="T16" s="62">
        <f t="shared" si="1"/>
        <v>2.702</v>
      </c>
      <c r="U16" s="62">
        <f t="shared" si="1"/>
        <v>2.387</v>
      </c>
      <c r="V16" s="62">
        <f t="shared" si="1"/>
        <v>2.476</v>
      </c>
      <c r="W16" s="62">
        <f t="shared" si="1"/>
        <v>3.93</v>
      </c>
      <c r="X16" s="62">
        <f t="shared" si="1"/>
        <v>3.84</v>
      </c>
      <c r="Y16" s="62">
        <f t="shared" si="1"/>
        <v>0.623</v>
      </c>
      <c r="Z16" s="63" t="str">
        <f t="shared" si="1"/>
        <v/>
      </c>
      <c r="AA16" s="64">
        <f>SUM(AA10:AA15)</f>
        <v>405.04399999999998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10.708</v>
      </c>
      <c r="C20" s="77">
        <v>10.432</v>
      </c>
      <c r="D20" s="77">
        <v>10.252000000000001</v>
      </c>
      <c r="E20" s="77">
        <v>10.228999999999999</v>
      </c>
      <c r="F20" s="77">
        <v>9.9949999999999992</v>
      </c>
      <c r="G20" s="77">
        <v>9.9420000000000002</v>
      </c>
      <c r="H20" s="77">
        <v>14.606999999999999</v>
      </c>
      <c r="I20" s="77">
        <v>9.8309999999999995</v>
      </c>
      <c r="J20" s="77">
        <v>9.5809999999999995</v>
      </c>
      <c r="K20" s="77"/>
      <c r="L20" s="77"/>
      <c r="M20" s="77"/>
      <c r="N20" s="77"/>
      <c r="O20" s="77">
        <v>3.3490000000000002</v>
      </c>
      <c r="P20" s="77"/>
      <c r="Q20" s="77">
        <v>5.9529999999999994</v>
      </c>
      <c r="R20" s="77">
        <v>8.1559999999999988</v>
      </c>
      <c r="S20" s="77"/>
      <c r="T20" s="77"/>
      <c r="U20" s="77"/>
      <c r="V20" s="77">
        <v>10.239000000000001</v>
      </c>
      <c r="W20" s="77"/>
      <c r="X20" s="77"/>
      <c r="Y20" s="77"/>
      <c r="Z20" s="78"/>
      <c r="AA20" s="79">
        <f t="shared" si="2"/>
        <v>123.274</v>
      </c>
    </row>
    <row r="21" spans="1:27" ht="24.95" customHeight="1" x14ac:dyDescent="0.2">
      <c r="A21" s="75" t="s">
        <v>16</v>
      </c>
      <c r="B21" s="80">
        <v>29.047000000000001</v>
      </c>
      <c r="C21" s="81">
        <v>26.25</v>
      </c>
      <c r="D21" s="81">
        <v>25.143000000000001</v>
      </c>
      <c r="E21" s="81">
        <v>20.256999999999998</v>
      </c>
      <c r="F21" s="81">
        <v>19.298000000000002</v>
      </c>
      <c r="G21" s="81">
        <v>17.243000000000002</v>
      </c>
      <c r="H21" s="81">
        <v>30.507999999999999</v>
      </c>
      <c r="I21" s="81">
        <v>36.024000000000001</v>
      </c>
      <c r="J21" s="81">
        <v>14.780000000000001</v>
      </c>
      <c r="K21" s="81">
        <v>0.871</v>
      </c>
      <c r="L21" s="81">
        <v>1.347</v>
      </c>
      <c r="M21" s="81">
        <v>1.708</v>
      </c>
      <c r="N21" s="81"/>
      <c r="O21" s="81">
        <v>6.306</v>
      </c>
      <c r="P21" s="81"/>
      <c r="Q21" s="81">
        <v>12.232000000000001</v>
      </c>
      <c r="R21" s="81">
        <v>8.3559999999999999</v>
      </c>
      <c r="S21" s="81">
        <v>12.173</v>
      </c>
      <c r="T21" s="81">
        <v>15.700999999999999</v>
      </c>
      <c r="U21" s="81">
        <v>3.5009999999999999</v>
      </c>
      <c r="V21" s="81">
        <v>10.635999999999999</v>
      </c>
      <c r="W21" s="81">
        <v>10.584</v>
      </c>
      <c r="X21" s="81">
        <v>48.433</v>
      </c>
      <c r="Y21" s="81">
        <v>6.7949999999999999</v>
      </c>
      <c r="Z21" s="78"/>
      <c r="AA21" s="79">
        <f t="shared" si="2"/>
        <v>357.19300000000004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39.755000000000003</v>
      </c>
      <c r="C26" s="88">
        <f t="shared" ref="C26:Z26" si="3">IF(LEN(C$2)&gt;0,SUM(C19:C25),"")</f>
        <v>36.682000000000002</v>
      </c>
      <c r="D26" s="88">
        <f t="shared" si="3"/>
        <v>35.395000000000003</v>
      </c>
      <c r="E26" s="88">
        <f t="shared" si="3"/>
        <v>30.485999999999997</v>
      </c>
      <c r="F26" s="88">
        <f t="shared" si="3"/>
        <v>29.292999999999999</v>
      </c>
      <c r="G26" s="88">
        <f t="shared" si="3"/>
        <v>27.185000000000002</v>
      </c>
      <c r="H26" s="88">
        <f t="shared" si="3"/>
        <v>45.114999999999995</v>
      </c>
      <c r="I26" s="88">
        <f t="shared" si="3"/>
        <v>45.855000000000004</v>
      </c>
      <c r="J26" s="88">
        <f t="shared" si="3"/>
        <v>24.361000000000001</v>
      </c>
      <c r="K26" s="88">
        <f t="shared" si="3"/>
        <v>0.871</v>
      </c>
      <c r="L26" s="88">
        <f t="shared" si="3"/>
        <v>1.347</v>
      </c>
      <c r="M26" s="88">
        <f t="shared" si="3"/>
        <v>1.708</v>
      </c>
      <c r="N26" s="88">
        <f t="shared" si="3"/>
        <v>0</v>
      </c>
      <c r="O26" s="88">
        <f t="shared" si="3"/>
        <v>9.6550000000000011</v>
      </c>
      <c r="P26" s="88">
        <f t="shared" si="3"/>
        <v>0</v>
      </c>
      <c r="Q26" s="88">
        <f t="shared" si="3"/>
        <v>18.185000000000002</v>
      </c>
      <c r="R26" s="88">
        <f t="shared" si="3"/>
        <v>16.512</v>
      </c>
      <c r="S26" s="88">
        <f t="shared" si="3"/>
        <v>12.173</v>
      </c>
      <c r="T26" s="88">
        <f t="shared" si="3"/>
        <v>15.700999999999999</v>
      </c>
      <c r="U26" s="88">
        <f t="shared" si="3"/>
        <v>3.5009999999999999</v>
      </c>
      <c r="V26" s="88">
        <f t="shared" si="3"/>
        <v>20.875</v>
      </c>
      <c r="W26" s="88">
        <f t="shared" si="3"/>
        <v>10.584</v>
      </c>
      <c r="X26" s="88">
        <f t="shared" si="3"/>
        <v>48.433</v>
      </c>
      <c r="Y26" s="88">
        <f t="shared" si="3"/>
        <v>6.7949999999999999</v>
      </c>
      <c r="Z26" s="89" t="str">
        <f t="shared" si="3"/>
        <v/>
      </c>
      <c r="AA26" s="90">
        <f>SUM(AA19:AA25)</f>
        <v>480.46700000000004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66.734999999999999</v>
      </c>
      <c r="C30" s="77">
        <v>50.862000000000002</v>
      </c>
      <c r="D30" s="77">
        <v>43.005000000000003</v>
      </c>
      <c r="E30" s="77">
        <v>46.04</v>
      </c>
      <c r="F30" s="77">
        <v>29.292999999999999</v>
      </c>
      <c r="G30" s="77">
        <v>52.537999999999997</v>
      </c>
      <c r="H30" s="77">
        <v>48.902999999999999</v>
      </c>
      <c r="I30" s="77">
        <v>49.679000000000002</v>
      </c>
      <c r="J30" s="77">
        <v>51.661999999999999</v>
      </c>
      <c r="K30" s="77">
        <v>44.536999999999999</v>
      </c>
      <c r="L30" s="77">
        <v>46.905999999999999</v>
      </c>
      <c r="M30" s="77">
        <v>42.563000000000002</v>
      </c>
      <c r="N30" s="77">
        <v>22.192</v>
      </c>
      <c r="O30" s="77">
        <v>34.417999999999999</v>
      </c>
      <c r="P30" s="77">
        <v>62.991999999999997</v>
      </c>
      <c r="Q30" s="77">
        <v>30.684999999999999</v>
      </c>
      <c r="R30" s="77">
        <v>26.45</v>
      </c>
      <c r="S30" s="77">
        <v>14.204000000000001</v>
      </c>
      <c r="T30" s="77">
        <v>18.402999999999999</v>
      </c>
      <c r="U30" s="77">
        <v>5.8879999999999999</v>
      </c>
      <c r="V30" s="77">
        <v>23.350999999999999</v>
      </c>
      <c r="W30" s="77">
        <v>14.513999999999999</v>
      </c>
      <c r="X30" s="77">
        <v>52.273000000000003</v>
      </c>
      <c r="Y30" s="77">
        <v>7.4180000000000001</v>
      </c>
      <c r="Z30" s="78"/>
      <c r="AA30" s="79">
        <f>SUM(B30:Z30)</f>
        <v>885.51099999999997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66.734999999999999</v>
      </c>
      <c r="C32" s="62">
        <f t="shared" ref="C32:Z32" si="4">IF(LEN(C$2)&gt;0,SUM(C29:C31),"")</f>
        <v>50.862000000000002</v>
      </c>
      <c r="D32" s="62">
        <f t="shared" si="4"/>
        <v>43.005000000000003</v>
      </c>
      <c r="E32" s="62">
        <f t="shared" si="4"/>
        <v>46.04</v>
      </c>
      <c r="F32" s="62">
        <f t="shared" si="4"/>
        <v>29.292999999999999</v>
      </c>
      <c r="G32" s="62">
        <f t="shared" si="4"/>
        <v>52.537999999999997</v>
      </c>
      <c r="H32" s="62">
        <f t="shared" si="4"/>
        <v>48.902999999999999</v>
      </c>
      <c r="I32" s="62">
        <f t="shared" si="4"/>
        <v>49.679000000000002</v>
      </c>
      <c r="J32" s="62">
        <f t="shared" si="4"/>
        <v>51.661999999999999</v>
      </c>
      <c r="K32" s="62">
        <f t="shared" si="4"/>
        <v>44.536999999999999</v>
      </c>
      <c r="L32" s="62">
        <f t="shared" si="4"/>
        <v>46.905999999999999</v>
      </c>
      <c r="M32" s="62">
        <f t="shared" si="4"/>
        <v>42.563000000000002</v>
      </c>
      <c r="N32" s="62">
        <f t="shared" si="4"/>
        <v>22.192</v>
      </c>
      <c r="O32" s="62">
        <f t="shared" si="4"/>
        <v>34.417999999999999</v>
      </c>
      <c r="P32" s="62">
        <f t="shared" si="4"/>
        <v>62.991999999999997</v>
      </c>
      <c r="Q32" s="62">
        <f t="shared" si="4"/>
        <v>30.684999999999999</v>
      </c>
      <c r="R32" s="62">
        <f t="shared" si="4"/>
        <v>26.45</v>
      </c>
      <c r="S32" s="62">
        <f t="shared" si="4"/>
        <v>14.204000000000001</v>
      </c>
      <c r="T32" s="62">
        <f t="shared" si="4"/>
        <v>18.402999999999999</v>
      </c>
      <c r="U32" s="62">
        <f t="shared" si="4"/>
        <v>5.8879999999999999</v>
      </c>
      <c r="V32" s="62">
        <f t="shared" si="4"/>
        <v>23.350999999999999</v>
      </c>
      <c r="W32" s="62">
        <f t="shared" si="4"/>
        <v>14.513999999999999</v>
      </c>
      <c r="X32" s="62">
        <f t="shared" si="4"/>
        <v>52.273000000000003</v>
      </c>
      <c r="Y32" s="62">
        <f t="shared" si="4"/>
        <v>7.4180000000000001</v>
      </c>
      <c r="Z32" s="63" t="str">
        <f t="shared" si="4"/>
        <v/>
      </c>
      <c r="AA32" s="64">
        <f>SUM(AA29:AA31)</f>
        <v>885.51099999999997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12.5</v>
      </c>
      <c r="V39" s="99">
        <v>34.5</v>
      </c>
      <c r="W39" s="99">
        <v>65.599999999999994</v>
      </c>
      <c r="X39" s="99"/>
      <c r="Y39" s="99">
        <v>19.3</v>
      </c>
      <c r="Z39" s="100"/>
      <c r="AA39" s="79">
        <f t="shared" si="5"/>
        <v>131.9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12.5</v>
      </c>
      <c r="V40" s="88">
        <f t="shared" si="6"/>
        <v>34.5</v>
      </c>
      <c r="W40" s="88">
        <f t="shared" si="6"/>
        <v>65.599999999999994</v>
      </c>
      <c r="X40" s="88">
        <f t="shared" si="6"/>
        <v>0</v>
      </c>
      <c r="Y40" s="88">
        <f t="shared" si="6"/>
        <v>19.3</v>
      </c>
      <c r="Z40" s="89" t="str">
        <f t="shared" si="6"/>
        <v/>
      </c>
      <c r="AA40" s="90">
        <f t="shared" si="5"/>
        <v>131.9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12.5</v>
      </c>
      <c r="V47" s="99">
        <v>34.5</v>
      </c>
      <c r="W47" s="99">
        <v>65.599999999999994</v>
      </c>
      <c r="X47" s="99"/>
      <c r="Y47" s="99">
        <v>19.3</v>
      </c>
      <c r="Z47" s="100"/>
      <c r="AA47" s="79">
        <f t="shared" si="7"/>
        <v>131.9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12.5</v>
      </c>
      <c r="V49" s="88">
        <f t="shared" si="8"/>
        <v>34.5</v>
      </c>
      <c r="W49" s="88">
        <f t="shared" si="8"/>
        <v>65.599999999999994</v>
      </c>
      <c r="X49" s="88">
        <f t="shared" si="8"/>
        <v>0</v>
      </c>
      <c r="Y49" s="88">
        <f t="shared" si="8"/>
        <v>19.3</v>
      </c>
      <c r="Z49" s="89" t="str">
        <f t="shared" si="8"/>
        <v/>
      </c>
      <c r="AA49" s="90">
        <f t="shared" si="7"/>
        <v>131.9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66.734999999999999</v>
      </c>
      <c r="C52" s="88">
        <f t="shared" ref="C52:Z52" si="10">IF(LEN(C$2)&gt;0,SUM(C10:C15)+C26+C40,"")</f>
        <v>50.862000000000002</v>
      </c>
      <c r="D52" s="88">
        <f t="shared" si="10"/>
        <v>43.005000000000003</v>
      </c>
      <c r="E52" s="88">
        <f t="shared" si="10"/>
        <v>46.04</v>
      </c>
      <c r="F52" s="88">
        <f t="shared" si="10"/>
        <v>29.292999999999999</v>
      </c>
      <c r="G52" s="88">
        <f t="shared" si="10"/>
        <v>52.537999999999997</v>
      </c>
      <c r="H52" s="88">
        <f t="shared" si="10"/>
        <v>48.902999999999992</v>
      </c>
      <c r="I52" s="88">
        <f t="shared" si="10"/>
        <v>49.679000000000002</v>
      </c>
      <c r="J52" s="88">
        <f t="shared" si="10"/>
        <v>51.662000000000006</v>
      </c>
      <c r="K52" s="88">
        <f t="shared" si="10"/>
        <v>44.537000000000006</v>
      </c>
      <c r="L52" s="88">
        <f t="shared" si="10"/>
        <v>46.905999999999999</v>
      </c>
      <c r="M52" s="88">
        <f t="shared" si="10"/>
        <v>42.563000000000002</v>
      </c>
      <c r="N52" s="88">
        <f t="shared" si="10"/>
        <v>22.192</v>
      </c>
      <c r="O52" s="88">
        <f t="shared" si="10"/>
        <v>34.418000000000006</v>
      </c>
      <c r="P52" s="88">
        <f t="shared" si="10"/>
        <v>62.991999999999997</v>
      </c>
      <c r="Q52" s="88">
        <f t="shared" si="10"/>
        <v>30.685000000000002</v>
      </c>
      <c r="R52" s="88">
        <f t="shared" si="10"/>
        <v>26.450000000000003</v>
      </c>
      <c r="S52" s="88">
        <f t="shared" si="10"/>
        <v>14.204000000000001</v>
      </c>
      <c r="T52" s="88">
        <f t="shared" si="10"/>
        <v>18.402999999999999</v>
      </c>
      <c r="U52" s="88">
        <f t="shared" si="10"/>
        <v>18.387999999999998</v>
      </c>
      <c r="V52" s="88">
        <f t="shared" si="10"/>
        <v>57.850999999999999</v>
      </c>
      <c r="W52" s="88">
        <f t="shared" si="10"/>
        <v>80.11399999999999</v>
      </c>
      <c r="X52" s="88">
        <f t="shared" si="10"/>
        <v>52.272999999999996</v>
      </c>
      <c r="Y52" s="88">
        <f t="shared" si="10"/>
        <v>26.718</v>
      </c>
      <c r="Z52" s="89" t="str">
        <f t="shared" si="10"/>
        <v/>
      </c>
      <c r="AA52" s="104">
        <f>SUM(B52:Z52)</f>
        <v>1017.4110000000001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</v>
      </c>
      <c r="C4" s="18"/>
      <c r="D4" s="18"/>
      <c r="E4" s="18"/>
      <c r="F4" s="18">
        <v>-9.3000000000000007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-9.8000000000000007</v>
      </c>
      <c r="T4" s="18">
        <v>-10.3</v>
      </c>
      <c r="U4" s="18">
        <v>12.5</v>
      </c>
      <c r="V4" s="18">
        <v>34.5</v>
      </c>
      <c r="W4" s="18">
        <v>65.599999999999994</v>
      </c>
      <c r="X4" s="18">
        <v>-40.9</v>
      </c>
      <c r="Y4" s="18">
        <v>19.3</v>
      </c>
      <c r="Z4" s="19"/>
      <c r="AA4" s="111">
        <f>SUM(B4:Z4)</f>
        <v>41.599999999999994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114.04</v>
      </c>
      <c r="C7" s="117">
        <v>114.47</v>
      </c>
      <c r="D7" s="117">
        <v>114.84</v>
      </c>
      <c r="E7" s="117">
        <v>112.38</v>
      </c>
      <c r="F7" s="117">
        <v>113</v>
      </c>
      <c r="G7" s="117">
        <v>98.69</v>
      </c>
      <c r="H7" s="117">
        <v>112.22</v>
      </c>
      <c r="I7" s="117">
        <v>113.68</v>
      </c>
      <c r="J7" s="117">
        <v>39.9</v>
      </c>
      <c r="K7" s="117">
        <v>10.23</v>
      </c>
      <c r="L7" s="117">
        <v>1.51</v>
      </c>
      <c r="M7" s="117">
        <v>6.4</v>
      </c>
      <c r="N7" s="117">
        <v>5.36</v>
      </c>
      <c r="O7" s="117">
        <v>14.74</v>
      </c>
      <c r="P7" s="117">
        <v>52.5</v>
      </c>
      <c r="Q7" s="117">
        <v>97.59</v>
      </c>
      <c r="R7" s="117">
        <v>80.69</v>
      </c>
      <c r="S7" s="117">
        <v>119.99</v>
      </c>
      <c r="T7" s="117">
        <v>134.41999999999999</v>
      </c>
      <c r="U7" s="117">
        <v>175.22</v>
      </c>
      <c r="V7" s="117">
        <v>203.8</v>
      </c>
      <c r="W7" s="117">
        <v>166.71</v>
      </c>
      <c r="X7" s="117">
        <v>141.4</v>
      </c>
      <c r="Y7" s="117">
        <v>123.13</v>
      </c>
      <c r="Z7" s="118"/>
      <c r="AA7" s="119">
        <f>IF(SUM(B7:Z7)&lt;&gt;0,AVERAGEIF(B7:Z7,"&lt;&gt;"""),"")</f>
        <v>94.454583333333346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20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9.3000000000000007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9.8000000000000007</v>
      </c>
      <c r="T15" s="133">
        <v>10.3</v>
      </c>
      <c r="U15" s="133"/>
      <c r="V15" s="133"/>
      <c r="W15" s="133"/>
      <c r="X15" s="133">
        <v>40.9</v>
      </c>
      <c r="Y15" s="133"/>
      <c r="Z15" s="131"/>
      <c r="AA15" s="132">
        <f t="shared" si="0"/>
        <v>70.3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9.3000000000000007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9.8000000000000007</v>
      </c>
      <c r="T16" s="135">
        <f t="shared" si="1"/>
        <v>10.3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40.9</v>
      </c>
      <c r="Y16" s="135">
        <f t="shared" si="1"/>
        <v>0</v>
      </c>
      <c r="Z16" s="136" t="str">
        <f t="shared" si="1"/>
        <v/>
      </c>
      <c r="AA16" s="90">
        <f t="shared" si="0"/>
        <v>90.300000000000011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12.5</v>
      </c>
      <c r="V23" s="133">
        <v>34.5</v>
      </c>
      <c r="W23" s="133">
        <v>65.599999999999994</v>
      </c>
      <c r="X23" s="133"/>
      <c r="Y23" s="133">
        <v>19.3</v>
      </c>
      <c r="Z23" s="131"/>
      <c r="AA23" s="132">
        <f t="shared" si="2"/>
        <v>131.9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12.5</v>
      </c>
      <c r="V24" s="135">
        <f t="shared" si="3"/>
        <v>34.5</v>
      </c>
      <c r="W24" s="135">
        <f t="shared" si="3"/>
        <v>65.599999999999994</v>
      </c>
      <c r="X24" s="135">
        <f t="shared" si="3"/>
        <v>0</v>
      </c>
      <c r="Y24" s="135">
        <f t="shared" si="3"/>
        <v>19.3</v>
      </c>
      <c r="Z24" s="136" t="str">
        <f t="shared" si="3"/>
        <v/>
      </c>
      <c r="AA24" s="90">
        <f t="shared" si="2"/>
        <v>131.9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2024-08-24T20:28:58Z</dcterms:created>
  <dcterms:modified xsi:type="dcterms:W3CDTF">2024-08-24T20:29:00Z</dcterms:modified>
</cp:coreProperties>
</file>