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1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<sst xmlns="http://schemas.openxmlformats.org/spreadsheetml/2006/main" count="119" uniqueCount="54">
  <si>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23/08/2024 23:27:38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</si>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</sst>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3C-437C-8CE7-7DF83E09C8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0.50800000000000001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3C-437C-8CE7-7DF83E09C8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1.5</c:v>
                </c:pt>
                <c:pt idx="11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3C-437C-8CE7-7DF83E09C8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1.1020000000000001</c:v>
                </c:pt>
                <c:pt idx="7">
                  <c:v>0.89900000000000002</c:v>
                </c:pt>
                <c:pt idx="9">
                  <c:v>90</c:v>
                </c:pt>
                <c:pt idx="17">
                  <c:v>1.63</c:v>
                </c:pt>
                <c:pt idx="18">
                  <c:v>0.60899999999999999</c:v>
                </c:pt>
                <c:pt idx="19">
                  <c:v>0.82299999999999995</c:v>
                </c:pt>
                <c:pt idx="20">
                  <c:v>1.651</c:v>
                </c:pt>
                <c:pt idx="21">
                  <c:v>2.2639999999999998</c:v>
                </c:pt>
                <c:pt idx="22">
                  <c:v>2.246</c:v>
                </c:pt>
                <c:pt idx="23">
                  <c:v>1.98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3C-437C-8CE7-7DF83E09C8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3C-437C-8CE7-7DF83E09C8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3C-437C-8CE7-7DF83E09C8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3C-437C-8CE7-7DF83E09C8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03C-437C-8CE7-7DF83E09C8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3C-437C-8CE7-7DF83E09C8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6.8929999999999998</c:v>
                </c:pt>
                <c:pt idx="1">
                  <c:v>39.003</c:v>
                </c:pt>
                <c:pt idx="2">
                  <c:v>39.093000000000004</c:v>
                </c:pt>
                <c:pt idx="3">
                  <c:v>79.674999999999997</c:v>
                </c:pt>
                <c:pt idx="4">
                  <c:v>38.368000000000002</c:v>
                </c:pt>
                <c:pt idx="5">
                  <c:v>43.481999999999999</c:v>
                </c:pt>
                <c:pt idx="6">
                  <c:v>39.012</c:v>
                </c:pt>
                <c:pt idx="7">
                  <c:v>32.405999999999999</c:v>
                </c:pt>
                <c:pt idx="16">
                  <c:v>5.5330000000000004</c:v>
                </c:pt>
                <c:pt idx="17">
                  <c:v>7.26</c:v>
                </c:pt>
                <c:pt idx="18">
                  <c:v>44.192</c:v>
                </c:pt>
                <c:pt idx="19">
                  <c:v>5.6669999999999998</c:v>
                </c:pt>
                <c:pt idx="20">
                  <c:v>7.1669999999999998</c:v>
                </c:pt>
                <c:pt idx="21">
                  <c:v>36.668999999999997</c:v>
                </c:pt>
                <c:pt idx="22">
                  <c:v>42.53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3C-437C-8CE7-7DF83E09C86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26.7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51.1</c:v>
                </c:pt>
                <c:pt idx="17">
                  <c:v>0</c:v>
                </c:pt>
                <c:pt idx="18">
                  <c:v>0</c:v>
                </c:pt>
                <c:pt idx="19">
                  <c:v>44.4</c:v>
                </c:pt>
                <c:pt idx="20">
                  <c:v>40.6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3C-437C-8CE7-7DF83E09C8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4.2279999999999998</c:v>
                </c:pt>
                <c:pt idx="1">
                  <c:v>0.58299999999999996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7">
                  <c:v>7.3629999999999995</c:v>
                </c:pt>
                <c:pt idx="8">
                  <c:v>20.597999999999999</c:v>
                </c:pt>
                <c:pt idx="9">
                  <c:v>28.812999999999999</c:v>
                </c:pt>
                <c:pt idx="10">
                  <c:v>26.561999999999998</c:v>
                </c:pt>
                <c:pt idx="11">
                  <c:v>18.515999999999998</c:v>
                </c:pt>
                <c:pt idx="12">
                  <c:v>120.21</c:v>
                </c:pt>
                <c:pt idx="13">
                  <c:v>112.3</c:v>
                </c:pt>
                <c:pt idx="14">
                  <c:v>100.69</c:v>
                </c:pt>
                <c:pt idx="15">
                  <c:v>20.207000000000001</c:v>
                </c:pt>
                <c:pt idx="16">
                  <c:v>0.29599999999999999</c:v>
                </c:pt>
                <c:pt idx="17">
                  <c:v>8.7110000000000003</c:v>
                </c:pt>
                <c:pt idx="18">
                  <c:v>3.1E-2</c:v>
                </c:pt>
                <c:pt idx="20">
                  <c:v>7.0999999999999994E-2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3C-437C-8CE7-7DF83E09C8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3C-437C-8CE7-7DF83E09C8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03C-437C-8CE7-7DF83E09C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132.16999999999999</c:v>
                </c:pt>
                <c:pt idx="1">
                  <c:v>116.34</c:v>
                </c:pt>
                <c:pt idx="2">
                  <c:v>112.6</c:v>
                </c:pt>
                <c:pt idx="3">
                  <c:v>111.63</c:v>
                </c:pt>
                <c:pt idx="4">
                  <c:v>111.62</c:v>
                </c:pt>
                <c:pt idx="5">
                  <c:v>105.25</c:v>
                </c:pt>
                <c:pt idx="6">
                  <c:v>113.75</c:v>
                </c:pt>
                <c:pt idx="7">
                  <c:v>100.49</c:v>
                </c:pt>
                <c:pt idx="8">
                  <c:v>79.06</c:v>
                </c:pt>
                <c:pt idx="9">
                  <c:v>17.5</c:v>
                </c:pt>
                <c:pt idx="10">
                  <c:v>5.5</c:v>
                </c:pt>
                <c:pt idx="11">
                  <c:v>19.2</c:v>
                </c:pt>
                <c:pt idx="12">
                  <c:v>7</c:v>
                </c:pt>
                <c:pt idx="13">
                  <c:v>7.16</c:v>
                </c:pt>
                <c:pt idx="14">
                  <c:v>12.24</c:v>
                </c:pt>
                <c:pt idx="15">
                  <c:v>71.540000000000006</c:v>
                </c:pt>
                <c:pt idx="16">
                  <c:v>109.9</c:v>
                </c:pt>
                <c:pt idx="17">
                  <c:v>153.25</c:v>
                </c:pt>
                <c:pt idx="18">
                  <c:v>139.66999999999999</c:v>
                </c:pt>
                <c:pt idx="19">
                  <c:v>174</c:v>
                </c:pt>
                <c:pt idx="20">
                  <c:v>190.5</c:v>
                </c:pt>
                <c:pt idx="21">
                  <c:v>141.28</c:v>
                </c:pt>
                <c:pt idx="22">
                  <c:v>129.66999999999999</c:v>
                </c:pt>
                <c:pt idx="23">
                  <c:v>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3C-437C-8CE7-7DF83E09C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F5-43FF-B64B-05F7CAB61FC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F5-43FF-B64B-05F7CAB61FC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8.8580000000000005</c:v>
                </c:pt>
                <c:pt idx="1">
                  <c:v>8.7189999999999994</c:v>
                </c:pt>
                <c:pt idx="2">
                  <c:v>8.6639999999999997</c:v>
                </c:pt>
                <c:pt idx="3">
                  <c:v>8.5820000000000007</c:v>
                </c:pt>
                <c:pt idx="4">
                  <c:v>8.5139999999999993</c:v>
                </c:pt>
                <c:pt idx="5">
                  <c:v>8.8480000000000008</c:v>
                </c:pt>
                <c:pt idx="6">
                  <c:v>9.2360000000000007</c:v>
                </c:pt>
                <c:pt idx="7">
                  <c:v>9.4390000000000001</c:v>
                </c:pt>
                <c:pt idx="8">
                  <c:v>9.3680000000000003</c:v>
                </c:pt>
                <c:pt idx="10">
                  <c:v>7.3439999999999994</c:v>
                </c:pt>
                <c:pt idx="11">
                  <c:v>6.9619999999999997</c:v>
                </c:pt>
                <c:pt idx="12">
                  <c:v>9.1750000000000007</c:v>
                </c:pt>
                <c:pt idx="13">
                  <c:v>10.423999999999999</c:v>
                </c:pt>
                <c:pt idx="14">
                  <c:v>10.462999999999999</c:v>
                </c:pt>
                <c:pt idx="15">
                  <c:v>4.1500000000000004</c:v>
                </c:pt>
                <c:pt idx="16">
                  <c:v>5.45</c:v>
                </c:pt>
                <c:pt idx="19">
                  <c:v>11.462</c:v>
                </c:pt>
                <c:pt idx="20">
                  <c:v>9.9139999999999997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F5-43FF-B64B-05F7CAB61FC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26.908999999999999</c:v>
                </c:pt>
                <c:pt idx="1">
                  <c:v>21.379999999999995</c:v>
                </c:pt>
                <c:pt idx="2">
                  <c:v>22.841999999999999</c:v>
                </c:pt>
                <c:pt idx="3">
                  <c:v>12.257</c:v>
                </c:pt>
                <c:pt idx="4">
                  <c:v>27.192999999999998</c:v>
                </c:pt>
                <c:pt idx="5">
                  <c:v>31.958000000000006</c:v>
                </c:pt>
                <c:pt idx="6">
                  <c:v>20.672000000000001</c:v>
                </c:pt>
                <c:pt idx="7">
                  <c:v>13.209</c:v>
                </c:pt>
                <c:pt idx="8">
                  <c:v>11.738</c:v>
                </c:pt>
                <c:pt idx="9">
                  <c:v>0.188</c:v>
                </c:pt>
                <c:pt idx="10">
                  <c:v>11.739000000000001</c:v>
                </c:pt>
                <c:pt idx="11">
                  <c:v>12.953999999999999</c:v>
                </c:pt>
                <c:pt idx="12">
                  <c:v>34.147999999999996</c:v>
                </c:pt>
                <c:pt idx="13">
                  <c:v>42.475000000000001</c:v>
                </c:pt>
                <c:pt idx="14">
                  <c:v>38.792000000000002</c:v>
                </c:pt>
                <c:pt idx="15">
                  <c:v>11.654999999999999</c:v>
                </c:pt>
                <c:pt idx="16">
                  <c:v>22.975999999999999</c:v>
                </c:pt>
                <c:pt idx="17">
                  <c:v>15.196</c:v>
                </c:pt>
                <c:pt idx="18">
                  <c:v>8.8130000000000006</c:v>
                </c:pt>
                <c:pt idx="19">
                  <c:v>18.113</c:v>
                </c:pt>
                <c:pt idx="20">
                  <c:v>15.167000000000002</c:v>
                </c:pt>
                <c:pt idx="21">
                  <c:v>1.4690000000000001</c:v>
                </c:pt>
                <c:pt idx="22">
                  <c:v>33.36</c:v>
                </c:pt>
                <c:pt idx="23">
                  <c:v>34.841999999999999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F5-43FF-B64B-05F7CAB61FC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F5-43FF-B64B-05F7CAB61FC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F5-43FF-B64B-05F7CAB61FC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F5-43FF-B64B-05F7CAB61FC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F5-43FF-B64B-05F7CAB61FC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F5-43FF-B64B-05F7CAB61FC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6F5-43FF-B64B-05F7CAB61FC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1.4</c:v>
                </c:pt>
                <c:pt idx="2">
                  <c:v>0</c:v>
                </c:pt>
                <c:pt idx="3">
                  <c:v>50.7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4.5</c:v>
                </c:pt>
                <c:pt idx="19">
                  <c:v>0</c:v>
                </c:pt>
                <c:pt idx="20">
                  <c:v>0</c:v>
                </c:pt>
                <c:pt idx="21">
                  <c:v>22.5</c:v>
                </c:pt>
                <c:pt idx="22">
                  <c:v>0</c:v>
                </c:pt>
                <c:pt idx="23">
                  <c:v>80.8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F5-43FF-B64B-05F7CAB61FC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2.0739999999999998</c:v>
                </c:pt>
                <c:pt idx="1">
                  <c:v>8.0869999999999997</c:v>
                </c:pt>
                <c:pt idx="2">
                  <c:v>12.587</c:v>
                </c:pt>
                <c:pt idx="3">
                  <c:v>13.141999999999999</c:v>
                </c:pt>
                <c:pt idx="4">
                  <c:v>7.6609999999999996</c:v>
                </c:pt>
                <c:pt idx="5">
                  <c:v>7.6759999999999993</c:v>
                </c:pt>
                <c:pt idx="6">
                  <c:v>10.205999999999998</c:v>
                </c:pt>
                <c:pt idx="7">
                  <c:v>18.02</c:v>
                </c:pt>
                <c:pt idx="9">
                  <c:v>118.625</c:v>
                </c:pt>
                <c:pt idx="10">
                  <c:v>8.9789999999999992</c:v>
                </c:pt>
                <c:pt idx="12">
                  <c:v>76.887</c:v>
                </c:pt>
                <c:pt idx="13">
                  <c:v>59.400999999999989</c:v>
                </c:pt>
                <c:pt idx="14">
                  <c:v>51.435000000000002</c:v>
                </c:pt>
                <c:pt idx="15">
                  <c:v>4.4020000000000001</c:v>
                </c:pt>
                <c:pt idx="16">
                  <c:v>28.543000000000003</c:v>
                </c:pt>
                <c:pt idx="17">
                  <c:v>32.405000000000001</c:v>
                </c:pt>
                <c:pt idx="18">
                  <c:v>31.527999999999995</c:v>
                </c:pt>
                <c:pt idx="19">
                  <c:v>21.339000000000002</c:v>
                </c:pt>
                <c:pt idx="20">
                  <c:v>24.42</c:v>
                </c:pt>
                <c:pt idx="21">
                  <c:v>14.972999999999999</c:v>
                </c:pt>
                <c:pt idx="22">
                  <c:v>11.415999999999999</c:v>
                </c:pt>
                <c:pt idx="23">
                  <c:v>14.373000000000001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F5-43FF-B64B-05F7CAB61FC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F5-43FF-B64B-05F7CAB61FC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F5-43FF-B64B-05F7CAB61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132.16999999999999</c:v>
                </c:pt>
                <c:pt idx="1">
                  <c:v>116.34</c:v>
                </c:pt>
                <c:pt idx="2">
                  <c:v>112.6</c:v>
                </c:pt>
                <c:pt idx="3">
                  <c:v>111.63</c:v>
                </c:pt>
                <c:pt idx="4">
                  <c:v>111.62</c:v>
                </c:pt>
                <c:pt idx="5">
                  <c:v>105.25</c:v>
                </c:pt>
                <c:pt idx="6">
                  <c:v>113.75</c:v>
                </c:pt>
                <c:pt idx="7">
                  <c:v>100.49</c:v>
                </c:pt>
                <c:pt idx="8">
                  <c:v>79.06</c:v>
                </c:pt>
                <c:pt idx="9">
                  <c:v>17.5</c:v>
                </c:pt>
                <c:pt idx="10">
                  <c:v>5.5</c:v>
                </c:pt>
                <c:pt idx="11">
                  <c:v>19.2</c:v>
                </c:pt>
                <c:pt idx="12">
                  <c:v>7</c:v>
                </c:pt>
                <c:pt idx="13">
                  <c:v>7.16</c:v>
                </c:pt>
                <c:pt idx="14">
                  <c:v>12.24</c:v>
                </c:pt>
                <c:pt idx="15">
                  <c:v>71.540000000000006</c:v>
                </c:pt>
                <c:pt idx="16">
                  <c:v>109.9</c:v>
                </c:pt>
                <c:pt idx="17">
                  <c:v>153.25</c:v>
                </c:pt>
                <c:pt idx="18">
                  <c:v>139.66999999999999</c:v>
                </c:pt>
                <c:pt idx="19">
                  <c:v>174</c:v>
                </c:pt>
                <c:pt idx="20">
                  <c:v>190.5</c:v>
                </c:pt>
                <c:pt idx="21">
                  <c:v>141.28</c:v>
                </c:pt>
                <c:pt idx="22">
                  <c:v>129.66999999999999</c:v>
                </c:pt>
                <c:pt idx="23">
                  <c:v>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F5-43FF-B64B-05F7CAB61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37.820999999999998</v>
      </c>
      <c r="C4" s="18">
        <v>39.585999999999999</v>
      </c>
      <c r="D4" s="18">
        <v>44.093000000000004</v>
      </c>
      <c r="E4" s="18">
        <v>84.674999999999997</v>
      </c>
      <c r="F4" s="18">
        <v>43.368000000000002</v>
      </c>
      <c r="G4" s="18">
        <v>48.481999999999999</v>
      </c>
      <c r="H4" s="18">
        <v>40.113999999999997</v>
      </c>
      <c r="I4" s="18">
        <v>40.668000000000006</v>
      </c>
      <c r="J4" s="18">
        <v>21.105999999999998</v>
      </c>
      <c r="K4" s="18">
        <v>118.813</v>
      </c>
      <c r="L4" s="18">
        <v>28.061999999999998</v>
      </c>
      <c r="M4" s="18">
        <v>19.916</v>
      </c>
      <c r="N4" s="18">
        <v>120.21</v>
      </c>
      <c r="O4" s="18">
        <v>112.3</v>
      </c>
      <c r="P4" s="18">
        <v>100.69</v>
      </c>
      <c r="Q4" s="18">
        <v>20.207000000000001</v>
      </c>
      <c r="R4" s="18">
        <v>56.929000000000002</v>
      </c>
      <c r="S4" s="18">
        <v>47.600999999999999</v>
      </c>
      <c r="T4" s="18">
        <v>44.832000000000001</v>
      </c>
      <c r="U4" s="18">
        <v>50.89</v>
      </c>
      <c r="V4" s="18">
        <v>49.489000000000004</v>
      </c>
      <c r="W4" s="18">
        <v>38.933</v>
      </c>
      <c r="X4" s="18">
        <v>44.776000000000003</v>
      </c>
      <c r="Y4" s="18">
        <v>129.97999999999999</v>
      </c>
      <c r="Z4" s="19"/>
      <c r="AA4" s="20">
        <f>SUM(B4:Z4)</f>
        <v>1383.5410000000004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132.16999999999999</v>
      </c>
      <c r="C7" s="28">
        <v>116.34</v>
      </c>
      <c r="D7" s="28">
        <v>112.6</v>
      </c>
      <c r="E7" s="28">
        <v>111.63</v>
      </c>
      <c r="F7" s="28">
        <v>111.62</v>
      </c>
      <c r="G7" s="28">
        <v>105.25</v>
      </c>
      <c r="H7" s="28">
        <v>113.75</v>
      </c>
      <c r="I7" s="28">
        <v>100.49</v>
      </c>
      <c r="J7" s="28">
        <v>79.06</v>
      </c>
      <c r="K7" s="28">
        <v>17.5</v>
      </c>
      <c r="L7" s="28">
        <v>5.5</v>
      </c>
      <c r="M7" s="28">
        <v>19.2</v>
      </c>
      <c r="N7" s="28">
        <v>7</v>
      </c>
      <c r="O7" s="28">
        <v>7.16</v>
      </c>
      <c r="P7" s="28">
        <v>12.24</v>
      </c>
      <c r="Q7" s="28">
        <v>71.540000000000006</v>
      </c>
      <c r="R7" s="28">
        <v>109.9</v>
      </c>
      <c r="S7" s="28">
        <v>153.25</v>
      </c>
      <c r="T7" s="28">
        <v>139.66999999999999</v>
      </c>
      <c r="U7" s="28">
        <v>174</v>
      </c>
      <c r="V7" s="28">
        <v>190.5</v>
      </c>
      <c r="W7" s="28">
        <v>141.28</v>
      </c>
      <c r="X7" s="28">
        <v>129.66999999999999</v>
      </c>
      <c r="Y7" s="28">
        <v>119</v>
      </c>
      <c r="Z7" s="29"/>
      <c r="AA7" s="30">
        <f>IF(SUM(B7:Z7)&lt;&gt;0,AVERAGEIF(B7:Z7,"&lt;&gt;"""),"")</f>
        <v>95.013333333333335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30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6.8929999999999998</v>
      </c>
      <c r="C12" s="52">
        <v>39.003</v>
      </c>
      <c r="D12" s="52">
        <v>39.093000000000004</v>
      </c>
      <c r="E12" s="52">
        <v>79.674999999999997</v>
      </c>
      <c r="F12" s="52">
        <v>38.368000000000002</v>
      </c>
      <c r="G12" s="52">
        <v>43.481999999999999</v>
      </c>
      <c r="H12" s="52">
        <v>39.012</v>
      </c>
      <c r="I12" s="52">
        <v>32.405999999999999</v>
      </c>
      <c r="J12" s="52"/>
      <c r="K12" s="52"/>
      <c r="L12" s="52"/>
      <c r="M12" s="52"/>
      <c r="N12" s="52"/>
      <c r="O12" s="52"/>
      <c r="P12" s="52"/>
      <c r="Q12" s="52"/>
      <c r="R12" s="52">
        <v>5.5330000000000004</v>
      </c>
      <c r="S12" s="52">
        <v>7.26</v>
      </c>
      <c r="T12" s="52">
        <v>44.192</v>
      </c>
      <c r="U12" s="52">
        <v>5.6669999999999998</v>
      </c>
      <c r="V12" s="52">
        <v>7.1669999999999998</v>
      </c>
      <c r="W12" s="52">
        <v>36.668999999999997</v>
      </c>
      <c r="X12" s="52">
        <v>42.53</v>
      </c>
      <c r="Y12" s="52">
        <v>128</v>
      </c>
      <c r="Z12" s="53"/>
      <c r="AA12" s="54">
        <f t="shared" si="0"/>
        <v>594.94999999999993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4.2279999999999998</v>
      </c>
      <c r="C14" s="57">
        <v>0.58299999999999996</v>
      </c>
      <c r="D14" s="57">
        <v>5</v>
      </c>
      <c r="E14" s="57">
        <v>5</v>
      </c>
      <c r="F14" s="57">
        <v>5</v>
      </c>
      <c r="G14" s="57">
        <v>5</v>
      </c>
      <c r="H14" s="57"/>
      <c r="I14" s="57">
        <v>7.3629999999999995</v>
      </c>
      <c r="J14" s="57">
        <v>20.597999999999999</v>
      </c>
      <c r="K14" s="57">
        <v>28.812999999999999</v>
      </c>
      <c r="L14" s="57">
        <v>26.561999999999998</v>
      </c>
      <c r="M14" s="57">
        <v>18.515999999999998</v>
      </c>
      <c r="N14" s="57">
        <v>120.21</v>
      </c>
      <c r="O14" s="57">
        <v>112.3</v>
      </c>
      <c r="P14" s="57">
        <v>100.69</v>
      </c>
      <c r="Q14" s="57">
        <v>20.207000000000001</v>
      </c>
      <c r="R14" s="57">
        <v>0.29599999999999999</v>
      </c>
      <c r="S14" s="57">
        <v>8.7110000000000003</v>
      </c>
      <c r="T14" s="57">
        <v>3.1E-2</v>
      </c>
      <c r="U14" s="57"/>
      <c r="V14" s="57">
        <v>7.0999999999999994E-2</v>
      </c>
      <c r="W14" s="57"/>
      <c r="X14" s="57"/>
      <c r="Y14" s="57"/>
      <c r="Z14" s="58"/>
      <c r="AA14" s="59">
        <f t="shared" si="0"/>
        <v>489.17900000000003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11.120999999999999</v>
      </c>
      <c r="C16" s="62">
        <f t="shared" si="1"/>
        <v>39.585999999999999</v>
      </c>
      <c r="D16" s="62">
        <f t="shared" si="1"/>
        <v>44.093000000000004</v>
      </c>
      <c r="E16" s="62">
        <f t="shared" si="1"/>
        <v>84.674999999999997</v>
      </c>
      <c r="F16" s="62">
        <f t="shared" si="1"/>
        <v>43.368000000000002</v>
      </c>
      <c r="G16" s="62">
        <f t="shared" si="1"/>
        <v>48.481999999999999</v>
      </c>
      <c r="H16" s="62">
        <f t="shared" si="1"/>
        <v>39.012</v>
      </c>
      <c r="I16" s="62">
        <f t="shared" si="1"/>
        <v>39.768999999999998</v>
      </c>
      <c r="J16" s="62">
        <f t="shared" si="1"/>
        <v>20.597999999999999</v>
      </c>
      <c r="K16" s="62">
        <f t="shared" si="1"/>
        <v>28.812999999999999</v>
      </c>
      <c r="L16" s="62">
        <f t="shared" si="1"/>
        <v>26.561999999999998</v>
      </c>
      <c r="M16" s="62">
        <f t="shared" si="1"/>
        <v>18.515999999999998</v>
      </c>
      <c r="N16" s="62">
        <f t="shared" si="1"/>
        <v>120.21</v>
      </c>
      <c r="O16" s="62">
        <f t="shared" si="1"/>
        <v>112.3</v>
      </c>
      <c r="P16" s="62">
        <f t="shared" si="1"/>
        <v>100.69</v>
      </c>
      <c r="Q16" s="62">
        <f t="shared" si="1"/>
        <v>20.207000000000001</v>
      </c>
      <c r="R16" s="62">
        <f t="shared" si="1"/>
        <v>5.8290000000000006</v>
      </c>
      <c r="S16" s="62">
        <f t="shared" si="1"/>
        <v>45.970999999999997</v>
      </c>
      <c r="T16" s="62">
        <f t="shared" si="1"/>
        <v>44.222999999999999</v>
      </c>
      <c r="U16" s="62">
        <f t="shared" si="1"/>
        <v>5.6669999999999998</v>
      </c>
      <c r="V16" s="62">
        <f t="shared" si="1"/>
        <v>7.2379999999999995</v>
      </c>
      <c r="W16" s="62">
        <f t="shared" si="1"/>
        <v>36.668999999999997</v>
      </c>
      <c r="X16" s="62">
        <f t="shared" si="1"/>
        <v>42.53</v>
      </c>
      <c r="Y16" s="62">
        <f t="shared" si="1"/>
        <v>128</v>
      </c>
      <c r="Z16" s="63" t="str">
        <f t="shared" si="1"/>
        <v/>
      </c>
      <c r="AA16" s="64">
        <f>SUM(AA10:AA15)</f>
        <v>1114.1289999999999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0.50800000000000001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0.50800000000000001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1.5</v>
      </c>
      <c r="M20" s="77">
        <v>1.4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>
        <v>1.1020000000000001</v>
      </c>
      <c r="I21" s="81">
        <v>0.89900000000000002</v>
      </c>
      <c r="J21" s="81"/>
      <c r="K21" s="81">
        <v>90</v>
      </c>
      <c r="L21" s="81"/>
      <c r="M21" s="81"/>
      <c r="N21" s="81"/>
      <c r="O21" s="81"/>
      <c r="P21" s="81"/>
      <c r="Q21" s="81"/>
      <c r="R21" s="81"/>
      <c r="S21" s="81">
        <v>1.63</v>
      </c>
      <c r="T21" s="81">
        <v>0.60899999999999999</v>
      </c>
      <c r="U21" s="81">
        <v>0.82299999999999995</v>
      </c>
      <c r="V21" s="81">
        <v>1.651</v>
      </c>
      <c r="W21" s="81">
        <v>2.2639999999999998</v>
      </c>
      <c r="X21" s="81">
        <v>2.246</v>
      </c>
      <c r="Y21" s="81">
        <v>1.98</v>
      </c>
      <c r="Z21" s="78"/>
      <c r="AA21" s="79">
        <f t="shared" si="2"/>
        <v>103.20399999999998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1.1020000000000001</v>
      </c>
      <c r="I26" s="88">
        <f t="shared" si="3"/>
        <v>0.89900000000000002</v>
      </c>
      <c r="J26" s="88">
        <f t="shared" si="3"/>
        <v>0.50800000000000001</v>
      </c>
      <c r="K26" s="88">
        <f t="shared" si="3"/>
        <v>90</v>
      </c>
      <c r="L26" s="88">
        <f t="shared" si="3"/>
        <v>1.5</v>
      </c>
      <c r="M26" s="88">
        <f t="shared" si="3"/>
        <v>1.4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1.63</v>
      </c>
      <c r="T26" s="88">
        <f t="shared" si="3"/>
        <v>0.60899999999999999</v>
      </c>
      <c r="U26" s="88">
        <f t="shared" si="3"/>
        <v>0.82299999999999995</v>
      </c>
      <c r="V26" s="88">
        <f t="shared" si="3"/>
        <v>1.651</v>
      </c>
      <c r="W26" s="88">
        <f t="shared" si="3"/>
        <v>2.2639999999999998</v>
      </c>
      <c r="X26" s="88">
        <f t="shared" si="3"/>
        <v>2.246</v>
      </c>
      <c r="Y26" s="88">
        <f t="shared" si="3"/>
        <v>1.98</v>
      </c>
      <c r="Z26" s="89" t="str">
        <f t="shared" si="3"/>
        <v/>
      </c>
      <c r="AA26" s="90">
        <f>SUM(AA19:AA25)</f>
        <v>106.61199999999998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11.121</v>
      </c>
      <c r="C30" s="77">
        <v>39.585999999999999</v>
      </c>
      <c r="D30" s="77">
        <v>44.093000000000004</v>
      </c>
      <c r="E30" s="77">
        <v>84.674999999999997</v>
      </c>
      <c r="F30" s="77">
        <v>43.368000000000002</v>
      </c>
      <c r="G30" s="77">
        <v>48.481999999999999</v>
      </c>
      <c r="H30" s="77">
        <v>40.113999999999997</v>
      </c>
      <c r="I30" s="77">
        <v>40.667999999999999</v>
      </c>
      <c r="J30" s="77">
        <v>21.106000000000002</v>
      </c>
      <c r="K30" s="77">
        <v>118.813</v>
      </c>
      <c r="L30" s="77">
        <v>28.062000000000001</v>
      </c>
      <c r="M30" s="77">
        <v>19.916</v>
      </c>
      <c r="N30" s="77">
        <v>120.21</v>
      </c>
      <c r="O30" s="77">
        <v>112.3</v>
      </c>
      <c r="P30" s="77">
        <v>100.69</v>
      </c>
      <c r="Q30" s="77">
        <v>20.207000000000001</v>
      </c>
      <c r="R30" s="77">
        <v>5.8289999999999997</v>
      </c>
      <c r="S30" s="77">
        <v>47.600999999999999</v>
      </c>
      <c r="T30" s="77">
        <v>44.832000000000001</v>
      </c>
      <c r="U30" s="77">
        <v>6.49</v>
      </c>
      <c r="V30" s="77">
        <v>8.8889999999999993</v>
      </c>
      <c r="W30" s="77">
        <v>38.933</v>
      </c>
      <c r="X30" s="77">
        <v>44.776000000000003</v>
      </c>
      <c r="Y30" s="77">
        <v>129.97999999999999</v>
      </c>
      <c r="Z30" s="78"/>
      <c r="AA30" s="79">
        <f>SUM(B30:Z30)</f>
        <v>1220.741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11.121</v>
      </c>
      <c r="C32" s="62">
        <f t="shared" ref="C32:Z32" si="4">IF(LEN(C$2)&gt;0,SUM(C29:C31),"")</f>
        <v>39.585999999999999</v>
      </c>
      <c r="D32" s="62">
        <f t="shared" si="4"/>
        <v>44.093000000000004</v>
      </c>
      <c r="E32" s="62">
        <f t="shared" si="4"/>
        <v>84.674999999999997</v>
      </c>
      <c r="F32" s="62">
        <f t="shared" si="4"/>
        <v>43.368000000000002</v>
      </c>
      <c r="G32" s="62">
        <f t="shared" si="4"/>
        <v>48.481999999999999</v>
      </c>
      <c r="H32" s="62">
        <f t="shared" si="4"/>
        <v>40.113999999999997</v>
      </c>
      <c r="I32" s="62">
        <f t="shared" si="4"/>
        <v>40.667999999999999</v>
      </c>
      <c r="J32" s="62">
        <f t="shared" si="4"/>
        <v>21.106000000000002</v>
      </c>
      <c r="K32" s="62">
        <f t="shared" si="4"/>
        <v>118.813</v>
      </c>
      <c r="L32" s="62">
        <f t="shared" si="4"/>
        <v>28.062000000000001</v>
      </c>
      <c r="M32" s="62">
        <f t="shared" si="4"/>
        <v>19.916</v>
      </c>
      <c r="N32" s="62">
        <f t="shared" si="4"/>
        <v>120.21</v>
      </c>
      <c r="O32" s="62">
        <f t="shared" si="4"/>
        <v>112.3</v>
      </c>
      <c r="P32" s="62">
        <f t="shared" si="4"/>
        <v>100.69</v>
      </c>
      <c r="Q32" s="62">
        <f t="shared" si="4"/>
        <v>20.207000000000001</v>
      </c>
      <c r="R32" s="62">
        <f t="shared" si="4"/>
        <v>5.8289999999999997</v>
      </c>
      <c r="S32" s="62">
        <f t="shared" si="4"/>
        <v>47.600999999999999</v>
      </c>
      <c r="T32" s="62">
        <f t="shared" si="4"/>
        <v>44.832000000000001</v>
      </c>
      <c r="U32" s="62">
        <f t="shared" si="4"/>
        <v>6.49</v>
      </c>
      <c r="V32" s="62">
        <f t="shared" si="4"/>
        <v>8.8889999999999993</v>
      </c>
      <c r="W32" s="62">
        <f t="shared" si="4"/>
        <v>38.933</v>
      </c>
      <c r="X32" s="62">
        <f t="shared" si="4"/>
        <v>44.776000000000003</v>
      </c>
      <c r="Y32" s="62">
        <f t="shared" si="4"/>
        <v>129.97999999999999</v>
      </c>
      <c r="Z32" s="63" t="str">
        <f t="shared" si="4"/>
        <v/>
      </c>
      <c r="AA32" s="64">
        <f>SUM(AA29:AA31)</f>
        <v>1220.741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>
        <v>26.7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51.1</v>
      </c>
      <c r="S39" s="99"/>
      <c r="T39" s="99"/>
      <c r="U39" s="99">
        <v>44.4</v>
      </c>
      <c r="V39" s="99">
        <v>40.6</v>
      </c>
      <c r="W39" s="99"/>
      <c r="X39" s="99"/>
      <c r="Y39" s="99"/>
      <c r="Z39" s="100"/>
      <c r="AA39" s="79">
        <f t="shared" si="5"/>
        <v>162.79999999999998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26.7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51.1</v>
      </c>
      <c r="S40" s="88">
        <f t="shared" si="6"/>
        <v>0</v>
      </c>
      <c r="T40" s="88">
        <f t="shared" si="6"/>
        <v>0</v>
      </c>
      <c r="U40" s="88">
        <f t="shared" si="6"/>
        <v>44.4</v>
      </c>
      <c r="V40" s="88">
        <f t="shared" si="6"/>
        <v>40.6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162.79999999999998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>
        <v>26.7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51.1</v>
      </c>
      <c r="S47" s="99"/>
      <c r="T47" s="99"/>
      <c r="U47" s="99">
        <v>44.4</v>
      </c>
      <c r="V47" s="99">
        <v>40.6</v>
      </c>
      <c r="W47" s="99"/>
      <c r="X47" s="99"/>
      <c r="Y47" s="99"/>
      <c r="Z47" s="100"/>
      <c r="AA47" s="79">
        <f t="shared" si="7"/>
        <v>162.79999999999998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26.7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51.1</v>
      </c>
      <c r="S49" s="88">
        <f t="shared" si="8"/>
        <v>0</v>
      </c>
      <c r="T49" s="88">
        <f t="shared" si="8"/>
        <v>0</v>
      </c>
      <c r="U49" s="88">
        <f t="shared" si="8"/>
        <v>44.4</v>
      </c>
      <c r="V49" s="88">
        <f t="shared" si="8"/>
        <v>40.6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162.79999999999998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37.820999999999998</v>
      </c>
      <c r="C52" s="88">
        <f t="shared" si="10"/>
        <v>39.585999999999999</v>
      </c>
      <c r="D52" s="88">
        <f t="shared" si="10"/>
        <v>44.093000000000004</v>
      </c>
      <c r="E52" s="88">
        <f t="shared" si="10"/>
        <v>84.674999999999997</v>
      </c>
      <c r="F52" s="88">
        <f t="shared" si="10"/>
        <v>43.368000000000002</v>
      </c>
      <c r="G52" s="88">
        <f t="shared" si="10"/>
        <v>48.481999999999999</v>
      </c>
      <c r="H52" s="88">
        <f t="shared" si="10"/>
        <v>40.113999999999997</v>
      </c>
      <c r="I52" s="88">
        <f t="shared" si="10"/>
        <v>40.667999999999999</v>
      </c>
      <c r="J52" s="88">
        <f t="shared" si="10"/>
        <v>21.105999999999998</v>
      </c>
      <c r="K52" s="88">
        <f t="shared" si="10"/>
        <v>118.813</v>
      </c>
      <c r="L52" s="88">
        <f t="shared" si="10"/>
        <v>28.061999999999998</v>
      </c>
      <c r="M52" s="88">
        <f t="shared" si="10"/>
        <v>19.915999999999997</v>
      </c>
      <c r="N52" s="88">
        <f t="shared" si="10"/>
        <v>120.21</v>
      </c>
      <c r="O52" s="88">
        <f t="shared" si="10"/>
        <v>112.3</v>
      </c>
      <c r="P52" s="88">
        <f t="shared" si="10"/>
        <v>100.69</v>
      </c>
      <c r="Q52" s="88">
        <f t="shared" si="10"/>
        <v>20.207000000000001</v>
      </c>
      <c r="R52" s="88">
        <f t="shared" si="10"/>
        <v>56.929000000000002</v>
      </c>
      <c r="S52" s="88">
        <f t="shared" si="10"/>
        <v>47.600999999999999</v>
      </c>
      <c r="T52" s="88">
        <f t="shared" si="10"/>
        <v>44.832000000000001</v>
      </c>
      <c r="U52" s="88">
        <f t="shared" si="10"/>
        <v>50.89</v>
      </c>
      <c r="V52" s="88">
        <f t="shared" si="10"/>
        <v>49.489000000000004</v>
      </c>
      <c r="W52" s="88">
        <f t="shared" si="10"/>
        <v>38.933</v>
      </c>
      <c r="X52" s="88">
        <f t="shared" si="10"/>
        <v>44.776000000000003</v>
      </c>
      <c r="Y52" s="88">
        <f t="shared" si="10"/>
        <v>129.97999999999999</v>
      </c>
      <c r="Z52" s="89" t="str">
        <f t="shared" si="10"/>
        <v/>
      </c>
      <c r="AA52" s="104">
        <f>SUM(B52:Z52)</f>
        <v>1383.5410000000004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37.841000000000001</v>
      </c>
      <c r="C4" s="18">
        <v>39.585999999999999</v>
      </c>
      <c r="D4" s="18">
        <v>44.093000000000004</v>
      </c>
      <c r="E4" s="18">
        <v>84.681000000000026</v>
      </c>
      <c r="F4" s="18">
        <v>43.367999999999995</v>
      </c>
      <c r="G4" s="18">
        <v>48.481999999999992</v>
      </c>
      <c r="H4" s="18">
        <v>40.113999999999997</v>
      </c>
      <c r="I4" s="18">
        <v>40.667999999999999</v>
      </c>
      <c r="J4" s="18">
        <v>21.106000000000002</v>
      </c>
      <c r="K4" s="18">
        <v>118.813</v>
      </c>
      <c r="L4" s="18">
        <v>28.062000000000001</v>
      </c>
      <c r="M4" s="18">
        <v>19.916</v>
      </c>
      <c r="N4" s="18">
        <v>120.21</v>
      </c>
      <c r="O4" s="18">
        <v>112.3</v>
      </c>
      <c r="P4" s="18">
        <v>100.69000000000004</v>
      </c>
      <c r="Q4" s="18">
        <v>20.207000000000001</v>
      </c>
      <c r="R4" s="18">
        <v>56.969000000000001</v>
      </c>
      <c r="S4" s="18">
        <v>47.600999999999999</v>
      </c>
      <c r="T4" s="18">
        <v>44.841000000000008</v>
      </c>
      <c r="U4" s="18">
        <v>50.913999999999994</v>
      </c>
      <c r="V4" s="18">
        <v>49.500999999999998</v>
      </c>
      <c r="W4" s="18">
        <v>38.942</v>
      </c>
      <c r="X4" s="18">
        <v>44.776000000000003</v>
      </c>
      <c r="Y4" s="18">
        <v>130.01499999999999</v>
      </c>
      <c r="Z4" s="19"/>
      <c r="AA4" s="20">
        <f>SUM(B4:Z4)</f>
        <v>1383.6960000000004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132.16999999999999</v>
      </c>
      <c r="C7" s="28">
        <v>116.34</v>
      </c>
      <c r="D7" s="28">
        <v>112.6</v>
      </c>
      <c r="E7" s="28">
        <v>111.63</v>
      </c>
      <c r="F7" s="28">
        <v>111.62</v>
      </c>
      <c r="G7" s="28">
        <v>105.25</v>
      </c>
      <c r="H7" s="28">
        <v>113.75</v>
      </c>
      <c r="I7" s="28">
        <v>100.49</v>
      </c>
      <c r="J7" s="28">
        <v>79.06</v>
      </c>
      <c r="K7" s="28">
        <v>17.5</v>
      </c>
      <c r="L7" s="28">
        <v>5.5</v>
      </c>
      <c r="M7" s="28">
        <v>19.2</v>
      </c>
      <c r="N7" s="28">
        <v>7</v>
      </c>
      <c r="O7" s="28">
        <v>7.16</v>
      </c>
      <c r="P7" s="28">
        <v>12.24</v>
      </c>
      <c r="Q7" s="28">
        <v>71.540000000000006</v>
      </c>
      <c r="R7" s="28">
        <v>109.9</v>
      </c>
      <c r="S7" s="28">
        <v>153.25</v>
      </c>
      <c r="T7" s="28">
        <v>139.66999999999999</v>
      </c>
      <c r="U7" s="28">
        <v>174</v>
      </c>
      <c r="V7" s="28">
        <v>190.5</v>
      </c>
      <c r="W7" s="28">
        <v>141.28</v>
      </c>
      <c r="X7" s="28">
        <v>129.66999999999999</v>
      </c>
      <c r="Y7" s="28">
        <v>119</v>
      </c>
      <c r="Z7" s="29"/>
      <c r="AA7" s="30">
        <f>IF(SUM(B7:Z7)&lt;&gt;0,AVERAGEIF(B7:Z7,"&lt;&gt;"""),"")</f>
        <v>95.013333333333335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2.0739999999999998</v>
      </c>
      <c r="C14" s="57">
        <v>8.0869999999999997</v>
      </c>
      <c r="D14" s="57">
        <v>12.587</v>
      </c>
      <c r="E14" s="57">
        <v>13.141999999999999</v>
      </c>
      <c r="F14" s="57">
        <v>7.6609999999999996</v>
      </c>
      <c r="G14" s="57">
        <v>7.6759999999999993</v>
      </c>
      <c r="H14" s="57">
        <v>10.205999999999998</v>
      </c>
      <c r="I14" s="57">
        <v>18.02</v>
      </c>
      <c r="J14" s="57"/>
      <c r="K14" s="57">
        <v>118.625</v>
      </c>
      <c r="L14" s="57">
        <v>8.9789999999999992</v>
      </c>
      <c r="M14" s="57"/>
      <c r="N14" s="57">
        <v>76.887</v>
      </c>
      <c r="O14" s="57">
        <v>59.400999999999989</v>
      </c>
      <c r="P14" s="57">
        <v>51.435000000000002</v>
      </c>
      <c r="Q14" s="57">
        <v>4.4020000000000001</v>
      </c>
      <c r="R14" s="57">
        <v>28.543000000000003</v>
      </c>
      <c r="S14" s="57">
        <v>32.405000000000001</v>
      </c>
      <c r="T14" s="57">
        <v>31.527999999999995</v>
      </c>
      <c r="U14" s="57">
        <v>21.339000000000002</v>
      </c>
      <c r="V14" s="57">
        <v>24.42</v>
      </c>
      <c r="W14" s="57">
        <v>14.972999999999999</v>
      </c>
      <c r="X14" s="57">
        <v>11.415999999999999</v>
      </c>
      <c r="Y14" s="57">
        <v>14.373000000000001</v>
      </c>
      <c r="Z14" s="58"/>
      <c r="AA14" s="59">
        <f t="shared" si="0"/>
        <v>578.17900000000009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2.0739999999999998</v>
      </c>
      <c r="C16" s="62">
        <f t="shared" ref="C16:Z16" si="1">IF(LEN(C$2)&gt;0,SUM(C10:C15),"")</f>
        <v>8.0869999999999997</v>
      </c>
      <c r="D16" s="62">
        <f t="shared" si="1"/>
        <v>12.587</v>
      </c>
      <c r="E16" s="62">
        <f t="shared" si="1"/>
        <v>13.141999999999999</v>
      </c>
      <c r="F16" s="62">
        <f t="shared" si="1"/>
        <v>7.6609999999999996</v>
      </c>
      <c r="G16" s="62">
        <f t="shared" si="1"/>
        <v>7.6759999999999993</v>
      </c>
      <c r="H16" s="62">
        <f t="shared" si="1"/>
        <v>10.205999999999998</v>
      </c>
      <c r="I16" s="62">
        <f t="shared" si="1"/>
        <v>18.02</v>
      </c>
      <c r="J16" s="62">
        <f t="shared" si="1"/>
        <v>0</v>
      </c>
      <c r="K16" s="62">
        <f t="shared" si="1"/>
        <v>118.625</v>
      </c>
      <c r="L16" s="62">
        <f t="shared" si="1"/>
        <v>8.9789999999999992</v>
      </c>
      <c r="M16" s="62">
        <f t="shared" si="1"/>
        <v>0</v>
      </c>
      <c r="N16" s="62">
        <f t="shared" si="1"/>
        <v>76.887</v>
      </c>
      <c r="O16" s="62">
        <f t="shared" si="1"/>
        <v>59.400999999999989</v>
      </c>
      <c r="P16" s="62">
        <f t="shared" si="1"/>
        <v>51.435000000000002</v>
      </c>
      <c r="Q16" s="62">
        <f t="shared" si="1"/>
        <v>4.4020000000000001</v>
      </c>
      <c r="R16" s="62">
        <f t="shared" si="1"/>
        <v>28.543000000000003</v>
      </c>
      <c r="S16" s="62">
        <f t="shared" si="1"/>
        <v>32.405000000000001</v>
      </c>
      <c r="T16" s="62">
        <f t="shared" si="1"/>
        <v>31.527999999999995</v>
      </c>
      <c r="U16" s="62">
        <f t="shared" si="1"/>
        <v>21.339000000000002</v>
      </c>
      <c r="V16" s="62">
        <f t="shared" si="1"/>
        <v>24.42</v>
      </c>
      <c r="W16" s="62">
        <f t="shared" si="1"/>
        <v>14.972999999999999</v>
      </c>
      <c r="X16" s="62">
        <f t="shared" si="1"/>
        <v>11.415999999999999</v>
      </c>
      <c r="Y16" s="62">
        <f t="shared" si="1"/>
        <v>14.373000000000001</v>
      </c>
      <c r="Z16" s="63" t="str">
        <f t="shared" si="1"/>
        <v/>
      </c>
      <c r="AA16" s="64">
        <f>SUM(AA10:AA15)</f>
        <v>578.17900000000009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8.8580000000000005</v>
      </c>
      <c r="C20" s="77">
        <v>8.7189999999999994</v>
      </c>
      <c r="D20" s="77">
        <v>8.6639999999999997</v>
      </c>
      <c r="E20" s="77">
        <v>8.5820000000000007</v>
      </c>
      <c r="F20" s="77">
        <v>8.5139999999999993</v>
      </c>
      <c r="G20" s="77">
        <v>8.8480000000000008</v>
      </c>
      <c r="H20" s="77">
        <v>9.2360000000000007</v>
      </c>
      <c r="I20" s="77">
        <v>9.4390000000000001</v>
      </c>
      <c r="J20" s="77">
        <v>9.3680000000000003</v>
      </c>
      <c r="K20" s="77"/>
      <c r="L20" s="77">
        <v>7.3439999999999994</v>
      </c>
      <c r="M20" s="77">
        <v>6.9619999999999997</v>
      </c>
      <c r="N20" s="77">
        <v>9.1750000000000007</v>
      </c>
      <c r="O20" s="77">
        <v>10.423999999999999</v>
      </c>
      <c r="P20" s="77">
        <v>10.462999999999999</v>
      </c>
      <c r="Q20" s="77">
        <v>4.1500000000000004</v>
      </c>
      <c r="R20" s="77">
        <v>5.45</v>
      </c>
      <c r="S20" s="77"/>
      <c r="T20" s="77"/>
      <c r="U20" s="77">
        <v>11.462</v>
      </c>
      <c r="V20" s="77">
        <v>9.9139999999999997</v>
      </c>
      <c r="W20" s="77"/>
      <c r="X20" s="77"/>
      <c r="Y20" s="77"/>
      <c r="Z20" s="78"/>
      <c r="AA20" s="79">
        <f t="shared" si="2"/>
        <v>155.57199999999997</v>
      </c>
    </row>
    <row r="21" spans="1:27" ht="24.9" customHeight="1" x14ac:dyDescent="0.25">
      <c r="A21" s="75" t="s">
        <v>16</v>
      </c>
      <c r="B21" s="80">
        <v>26.908999999999999</v>
      </c>
      <c r="C21" s="81">
        <v>21.379999999999995</v>
      </c>
      <c r="D21" s="81">
        <v>22.841999999999999</v>
      </c>
      <c r="E21" s="81">
        <v>12.257</v>
      </c>
      <c r="F21" s="81">
        <v>27.192999999999998</v>
      </c>
      <c r="G21" s="81">
        <v>31.958000000000006</v>
      </c>
      <c r="H21" s="81">
        <v>20.672000000000001</v>
      </c>
      <c r="I21" s="81">
        <v>13.209</v>
      </c>
      <c r="J21" s="81">
        <v>11.738</v>
      </c>
      <c r="K21" s="81">
        <v>0.188</v>
      </c>
      <c r="L21" s="81">
        <v>11.739000000000001</v>
      </c>
      <c r="M21" s="81">
        <v>12.953999999999999</v>
      </c>
      <c r="N21" s="81">
        <v>34.147999999999996</v>
      </c>
      <c r="O21" s="81">
        <v>42.475000000000001</v>
      </c>
      <c r="P21" s="81">
        <v>38.792000000000002</v>
      </c>
      <c r="Q21" s="81">
        <v>11.654999999999999</v>
      </c>
      <c r="R21" s="81">
        <v>22.975999999999999</v>
      </c>
      <c r="S21" s="81">
        <v>15.196</v>
      </c>
      <c r="T21" s="81">
        <v>8.8130000000000006</v>
      </c>
      <c r="U21" s="81">
        <v>18.113</v>
      </c>
      <c r="V21" s="81">
        <v>15.167000000000002</v>
      </c>
      <c r="W21" s="81">
        <v>1.4690000000000001</v>
      </c>
      <c r="X21" s="81">
        <v>33.36</v>
      </c>
      <c r="Y21" s="81">
        <v>34.841999999999999</v>
      </c>
      <c r="Z21" s="78"/>
      <c r="AA21" s="79">
        <f t="shared" si="2"/>
        <v>490.04500000000002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35.766999999999996</v>
      </c>
      <c r="C26" s="88">
        <f t="shared" ref="C26:Z26" si="3">IF(LEN(C$2)&gt;0,SUM(C19:C25),"")</f>
        <v>30.098999999999997</v>
      </c>
      <c r="D26" s="88">
        <f t="shared" si="3"/>
        <v>31.506</v>
      </c>
      <c r="E26" s="88">
        <f t="shared" si="3"/>
        <v>20.838999999999999</v>
      </c>
      <c r="F26" s="88">
        <f t="shared" si="3"/>
        <v>35.706999999999994</v>
      </c>
      <c r="G26" s="88">
        <f t="shared" si="3"/>
        <v>40.806000000000004</v>
      </c>
      <c r="H26" s="88">
        <f t="shared" si="3"/>
        <v>29.908000000000001</v>
      </c>
      <c r="I26" s="88">
        <f t="shared" si="3"/>
        <v>22.648</v>
      </c>
      <c r="J26" s="88">
        <f t="shared" si="3"/>
        <v>21.106000000000002</v>
      </c>
      <c r="K26" s="88">
        <f t="shared" si="3"/>
        <v>0.188</v>
      </c>
      <c r="L26" s="88">
        <f t="shared" si="3"/>
        <v>19.082999999999998</v>
      </c>
      <c r="M26" s="88">
        <f t="shared" si="3"/>
        <v>19.915999999999997</v>
      </c>
      <c r="N26" s="88">
        <f t="shared" si="3"/>
        <v>43.322999999999993</v>
      </c>
      <c r="O26" s="88">
        <f t="shared" si="3"/>
        <v>52.899000000000001</v>
      </c>
      <c r="P26" s="88">
        <f t="shared" si="3"/>
        <v>49.255000000000003</v>
      </c>
      <c r="Q26" s="88">
        <f t="shared" si="3"/>
        <v>15.805</v>
      </c>
      <c r="R26" s="88">
        <f t="shared" si="3"/>
        <v>28.425999999999998</v>
      </c>
      <c r="S26" s="88">
        <f t="shared" si="3"/>
        <v>15.196</v>
      </c>
      <c r="T26" s="88">
        <f t="shared" si="3"/>
        <v>8.8130000000000006</v>
      </c>
      <c r="U26" s="88">
        <f t="shared" si="3"/>
        <v>29.574999999999999</v>
      </c>
      <c r="V26" s="88">
        <f t="shared" si="3"/>
        <v>25.081000000000003</v>
      </c>
      <c r="W26" s="88">
        <f t="shared" si="3"/>
        <v>1.4690000000000001</v>
      </c>
      <c r="X26" s="88">
        <f t="shared" si="3"/>
        <v>33.36</v>
      </c>
      <c r="Y26" s="88">
        <f t="shared" si="3"/>
        <v>34.841999999999999</v>
      </c>
      <c r="Z26" s="89" t="str">
        <f t="shared" si="3"/>
        <v/>
      </c>
      <c r="AA26" s="90">
        <f>SUM(AA19:AA25)</f>
        <v>645.61699999999996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37.841000000000001</v>
      </c>
      <c r="C30" s="77">
        <v>38.186</v>
      </c>
      <c r="D30" s="77">
        <v>44.093000000000004</v>
      </c>
      <c r="E30" s="77">
        <v>33.981000000000002</v>
      </c>
      <c r="F30" s="77">
        <v>43.368000000000002</v>
      </c>
      <c r="G30" s="77">
        <v>48.481999999999999</v>
      </c>
      <c r="H30" s="77">
        <v>40.113999999999997</v>
      </c>
      <c r="I30" s="77">
        <v>40.667999999999999</v>
      </c>
      <c r="J30" s="77">
        <v>21.106000000000002</v>
      </c>
      <c r="K30" s="77">
        <v>118.813</v>
      </c>
      <c r="L30" s="77">
        <v>28.062000000000001</v>
      </c>
      <c r="M30" s="77">
        <v>19.916</v>
      </c>
      <c r="N30" s="77">
        <v>120.21</v>
      </c>
      <c r="O30" s="77">
        <v>112.3</v>
      </c>
      <c r="P30" s="77">
        <v>100.69</v>
      </c>
      <c r="Q30" s="77">
        <v>20.207000000000001</v>
      </c>
      <c r="R30" s="77">
        <v>56.969000000000001</v>
      </c>
      <c r="S30" s="77">
        <v>47.600999999999999</v>
      </c>
      <c r="T30" s="77">
        <v>40.341000000000001</v>
      </c>
      <c r="U30" s="77">
        <v>50.914000000000001</v>
      </c>
      <c r="V30" s="77">
        <v>49.500999999999998</v>
      </c>
      <c r="W30" s="77">
        <v>16.442</v>
      </c>
      <c r="X30" s="77">
        <v>44.776000000000003</v>
      </c>
      <c r="Y30" s="77">
        <v>49.215000000000003</v>
      </c>
      <c r="Z30" s="78"/>
      <c r="AA30" s="79">
        <f>SUM(B30:Z30)</f>
        <v>1223.796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37.841000000000001</v>
      </c>
      <c r="C32" s="62">
        <f t="shared" ref="C32:Z32" si="4">IF(LEN(C$2)&gt;0,SUM(C29:C31),"")</f>
        <v>38.186</v>
      </c>
      <c r="D32" s="62">
        <f t="shared" si="4"/>
        <v>44.093000000000004</v>
      </c>
      <c r="E32" s="62">
        <f t="shared" si="4"/>
        <v>33.981000000000002</v>
      </c>
      <c r="F32" s="62">
        <f t="shared" si="4"/>
        <v>43.368000000000002</v>
      </c>
      <c r="G32" s="62">
        <f t="shared" si="4"/>
        <v>48.481999999999999</v>
      </c>
      <c r="H32" s="62">
        <f t="shared" si="4"/>
        <v>40.113999999999997</v>
      </c>
      <c r="I32" s="62">
        <f t="shared" si="4"/>
        <v>40.667999999999999</v>
      </c>
      <c r="J32" s="62">
        <f t="shared" si="4"/>
        <v>21.106000000000002</v>
      </c>
      <c r="K32" s="62">
        <f t="shared" si="4"/>
        <v>118.813</v>
      </c>
      <c r="L32" s="62">
        <f t="shared" si="4"/>
        <v>28.062000000000001</v>
      </c>
      <c r="M32" s="62">
        <f t="shared" si="4"/>
        <v>19.916</v>
      </c>
      <c r="N32" s="62">
        <f t="shared" si="4"/>
        <v>120.21</v>
      </c>
      <c r="O32" s="62">
        <f t="shared" si="4"/>
        <v>112.3</v>
      </c>
      <c r="P32" s="62">
        <f t="shared" si="4"/>
        <v>100.69</v>
      </c>
      <c r="Q32" s="62">
        <f t="shared" si="4"/>
        <v>20.207000000000001</v>
      </c>
      <c r="R32" s="62">
        <f t="shared" si="4"/>
        <v>56.969000000000001</v>
      </c>
      <c r="S32" s="62">
        <f t="shared" si="4"/>
        <v>47.600999999999999</v>
      </c>
      <c r="T32" s="62">
        <f t="shared" si="4"/>
        <v>40.341000000000001</v>
      </c>
      <c r="U32" s="62">
        <f t="shared" si="4"/>
        <v>50.914000000000001</v>
      </c>
      <c r="V32" s="62">
        <f t="shared" si="4"/>
        <v>49.500999999999998</v>
      </c>
      <c r="W32" s="62">
        <f t="shared" si="4"/>
        <v>16.442</v>
      </c>
      <c r="X32" s="62">
        <f t="shared" si="4"/>
        <v>44.776000000000003</v>
      </c>
      <c r="Y32" s="62">
        <f t="shared" si="4"/>
        <v>49.215000000000003</v>
      </c>
      <c r="Z32" s="63" t="str">
        <f t="shared" si="4"/>
        <v/>
      </c>
      <c r="AA32" s="64">
        <f>SUM(AA29:AA31)</f>
        <v>1223.796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>
        <v>1.4</v>
      </c>
      <c r="D39" s="99"/>
      <c r="E39" s="99">
        <v>50.7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4.5</v>
      </c>
      <c r="U39" s="99"/>
      <c r="V39" s="99"/>
      <c r="W39" s="99">
        <v>22.5</v>
      </c>
      <c r="X39" s="99"/>
      <c r="Y39" s="99">
        <v>80.8</v>
      </c>
      <c r="Z39" s="100"/>
      <c r="AA39" s="79">
        <f t="shared" si="5"/>
        <v>159.89999999999998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1.4</v>
      </c>
      <c r="D40" s="88">
        <f t="shared" si="6"/>
        <v>0</v>
      </c>
      <c r="E40" s="88">
        <f t="shared" si="6"/>
        <v>50.7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4.5</v>
      </c>
      <c r="U40" s="88">
        <f t="shared" si="6"/>
        <v>0</v>
      </c>
      <c r="V40" s="88">
        <f t="shared" si="6"/>
        <v>0</v>
      </c>
      <c r="W40" s="88">
        <f t="shared" si="6"/>
        <v>22.5</v>
      </c>
      <c r="X40" s="88">
        <f t="shared" si="6"/>
        <v>0</v>
      </c>
      <c r="Y40" s="88">
        <f t="shared" si="6"/>
        <v>80.8</v>
      </c>
      <c r="Z40" s="89" t="str">
        <f t="shared" si="6"/>
        <v/>
      </c>
      <c r="AA40" s="90">
        <f t="shared" si="5"/>
        <v>159.89999999999998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>
        <v>1.4</v>
      </c>
      <c r="D47" s="99"/>
      <c r="E47" s="99">
        <v>50.7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4.5</v>
      </c>
      <c r="U47" s="99"/>
      <c r="V47" s="99"/>
      <c r="W47" s="99">
        <v>22.5</v>
      </c>
      <c r="X47" s="99"/>
      <c r="Y47" s="99">
        <v>80.8</v>
      </c>
      <c r="Z47" s="100"/>
      <c r="AA47" s="79">
        <f t="shared" si="7"/>
        <v>159.89999999999998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1.4</v>
      </c>
      <c r="D49" s="88">
        <f t="shared" si="8"/>
        <v>0</v>
      </c>
      <c r="E49" s="88">
        <f t="shared" si="8"/>
        <v>50.7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4.5</v>
      </c>
      <c r="U49" s="88">
        <f t="shared" si="8"/>
        <v>0</v>
      </c>
      <c r="V49" s="88">
        <f t="shared" si="8"/>
        <v>0</v>
      </c>
      <c r="W49" s="88">
        <f t="shared" si="8"/>
        <v>22.5</v>
      </c>
      <c r="X49" s="88">
        <f t="shared" si="8"/>
        <v>0</v>
      </c>
      <c r="Y49" s="88">
        <f t="shared" si="8"/>
        <v>80.8</v>
      </c>
      <c r="Z49" s="89" t="str">
        <f t="shared" si="8"/>
        <v/>
      </c>
      <c r="AA49" s="90">
        <f t="shared" si="7"/>
        <v>159.89999999999998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37.840999999999994</v>
      </c>
      <c r="C52" s="88">
        <f t="shared" ref="C52:Z52" si="10">IF(LEN(C$2)&gt;0,SUM(C10:C15)+C26+C40,"")</f>
        <v>39.585999999999991</v>
      </c>
      <c r="D52" s="88">
        <f t="shared" si="10"/>
        <v>44.093000000000004</v>
      </c>
      <c r="E52" s="88">
        <f t="shared" si="10"/>
        <v>84.680999999999997</v>
      </c>
      <c r="F52" s="88">
        <f t="shared" si="10"/>
        <v>43.367999999999995</v>
      </c>
      <c r="G52" s="88">
        <f t="shared" si="10"/>
        <v>48.482000000000006</v>
      </c>
      <c r="H52" s="88">
        <f t="shared" si="10"/>
        <v>40.113999999999997</v>
      </c>
      <c r="I52" s="88">
        <f t="shared" si="10"/>
        <v>40.667999999999999</v>
      </c>
      <c r="J52" s="88">
        <f t="shared" si="10"/>
        <v>21.106000000000002</v>
      </c>
      <c r="K52" s="88">
        <f t="shared" si="10"/>
        <v>118.813</v>
      </c>
      <c r="L52" s="88">
        <f t="shared" si="10"/>
        <v>28.061999999999998</v>
      </c>
      <c r="M52" s="88">
        <f t="shared" si="10"/>
        <v>19.915999999999997</v>
      </c>
      <c r="N52" s="88">
        <f t="shared" si="10"/>
        <v>120.21</v>
      </c>
      <c r="O52" s="88">
        <f t="shared" si="10"/>
        <v>112.29999999999998</v>
      </c>
      <c r="P52" s="88">
        <f t="shared" si="10"/>
        <v>100.69</v>
      </c>
      <c r="Q52" s="88">
        <f t="shared" si="10"/>
        <v>20.207000000000001</v>
      </c>
      <c r="R52" s="88">
        <f t="shared" si="10"/>
        <v>56.969000000000001</v>
      </c>
      <c r="S52" s="88">
        <f t="shared" si="10"/>
        <v>47.600999999999999</v>
      </c>
      <c r="T52" s="88">
        <f t="shared" si="10"/>
        <v>44.840999999999994</v>
      </c>
      <c r="U52" s="88">
        <f t="shared" si="10"/>
        <v>50.914000000000001</v>
      </c>
      <c r="V52" s="88">
        <f t="shared" si="10"/>
        <v>49.501000000000005</v>
      </c>
      <c r="W52" s="88">
        <f t="shared" si="10"/>
        <v>38.942</v>
      </c>
      <c r="X52" s="88">
        <f t="shared" si="10"/>
        <v>44.775999999999996</v>
      </c>
      <c r="Y52" s="88">
        <f t="shared" si="10"/>
        <v>130.01499999999999</v>
      </c>
      <c r="Z52" s="89" t="str">
        <f t="shared" si="10"/>
        <v/>
      </c>
      <c r="AA52" s="104">
        <f>SUM(B52:Z52)</f>
        <v>1383.6959999999999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-26.7</v>
      </c>
      <c r="C4" s="18">
        <v>1.4</v>
      </c>
      <c r="D4" s="18"/>
      <c r="E4" s="18">
        <v>50.7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-51.1</v>
      </c>
      <c r="S4" s="18"/>
      <c r="T4" s="18">
        <v>4.5</v>
      </c>
      <c r="U4" s="18">
        <v>-44.4</v>
      </c>
      <c r="V4" s="18">
        <v>-40.6</v>
      </c>
      <c r="W4" s="18">
        <v>22.5</v>
      </c>
      <c r="X4" s="18"/>
      <c r="Y4" s="18">
        <v>80.8</v>
      </c>
      <c r="Z4" s="19"/>
      <c r="AA4" s="111">
        <f>SUM(B4:Z4)</f>
        <v>-2.8999999999999915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132.16999999999999</v>
      </c>
      <c r="C7" s="117">
        <v>116.34</v>
      </c>
      <c r="D7" s="117">
        <v>112.6</v>
      </c>
      <c r="E7" s="117">
        <v>111.63</v>
      </c>
      <c r="F7" s="117">
        <v>111.62</v>
      </c>
      <c r="G7" s="117">
        <v>105.25</v>
      </c>
      <c r="H7" s="117">
        <v>113.75</v>
      </c>
      <c r="I7" s="117">
        <v>100.49</v>
      </c>
      <c r="J7" s="117">
        <v>79.06</v>
      </c>
      <c r="K7" s="117">
        <v>17.5</v>
      </c>
      <c r="L7" s="117">
        <v>5.5</v>
      </c>
      <c r="M7" s="117">
        <v>19.2</v>
      </c>
      <c r="N7" s="117">
        <v>7</v>
      </c>
      <c r="O7" s="117">
        <v>7.16</v>
      </c>
      <c r="P7" s="117">
        <v>12.24</v>
      </c>
      <c r="Q7" s="117">
        <v>71.540000000000006</v>
      </c>
      <c r="R7" s="117">
        <v>109.9</v>
      </c>
      <c r="S7" s="117">
        <v>153.25</v>
      </c>
      <c r="T7" s="117">
        <v>139.66999999999999</v>
      </c>
      <c r="U7" s="117">
        <v>174</v>
      </c>
      <c r="V7" s="117">
        <v>190.5</v>
      </c>
      <c r="W7" s="117">
        <v>141.28</v>
      </c>
      <c r="X7" s="117">
        <v>129.66999999999999</v>
      </c>
      <c r="Y7" s="117">
        <v>119</v>
      </c>
      <c r="Z7" s="118"/>
      <c r="AA7" s="119">
        <f>IF(SUM(B7:Z7)&lt;&gt;0,AVERAGEIF(B7:Z7,"&lt;&gt;"""),"")</f>
        <v>95.013333333333335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>
        <v>26.7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51.1</v>
      </c>
      <c r="S15" s="133"/>
      <c r="T15" s="133"/>
      <c r="U15" s="133">
        <v>44.4</v>
      </c>
      <c r="V15" s="133">
        <v>40.6</v>
      </c>
      <c r="W15" s="133"/>
      <c r="X15" s="133"/>
      <c r="Y15" s="133"/>
      <c r="Z15" s="131"/>
      <c r="AA15" s="132">
        <f t="shared" si="0"/>
        <v>162.79999999999998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26.7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51.1</v>
      </c>
      <c r="S16" s="135">
        <f t="shared" si="1"/>
        <v>0</v>
      </c>
      <c r="T16" s="135">
        <f t="shared" si="1"/>
        <v>0</v>
      </c>
      <c r="U16" s="135">
        <f t="shared" si="1"/>
        <v>44.4</v>
      </c>
      <c r="V16" s="135">
        <f t="shared" si="1"/>
        <v>40.6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162.79999999999998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>
        <v>1.4</v>
      </c>
      <c r="D23" s="133"/>
      <c r="E23" s="133">
        <v>50.7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4.5</v>
      </c>
      <c r="U23" s="133"/>
      <c r="V23" s="133"/>
      <c r="W23" s="133">
        <v>22.5</v>
      </c>
      <c r="X23" s="133"/>
      <c r="Y23" s="133">
        <v>80.8</v>
      </c>
      <c r="Z23" s="131"/>
      <c r="AA23" s="132">
        <f t="shared" si="2"/>
        <v>159.89999999999998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1.4</v>
      </c>
      <c r="D24" s="135">
        <f t="shared" si="3"/>
        <v>0</v>
      </c>
      <c r="E24" s="135">
        <f t="shared" si="3"/>
        <v>50.7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4.5</v>
      </c>
      <c r="U24" s="135">
        <f t="shared" si="3"/>
        <v>0</v>
      </c>
      <c r="V24" s="135">
        <f t="shared" si="3"/>
        <v>0</v>
      </c>
      <c r="W24" s="135">
        <f t="shared" si="3"/>
        <v>22.5</v>
      </c>
      <c r="X24" s="135">
        <f t="shared" si="3"/>
        <v>0</v>
      </c>
      <c r="Y24" s="135">
        <f t="shared" si="3"/>
        <v>80.8</v>
      </c>
      <c r="Z24" s="136" t="str">
        <f t="shared" si="3"/>
        <v/>
      </c>
      <c r="AA24" s="90">
        <f t="shared" si="2"/>
        <v>159.89999999999998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2024-08-23T20:27:38Z</dcterms:created>
  <dcterms:modified xsi:type="dcterms:W3CDTF">2024-08-23T20:27:40Z</dcterms:modified>
</cp:coreProperties>
</file>