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<sst xmlns="http://schemas.openxmlformats.org/spreadsheetml/2006/main" count="119" uniqueCount="54">
  <si>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22/08/2024 23:29:30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</si>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</sst>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DC4-4E69-A6DF-39DC217F96C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2.4</c:v>
                </c:pt>
                <c:pt idx="7">
                  <c:v>2.4</c:v>
                </c:pt>
                <c:pt idx="8">
                  <c:v>2.4</c:v>
                </c:pt>
                <c:pt idx="9">
                  <c:v>2.4</c:v>
                </c:pt>
                <c:pt idx="10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C4-4E69-A6DF-39DC217F96C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1.2430000000000001</c:v>
                </c:pt>
                <c:pt idx="11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C4-4E69-A6DF-39DC217F96C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1.76</c:v>
                </c:pt>
                <c:pt idx="1">
                  <c:v>1.3919999999999999</c:v>
                </c:pt>
                <c:pt idx="2">
                  <c:v>1.5269999999999999</c:v>
                </c:pt>
                <c:pt idx="3">
                  <c:v>0.83799999999999997</c:v>
                </c:pt>
                <c:pt idx="4">
                  <c:v>0.82299999999999995</c:v>
                </c:pt>
                <c:pt idx="5">
                  <c:v>0.65500000000000003</c:v>
                </c:pt>
                <c:pt idx="6">
                  <c:v>0.32100000000000001</c:v>
                </c:pt>
                <c:pt idx="7">
                  <c:v>1.17</c:v>
                </c:pt>
                <c:pt idx="8">
                  <c:v>1.0740000000000001</c:v>
                </c:pt>
                <c:pt idx="9">
                  <c:v>21.199000000000002</c:v>
                </c:pt>
                <c:pt idx="10">
                  <c:v>11.711</c:v>
                </c:pt>
                <c:pt idx="11">
                  <c:v>3.2890000000000001</c:v>
                </c:pt>
                <c:pt idx="12">
                  <c:v>1.177</c:v>
                </c:pt>
                <c:pt idx="13">
                  <c:v>1.5940000000000001</c:v>
                </c:pt>
                <c:pt idx="14">
                  <c:v>0.999</c:v>
                </c:pt>
                <c:pt idx="15">
                  <c:v>0.79500000000000004</c:v>
                </c:pt>
                <c:pt idx="16">
                  <c:v>0.19800000000000001</c:v>
                </c:pt>
                <c:pt idx="17">
                  <c:v>2.1800000000000002</c:v>
                </c:pt>
                <c:pt idx="20">
                  <c:v>0.80200000000000005</c:v>
                </c:pt>
                <c:pt idx="21">
                  <c:v>1.389</c:v>
                </c:pt>
                <c:pt idx="22">
                  <c:v>2.34</c:v>
                </c:pt>
                <c:pt idx="23">
                  <c:v>2.0270000000000001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C4-4E69-A6DF-39DC217F96C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DC4-4E69-A6DF-39DC217F96C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DC4-4E69-A6DF-39DC217F96C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DC4-4E69-A6DF-39DC217F96C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DC4-4E69-A6DF-39DC217F96C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DC4-4E69-A6DF-39DC217F96C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14.9</c:v>
                </c:pt>
                <c:pt idx="6">
                  <c:v>12.4</c:v>
                </c:pt>
                <c:pt idx="14">
                  <c:v>30</c:v>
                </c:pt>
                <c:pt idx="17">
                  <c:v>9.6999999999999993</c:v>
                </c:pt>
                <c:pt idx="18">
                  <c:v>6.141</c:v>
                </c:pt>
                <c:pt idx="19">
                  <c:v>1.81</c:v>
                </c:pt>
                <c:pt idx="20">
                  <c:v>2.3460000000000001</c:v>
                </c:pt>
                <c:pt idx="21">
                  <c:v>9</c:v>
                </c:pt>
                <c:pt idx="22">
                  <c:v>20</c:v>
                </c:pt>
                <c:pt idx="23">
                  <c:v>14.984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C4-4E69-A6DF-39DC217F96C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7.6</c:v>
                </c:pt>
                <c:pt idx="3">
                  <c:v>87.6</c:v>
                </c:pt>
                <c:pt idx="4">
                  <c:v>38.299999999999997</c:v>
                </c:pt>
                <c:pt idx="5">
                  <c:v>39.700000000000003</c:v>
                </c:pt>
                <c:pt idx="6">
                  <c:v>9.6999999999999993</c:v>
                </c:pt>
                <c:pt idx="7">
                  <c:v>19.399999999999999</c:v>
                </c:pt>
                <c:pt idx="8">
                  <c:v>66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140.69999999999999</c:v>
                </c:pt>
                <c:pt idx="16">
                  <c:v>139.19999999999999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15.2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C4-4E69-A6DF-39DC217F96C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22.712999999999997</c:v>
                </c:pt>
                <c:pt idx="1">
                  <c:v>31.886000000000003</c:v>
                </c:pt>
                <c:pt idx="2">
                  <c:v>11.018000000000001</c:v>
                </c:pt>
                <c:pt idx="5">
                  <c:v>1E-3</c:v>
                </c:pt>
                <c:pt idx="8">
                  <c:v>1.9E-2</c:v>
                </c:pt>
                <c:pt idx="9">
                  <c:v>1.034</c:v>
                </c:pt>
                <c:pt idx="11">
                  <c:v>1.6929999999999998</c:v>
                </c:pt>
                <c:pt idx="12">
                  <c:v>7.0890000000000004</c:v>
                </c:pt>
                <c:pt idx="13">
                  <c:v>7.8570000000000002</c:v>
                </c:pt>
                <c:pt idx="15">
                  <c:v>6.4000000000000001E-2</c:v>
                </c:pt>
                <c:pt idx="16">
                  <c:v>0.497</c:v>
                </c:pt>
                <c:pt idx="17">
                  <c:v>19.141999999999996</c:v>
                </c:pt>
                <c:pt idx="18">
                  <c:v>12.353000000000002</c:v>
                </c:pt>
                <c:pt idx="19">
                  <c:v>20.544999999999998</c:v>
                </c:pt>
                <c:pt idx="20">
                  <c:v>22.136000000000003</c:v>
                </c:pt>
                <c:pt idx="21">
                  <c:v>1.8639999999999999</c:v>
                </c:pt>
                <c:pt idx="22">
                  <c:v>34.833000000000006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C4-4E69-A6DF-39DC217F96C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DC4-4E69-A6DF-39DC217F96C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DC4-4E69-A6DF-39DC217F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123.67</c:v>
                </c:pt>
                <c:pt idx="1">
                  <c:v>110.84</c:v>
                </c:pt>
                <c:pt idx="2">
                  <c:v>112.5</c:v>
                </c:pt>
                <c:pt idx="3">
                  <c:v>108.68</c:v>
                </c:pt>
                <c:pt idx="4">
                  <c:v>112.77</c:v>
                </c:pt>
                <c:pt idx="5">
                  <c:v>115.7</c:v>
                </c:pt>
                <c:pt idx="6">
                  <c:v>134.93</c:v>
                </c:pt>
                <c:pt idx="7">
                  <c:v>126.42</c:v>
                </c:pt>
                <c:pt idx="8">
                  <c:v>109.67</c:v>
                </c:pt>
                <c:pt idx="9">
                  <c:v>101.52</c:v>
                </c:pt>
                <c:pt idx="10">
                  <c:v>80.17</c:v>
                </c:pt>
                <c:pt idx="11">
                  <c:v>68.7</c:v>
                </c:pt>
                <c:pt idx="12">
                  <c:v>74.72</c:v>
                </c:pt>
                <c:pt idx="13">
                  <c:v>80.37</c:v>
                </c:pt>
                <c:pt idx="14">
                  <c:v>96.2</c:v>
                </c:pt>
                <c:pt idx="15">
                  <c:v>100.59</c:v>
                </c:pt>
                <c:pt idx="16">
                  <c:v>109.68</c:v>
                </c:pt>
                <c:pt idx="17">
                  <c:v>138.82</c:v>
                </c:pt>
                <c:pt idx="18">
                  <c:v>192.42</c:v>
                </c:pt>
                <c:pt idx="19">
                  <c:v>401.43</c:v>
                </c:pt>
                <c:pt idx="20">
                  <c:v>333.02</c:v>
                </c:pt>
                <c:pt idx="21">
                  <c:v>166</c:v>
                </c:pt>
                <c:pt idx="22">
                  <c:v>137</c:v>
                </c:pt>
                <c:pt idx="23">
                  <c:v>134.47999999999999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DC4-4E69-A6DF-39DC217F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94-4310-9D54-BD73ED4B39B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D94-4310-9D54-BD73ED4B39B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3">
                  <c:v>12.521000000000001</c:v>
                </c:pt>
                <c:pt idx="4">
                  <c:v>4.3049999999999997</c:v>
                </c:pt>
                <c:pt idx="5">
                  <c:v>3.25</c:v>
                </c:pt>
                <c:pt idx="6">
                  <c:v>0.23200000000000001</c:v>
                </c:pt>
                <c:pt idx="15">
                  <c:v>3.6459999999999999</c:v>
                </c:pt>
                <c:pt idx="16">
                  <c:v>9.4439999999999991</c:v>
                </c:pt>
                <c:pt idx="23">
                  <c:v>0.88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94-4310-9D54-BD73ED4B39B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22.804000000000002</c:v>
                </c:pt>
                <c:pt idx="1">
                  <c:v>25.878</c:v>
                </c:pt>
                <c:pt idx="2">
                  <c:v>20.183</c:v>
                </c:pt>
                <c:pt idx="3">
                  <c:v>68.147999999999996</c:v>
                </c:pt>
                <c:pt idx="4">
                  <c:v>30.356999999999999</c:v>
                </c:pt>
                <c:pt idx="5">
                  <c:v>32.185000000000002</c:v>
                </c:pt>
                <c:pt idx="6">
                  <c:v>11.529</c:v>
                </c:pt>
                <c:pt idx="8">
                  <c:v>9.6539999999999999</c:v>
                </c:pt>
                <c:pt idx="9">
                  <c:v>11</c:v>
                </c:pt>
                <c:pt idx="10">
                  <c:v>10.422000000000001</c:v>
                </c:pt>
                <c:pt idx="11">
                  <c:v>5.2619999999999996</c:v>
                </c:pt>
                <c:pt idx="12">
                  <c:v>5.5949999999999998</c:v>
                </c:pt>
                <c:pt idx="13">
                  <c:v>8.6769999999999996</c:v>
                </c:pt>
                <c:pt idx="14">
                  <c:v>24.693999999999999</c:v>
                </c:pt>
                <c:pt idx="15">
                  <c:v>82.103999999999999</c:v>
                </c:pt>
                <c:pt idx="16">
                  <c:v>105.97499999999999</c:v>
                </c:pt>
                <c:pt idx="17">
                  <c:v>31.021999999999998</c:v>
                </c:pt>
                <c:pt idx="18">
                  <c:v>18.494</c:v>
                </c:pt>
                <c:pt idx="19">
                  <c:v>15.814</c:v>
                </c:pt>
                <c:pt idx="20">
                  <c:v>18.613999999999997</c:v>
                </c:pt>
                <c:pt idx="21">
                  <c:v>27.411000000000001</c:v>
                </c:pt>
                <c:pt idx="22">
                  <c:v>3.851</c:v>
                </c:pt>
                <c:pt idx="23">
                  <c:v>14.839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94-4310-9D54-BD73ED4B39B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D94-4310-9D54-BD73ED4B39B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D94-4310-9D54-BD73ED4B39B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D94-4310-9D54-BD73ED4B39B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D94-4310-9D54-BD73ED4B39B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D94-4310-9D54-BD73ED4B39B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D94-4310-9D54-BD73ED4B39B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16.600000000000001</c:v>
                </c:pt>
                <c:pt idx="1">
                  <c:v>7.4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53.3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D94-4310-9D54-BD73ED4B39B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3">
                  <c:v>7.7510000000000003</c:v>
                </c:pt>
                <c:pt idx="4">
                  <c:v>4.4640000000000004</c:v>
                </c:pt>
                <c:pt idx="5">
                  <c:v>4.9039999999999999</c:v>
                </c:pt>
                <c:pt idx="6">
                  <c:v>13.053000000000001</c:v>
                </c:pt>
                <c:pt idx="7">
                  <c:v>22.966999999999995</c:v>
                </c:pt>
                <c:pt idx="8">
                  <c:v>59.823999999999998</c:v>
                </c:pt>
                <c:pt idx="9">
                  <c:v>14.875999999999999</c:v>
                </c:pt>
                <c:pt idx="10">
                  <c:v>3.6890000000000001</c:v>
                </c:pt>
                <c:pt idx="12">
                  <c:v>2.6710000000000003</c:v>
                </c:pt>
                <c:pt idx="13">
                  <c:v>0.77400000000000002</c:v>
                </c:pt>
                <c:pt idx="14">
                  <c:v>6.3049999999999997</c:v>
                </c:pt>
                <c:pt idx="15">
                  <c:v>55.797000000000004</c:v>
                </c:pt>
                <c:pt idx="16">
                  <c:v>24.445</c:v>
                </c:pt>
                <c:pt idx="19">
                  <c:v>6.5410000000000004</c:v>
                </c:pt>
                <c:pt idx="20">
                  <c:v>6.67</c:v>
                </c:pt>
                <c:pt idx="23">
                  <c:v>1.292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D94-4310-9D54-BD73ED4B39B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D94-4310-9D54-BD73ED4B39B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D94-4310-9D54-BD73ED4B3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123.67</c:v>
                </c:pt>
                <c:pt idx="1">
                  <c:v>110.84</c:v>
                </c:pt>
                <c:pt idx="2">
                  <c:v>112.5</c:v>
                </c:pt>
                <c:pt idx="3">
                  <c:v>108.68</c:v>
                </c:pt>
                <c:pt idx="4">
                  <c:v>112.77</c:v>
                </c:pt>
                <c:pt idx="5">
                  <c:v>115.7</c:v>
                </c:pt>
                <c:pt idx="6">
                  <c:v>134.93</c:v>
                </c:pt>
                <c:pt idx="7">
                  <c:v>126.42</c:v>
                </c:pt>
                <c:pt idx="8">
                  <c:v>109.67</c:v>
                </c:pt>
                <c:pt idx="9">
                  <c:v>101.52</c:v>
                </c:pt>
                <c:pt idx="10">
                  <c:v>80.17</c:v>
                </c:pt>
                <c:pt idx="11">
                  <c:v>68.7</c:v>
                </c:pt>
                <c:pt idx="12">
                  <c:v>74.72</c:v>
                </c:pt>
                <c:pt idx="13">
                  <c:v>80.37</c:v>
                </c:pt>
                <c:pt idx="14">
                  <c:v>96.2</c:v>
                </c:pt>
                <c:pt idx="15">
                  <c:v>100.59</c:v>
                </c:pt>
                <c:pt idx="16">
                  <c:v>109.68</c:v>
                </c:pt>
                <c:pt idx="17">
                  <c:v>138.82</c:v>
                </c:pt>
                <c:pt idx="18">
                  <c:v>192.42</c:v>
                </c:pt>
                <c:pt idx="19">
                  <c:v>401.43</c:v>
                </c:pt>
                <c:pt idx="20">
                  <c:v>333.02</c:v>
                </c:pt>
                <c:pt idx="21">
                  <c:v>166</c:v>
                </c:pt>
                <c:pt idx="22">
                  <c:v>137</c:v>
                </c:pt>
                <c:pt idx="23">
                  <c:v>134.47999999999999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94-4310-9D54-BD73ED4B39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39.372999999999998</v>
      </c>
      <c r="C4" s="18">
        <v>33.277999999999999</v>
      </c>
      <c r="D4" s="18">
        <v>20.145</v>
      </c>
      <c r="E4" s="18">
        <v>88.437999999999988</v>
      </c>
      <c r="F4" s="18">
        <v>39.122999999999998</v>
      </c>
      <c r="G4" s="18">
        <v>40.356000000000002</v>
      </c>
      <c r="H4" s="18">
        <v>24.820999999999998</v>
      </c>
      <c r="I4" s="18">
        <v>22.97</v>
      </c>
      <c r="J4" s="18">
        <v>69.492999999999995</v>
      </c>
      <c r="K4" s="18">
        <v>25.876000000000001</v>
      </c>
      <c r="L4" s="18">
        <v>14.110999999999999</v>
      </c>
      <c r="M4" s="18">
        <v>5.2619999999999996</v>
      </c>
      <c r="N4" s="18">
        <v>8.266</v>
      </c>
      <c r="O4" s="18">
        <v>9.4510000000000005</v>
      </c>
      <c r="P4" s="18">
        <v>30.998999999999999</v>
      </c>
      <c r="Q4" s="18">
        <v>141.559</v>
      </c>
      <c r="R4" s="18">
        <v>139.89499999999998</v>
      </c>
      <c r="S4" s="18">
        <v>31.021999999999998</v>
      </c>
      <c r="T4" s="18">
        <v>18.494</v>
      </c>
      <c r="U4" s="18">
        <v>22.354999999999997</v>
      </c>
      <c r="V4" s="18">
        <v>25.284000000000002</v>
      </c>
      <c r="W4" s="18">
        <v>27.452999999999999</v>
      </c>
      <c r="X4" s="18">
        <v>57.173000000000009</v>
      </c>
      <c r="Y4" s="18">
        <v>17.010999999999999</v>
      </c>
      <c r="Z4" s="19"/>
      <c r="AA4" s="20">
        <f>SUM(B4:Z4)</f>
        <v>952.20800000000008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123.67</v>
      </c>
      <c r="C7" s="28">
        <v>110.84</v>
      </c>
      <c r="D7" s="28">
        <v>112.5</v>
      </c>
      <c r="E7" s="28">
        <v>108.68</v>
      </c>
      <c r="F7" s="28">
        <v>112.77</v>
      </c>
      <c r="G7" s="28">
        <v>115.7</v>
      </c>
      <c r="H7" s="28">
        <v>134.93</v>
      </c>
      <c r="I7" s="28">
        <v>126.42</v>
      </c>
      <c r="J7" s="28">
        <v>109.67</v>
      </c>
      <c r="K7" s="28">
        <v>101.52</v>
      </c>
      <c r="L7" s="28">
        <v>80.17</v>
      </c>
      <c r="M7" s="28">
        <v>68.7</v>
      </c>
      <c r="N7" s="28">
        <v>74.72</v>
      </c>
      <c r="O7" s="28">
        <v>80.37</v>
      </c>
      <c r="P7" s="28">
        <v>96.2</v>
      </c>
      <c r="Q7" s="28">
        <v>100.59</v>
      </c>
      <c r="R7" s="28">
        <v>109.68</v>
      </c>
      <c r="S7" s="28">
        <v>138.82</v>
      </c>
      <c r="T7" s="28">
        <v>192.42</v>
      </c>
      <c r="U7" s="28">
        <v>401.43</v>
      </c>
      <c r="V7" s="28">
        <v>333.02</v>
      </c>
      <c r="W7" s="28">
        <v>166</v>
      </c>
      <c r="X7" s="28">
        <v>137</v>
      </c>
      <c r="Y7" s="28">
        <v>134.47999999999999</v>
      </c>
      <c r="Z7" s="29"/>
      <c r="AA7" s="30">
        <f>IF(SUM(B7:Z7)&lt;&gt;0,AVERAGEIF(B7:Z7,"&lt;&gt;"""),"")</f>
        <v>136.26250000000002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14.9</v>
      </c>
      <c r="C12" s="52"/>
      <c r="D12" s="52"/>
      <c r="E12" s="52"/>
      <c r="F12" s="52"/>
      <c r="G12" s="52"/>
      <c r="H12" s="52">
        <v>12.4</v>
      </c>
      <c r="I12" s="52"/>
      <c r="J12" s="52"/>
      <c r="K12" s="52"/>
      <c r="L12" s="52"/>
      <c r="M12" s="52"/>
      <c r="N12" s="52"/>
      <c r="O12" s="52"/>
      <c r="P12" s="52">
        <v>30</v>
      </c>
      <c r="Q12" s="52"/>
      <c r="R12" s="52"/>
      <c r="S12" s="52">
        <v>9.6999999999999993</v>
      </c>
      <c r="T12" s="52">
        <v>6.141</v>
      </c>
      <c r="U12" s="52">
        <v>1.81</v>
      </c>
      <c r="V12" s="52">
        <v>2.3460000000000001</v>
      </c>
      <c r="W12" s="52">
        <v>9</v>
      </c>
      <c r="X12" s="52">
        <v>20</v>
      </c>
      <c r="Y12" s="52">
        <v>14.984</v>
      </c>
      <c r="Z12" s="53"/>
      <c r="AA12" s="54">
        <f t="shared" si="0"/>
        <v>121.28100000000001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22.712999999999997</v>
      </c>
      <c r="C14" s="57">
        <v>31.886000000000003</v>
      </c>
      <c r="D14" s="57">
        <v>11.018000000000001</v>
      </c>
      <c r="E14" s="57"/>
      <c r="F14" s="57"/>
      <c r="G14" s="57">
        <v>1E-3</v>
      </c>
      <c r="H14" s="57"/>
      <c r="I14" s="57"/>
      <c r="J14" s="57">
        <v>1.9E-2</v>
      </c>
      <c r="K14" s="57">
        <v>1.034</v>
      </c>
      <c r="L14" s="57"/>
      <c r="M14" s="57">
        <v>1.6929999999999998</v>
      </c>
      <c r="N14" s="57">
        <v>7.0890000000000004</v>
      </c>
      <c r="O14" s="57">
        <v>7.8570000000000002</v>
      </c>
      <c r="P14" s="57"/>
      <c r="Q14" s="57">
        <v>6.4000000000000001E-2</v>
      </c>
      <c r="R14" s="57">
        <v>0.497</v>
      </c>
      <c r="S14" s="57">
        <v>19.141999999999996</v>
      </c>
      <c r="T14" s="57">
        <v>12.353000000000002</v>
      </c>
      <c r="U14" s="57">
        <v>20.544999999999998</v>
      </c>
      <c r="V14" s="57">
        <v>22.136000000000003</v>
      </c>
      <c r="W14" s="57">
        <v>1.8639999999999999</v>
      </c>
      <c r="X14" s="57">
        <v>34.833000000000006</v>
      </c>
      <c r="Y14" s="57"/>
      <c r="Z14" s="58"/>
      <c r="AA14" s="59">
        <f t="shared" si="0"/>
        <v>194.744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37.613</v>
      </c>
      <c r="C16" s="62">
        <f t="shared" si="1"/>
        <v>31.886000000000003</v>
      </c>
      <c r="D16" s="62">
        <f t="shared" si="1"/>
        <v>11.018000000000001</v>
      </c>
      <c r="E16" s="62">
        <f t="shared" si="1"/>
        <v>0</v>
      </c>
      <c r="F16" s="62">
        <f t="shared" si="1"/>
        <v>0</v>
      </c>
      <c r="G16" s="62">
        <f t="shared" si="1"/>
        <v>1E-3</v>
      </c>
      <c r="H16" s="62">
        <f t="shared" si="1"/>
        <v>12.4</v>
      </c>
      <c r="I16" s="62">
        <f t="shared" si="1"/>
        <v>0</v>
      </c>
      <c r="J16" s="62">
        <f t="shared" si="1"/>
        <v>1.9E-2</v>
      </c>
      <c r="K16" s="62">
        <f t="shared" si="1"/>
        <v>1.034</v>
      </c>
      <c r="L16" s="62">
        <f t="shared" si="1"/>
        <v>0</v>
      </c>
      <c r="M16" s="62">
        <f t="shared" si="1"/>
        <v>1.6929999999999998</v>
      </c>
      <c r="N16" s="62">
        <f t="shared" si="1"/>
        <v>7.0890000000000004</v>
      </c>
      <c r="O16" s="62">
        <f t="shared" si="1"/>
        <v>7.8570000000000002</v>
      </c>
      <c r="P16" s="62">
        <f t="shared" si="1"/>
        <v>30</v>
      </c>
      <c r="Q16" s="62">
        <f t="shared" si="1"/>
        <v>6.4000000000000001E-2</v>
      </c>
      <c r="R16" s="62">
        <f t="shared" si="1"/>
        <v>0.497</v>
      </c>
      <c r="S16" s="62">
        <f t="shared" si="1"/>
        <v>28.841999999999995</v>
      </c>
      <c r="T16" s="62">
        <f t="shared" si="1"/>
        <v>18.494</v>
      </c>
      <c r="U16" s="62">
        <f t="shared" si="1"/>
        <v>22.354999999999997</v>
      </c>
      <c r="V16" s="62">
        <f t="shared" si="1"/>
        <v>24.482000000000003</v>
      </c>
      <c r="W16" s="62">
        <f t="shared" si="1"/>
        <v>10.864000000000001</v>
      </c>
      <c r="X16" s="62">
        <f t="shared" si="1"/>
        <v>54.833000000000006</v>
      </c>
      <c r="Y16" s="62">
        <f t="shared" si="1"/>
        <v>14.984</v>
      </c>
      <c r="Z16" s="63" t="str">
        <f t="shared" si="1"/>
        <v/>
      </c>
      <c r="AA16" s="64">
        <f>SUM(AA10:AA15)</f>
        <v>316.02499999999998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2.4</v>
      </c>
      <c r="I19" s="72">
        <v>2.4</v>
      </c>
      <c r="J19" s="72">
        <v>2.4</v>
      </c>
      <c r="K19" s="72">
        <v>2.4</v>
      </c>
      <c r="L19" s="72">
        <v>2.4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1.2430000000000001</v>
      </c>
      <c r="L20" s="77"/>
      <c r="M20" s="77">
        <v>0.28000000000000003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1.5230000000000001</v>
      </c>
    </row>
    <row r="21" spans="1:27" ht="24.95" customHeight="1" x14ac:dyDescent="0.2">
      <c r="A21" s="75" t="s">
        <v>16</v>
      </c>
      <c r="B21" s="80">
        <v>1.76</v>
      </c>
      <c r="C21" s="81">
        <v>1.3919999999999999</v>
      </c>
      <c r="D21" s="81">
        <v>1.5269999999999999</v>
      </c>
      <c r="E21" s="81">
        <v>0.83799999999999997</v>
      </c>
      <c r="F21" s="81">
        <v>0.82299999999999995</v>
      </c>
      <c r="G21" s="81">
        <v>0.65500000000000003</v>
      </c>
      <c r="H21" s="81">
        <v>0.32100000000000001</v>
      </c>
      <c r="I21" s="81">
        <v>1.17</v>
      </c>
      <c r="J21" s="81">
        <v>1.0740000000000001</v>
      </c>
      <c r="K21" s="81">
        <v>21.199000000000002</v>
      </c>
      <c r="L21" s="81">
        <v>11.711</v>
      </c>
      <c r="M21" s="81">
        <v>3.2890000000000001</v>
      </c>
      <c r="N21" s="81">
        <v>1.177</v>
      </c>
      <c r="O21" s="81">
        <v>1.5940000000000001</v>
      </c>
      <c r="P21" s="81">
        <v>0.999</v>
      </c>
      <c r="Q21" s="81">
        <v>0.79500000000000004</v>
      </c>
      <c r="R21" s="81">
        <v>0.19800000000000001</v>
      </c>
      <c r="S21" s="81">
        <v>2.1800000000000002</v>
      </c>
      <c r="T21" s="81"/>
      <c r="U21" s="81"/>
      <c r="V21" s="81">
        <v>0.80200000000000005</v>
      </c>
      <c r="W21" s="81">
        <v>1.389</v>
      </c>
      <c r="X21" s="81">
        <v>2.34</v>
      </c>
      <c r="Y21" s="81">
        <v>2.0270000000000001</v>
      </c>
      <c r="Z21" s="78"/>
      <c r="AA21" s="79">
        <f t="shared" si="2"/>
        <v>59.260000000000005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1.76</v>
      </c>
      <c r="C26" s="88">
        <f t="shared" si="3"/>
        <v>1.3919999999999999</v>
      </c>
      <c r="D26" s="88">
        <f t="shared" si="3"/>
        <v>1.5269999999999999</v>
      </c>
      <c r="E26" s="88">
        <f t="shared" si="3"/>
        <v>0.83799999999999997</v>
      </c>
      <c r="F26" s="88">
        <f t="shared" si="3"/>
        <v>0.82299999999999995</v>
      </c>
      <c r="G26" s="88">
        <f t="shared" si="3"/>
        <v>0.65500000000000003</v>
      </c>
      <c r="H26" s="88">
        <f t="shared" si="3"/>
        <v>2.7210000000000001</v>
      </c>
      <c r="I26" s="88">
        <f t="shared" si="3"/>
        <v>3.57</v>
      </c>
      <c r="J26" s="88">
        <f t="shared" si="3"/>
        <v>3.4740000000000002</v>
      </c>
      <c r="K26" s="88">
        <f t="shared" si="3"/>
        <v>24.842000000000002</v>
      </c>
      <c r="L26" s="88">
        <f t="shared" si="3"/>
        <v>14.111000000000001</v>
      </c>
      <c r="M26" s="88">
        <f t="shared" si="3"/>
        <v>3.569</v>
      </c>
      <c r="N26" s="88">
        <f t="shared" si="3"/>
        <v>1.177</v>
      </c>
      <c r="O26" s="88">
        <f t="shared" si="3"/>
        <v>1.5940000000000001</v>
      </c>
      <c r="P26" s="88">
        <f t="shared" si="3"/>
        <v>0.999</v>
      </c>
      <c r="Q26" s="88">
        <f t="shared" si="3"/>
        <v>0.79500000000000004</v>
      </c>
      <c r="R26" s="88">
        <f t="shared" si="3"/>
        <v>0.19800000000000001</v>
      </c>
      <c r="S26" s="88">
        <f t="shared" si="3"/>
        <v>2.1800000000000002</v>
      </c>
      <c r="T26" s="88">
        <f t="shared" si="3"/>
        <v>0</v>
      </c>
      <c r="U26" s="88">
        <f t="shared" si="3"/>
        <v>0</v>
      </c>
      <c r="V26" s="88">
        <f t="shared" si="3"/>
        <v>0.80200000000000005</v>
      </c>
      <c r="W26" s="88">
        <f t="shared" si="3"/>
        <v>1.389</v>
      </c>
      <c r="X26" s="88">
        <f t="shared" si="3"/>
        <v>2.34</v>
      </c>
      <c r="Y26" s="88">
        <f t="shared" si="3"/>
        <v>2.0270000000000001</v>
      </c>
      <c r="Z26" s="89" t="str">
        <f t="shared" si="3"/>
        <v/>
      </c>
      <c r="AA26" s="90">
        <f>SUM(AA19:AA25)</f>
        <v>72.783000000000001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39.372999999999998</v>
      </c>
      <c r="C30" s="77">
        <v>33.277999999999999</v>
      </c>
      <c r="D30" s="77">
        <v>12.545</v>
      </c>
      <c r="E30" s="77">
        <v>0.83799999999999997</v>
      </c>
      <c r="F30" s="77">
        <v>0.82299999999999995</v>
      </c>
      <c r="G30" s="77">
        <v>0.65600000000000003</v>
      </c>
      <c r="H30" s="77">
        <v>15.121</v>
      </c>
      <c r="I30" s="77">
        <v>3.57</v>
      </c>
      <c r="J30" s="77">
        <v>3.4929999999999999</v>
      </c>
      <c r="K30" s="77">
        <v>25.876000000000001</v>
      </c>
      <c r="L30" s="77">
        <v>14.111000000000001</v>
      </c>
      <c r="M30" s="77">
        <v>5.2619999999999996</v>
      </c>
      <c r="N30" s="77">
        <v>8.266</v>
      </c>
      <c r="O30" s="77">
        <v>9.4510000000000005</v>
      </c>
      <c r="P30" s="77">
        <v>30.998999999999999</v>
      </c>
      <c r="Q30" s="77">
        <v>0.85899999999999999</v>
      </c>
      <c r="R30" s="77">
        <v>0.69499999999999995</v>
      </c>
      <c r="S30" s="77">
        <v>31.021999999999998</v>
      </c>
      <c r="T30" s="77">
        <v>18.494</v>
      </c>
      <c r="U30" s="77">
        <v>22.355</v>
      </c>
      <c r="V30" s="77">
        <v>25.283999999999999</v>
      </c>
      <c r="W30" s="77">
        <v>12.253</v>
      </c>
      <c r="X30" s="77">
        <v>57.173000000000002</v>
      </c>
      <c r="Y30" s="77">
        <v>17.010999999999999</v>
      </c>
      <c r="Z30" s="78"/>
      <c r="AA30" s="79">
        <f>SUM(B30:Z30)</f>
        <v>388.80799999999994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39.372999999999998</v>
      </c>
      <c r="C32" s="62">
        <f t="shared" ref="C32:Z32" si="4">IF(LEN(C$2)&gt;0,SUM(C29:C31),"")</f>
        <v>33.277999999999999</v>
      </c>
      <c r="D32" s="62">
        <f t="shared" si="4"/>
        <v>12.545</v>
      </c>
      <c r="E32" s="62">
        <f t="shared" si="4"/>
        <v>0.83799999999999997</v>
      </c>
      <c r="F32" s="62">
        <f t="shared" si="4"/>
        <v>0.82299999999999995</v>
      </c>
      <c r="G32" s="62">
        <f t="shared" si="4"/>
        <v>0.65600000000000003</v>
      </c>
      <c r="H32" s="62">
        <f t="shared" si="4"/>
        <v>15.121</v>
      </c>
      <c r="I32" s="62">
        <f t="shared" si="4"/>
        <v>3.57</v>
      </c>
      <c r="J32" s="62">
        <f t="shared" si="4"/>
        <v>3.4929999999999999</v>
      </c>
      <c r="K32" s="62">
        <f t="shared" si="4"/>
        <v>25.876000000000001</v>
      </c>
      <c r="L32" s="62">
        <f t="shared" si="4"/>
        <v>14.111000000000001</v>
      </c>
      <c r="M32" s="62">
        <f t="shared" si="4"/>
        <v>5.2619999999999996</v>
      </c>
      <c r="N32" s="62">
        <f t="shared" si="4"/>
        <v>8.266</v>
      </c>
      <c r="O32" s="62">
        <f t="shared" si="4"/>
        <v>9.4510000000000005</v>
      </c>
      <c r="P32" s="62">
        <f t="shared" si="4"/>
        <v>30.998999999999999</v>
      </c>
      <c r="Q32" s="62">
        <f t="shared" si="4"/>
        <v>0.85899999999999999</v>
      </c>
      <c r="R32" s="62">
        <f t="shared" si="4"/>
        <v>0.69499999999999995</v>
      </c>
      <c r="S32" s="62">
        <f t="shared" si="4"/>
        <v>31.021999999999998</v>
      </c>
      <c r="T32" s="62">
        <f t="shared" si="4"/>
        <v>18.494</v>
      </c>
      <c r="U32" s="62">
        <f t="shared" si="4"/>
        <v>22.355</v>
      </c>
      <c r="V32" s="62">
        <f t="shared" si="4"/>
        <v>25.283999999999999</v>
      </c>
      <c r="W32" s="62">
        <f t="shared" si="4"/>
        <v>12.253</v>
      </c>
      <c r="X32" s="62">
        <f t="shared" si="4"/>
        <v>57.173000000000002</v>
      </c>
      <c r="Y32" s="62">
        <f t="shared" si="4"/>
        <v>17.010999999999999</v>
      </c>
      <c r="Z32" s="63" t="str">
        <f t="shared" si="4"/>
        <v/>
      </c>
      <c r="AA32" s="64">
        <f>SUM(AA29:AA31)</f>
        <v>388.80799999999994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7.6</v>
      </c>
      <c r="E39" s="99">
        <v>87.6</v>
      </c>
      <c r="F39" s="99">
        <v>38.299999999999997</v>
      </c>
      <c r="G39" s="99">
        <v>39.700000000000003</v>
      </c>
      <c r="H39" s="99">
        <v>9.6999999999999993</v>
      </c>
      <c r="I39" s="99">
        <v>19.399999999999999</v>
      </c>
      <c r="J39" s="99">
        <v>66</v>
      </c>
      <c r="K39" s="99"/>
      <c r="L39" s="99"/>
      <c r="M39" s="99"/>
      <c r="N39" s="99"/>
      <c r="O39" s="99"/>
      <c r="P39" s="99"/>
      <c r="Q39" s="99">
        <v>140.69999999999999</v>
      </c>
      <c r="R39" s="99">
        <v>139.19999999999999</v>
      </c>
      <c r="S39" s="99"/>
      <c r="T39" s="99"/>
      <c r="U39" s="99"/>
      <c r="V39" s="99"/>
      <c r="W39" s="99">
        <v>15.2</v>
      </c>
      <c r="X39" s="99"/>
      <c r="Y39" s="99"/>
      <c r="Z39" s="100"/>
      <c r="AA39" s="79">
        <f t="shared" si="5"/>
        <v>563.4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7.6</v>
      </c>
      <c r="E40" s="88">
        <f t="shared" si="6"/>
        <v>87.6</v>
      </c>
      <c r="F40" s="88">
        <f t="shared" si="6"/>
        <v>38.299999999999997</v>
      </c>
      <c r="G40" s="88">
        <f t="shared" si="6"/>
        <v>39.700000000000003</v>
      </c>
      <c r="H40" s="88">
        <f t="shared" si="6"/>
        <v>9.6999999999999993</v>
      </c>
      <c r="I40" s="88">
        <f t="shared" si="6"/>
        <v>19.399999999999999</v>
      </c>
      <c r="J40" s="88">
        <f t="shared" si="6"/>
        <v>66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140.69999999999999</v>
      </c>
      <c r="R40" s="88">
        <f t="shared" si="6"/>
        <v>139.19999999999999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15.2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563.4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7.6</v>
      </c>
      <c r="E47" s="99">
        <v>87.6</v>
      </c>
      <c r="F47" s="99">
        <v>38.299999999999997</v>
      </c>
      <c r="G47" s="99">
        <v>39.700000000000003</v>
      </c>
      <c r="H47" s="99">
        <v>9.6999999999999993</v>
      </c>
      <c r="I47" s="99">
        <v>19.399999999999999</v>
      </c>
      <c r="J47" s="99">
        <v>66</v>
      </c>
      <c r="K47" s="99"/>
      <c r="L47" s="99"/>
      <c r="M47" s="99"/>
      <c r="N47" s="99"/>
      <c r="O47" s="99"/>
      <c r="P47" s="99"/>
      <c r="Q47" s="99">
        <v>140.69999999999999</v>
      </c>
      <c r="R47" s="99">
        <v>139.19999999999999</v>
      </c>
      <c r="S47" s="99"/>
      <c r="T47" s="99"/>
      <c r="U47" s="99"/>
      <c r="V47" s="99"/>
      <c r="W47" s="99">
        <v>15.2</v>
      </c>
      <c r="X47" s="99"/>
      <c r="Y47" s="99"/>
      <c r="Z47" s="100"/>
      <c r="AA47" s="79">
        <f t="shared" si="7"/>
        <v>563.4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7.6</v>
      </c>
      <c r="E49" s="88">
        <f t="shared" si="8"/>
        <v>87.6</v>
      </c>
      <c r="F49" s="88">
        <f t="shared" si="8"/>
        <v>38.299999999999997</v>
      </c>
      <c r="G49" s="88">
        <f t="shared" si="8"/>
        <v>39.700000000000003</v>
      </c>
      <c r="H49" s="88">
        <f t="shared" si="8"/>
        <v>9.6999999999999993</v>
      </c>
      <c r="I49" s="88">
        <f t="shared" si="8"/>
        <v>19.399999999999999</v>
      </c>
      <c r="J49" s="88">
        <f t="shared" si="8"/>
        <v>66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140.69999999999999</v>
      </c>
      <c r="R49" s="88">
        <f t="shared" si="8"/>
        <v>139.19999999999999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15.2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563.4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39.372999999999998</v>
      </c>
      <c r="C52" s="88">
        <f t="shared" si="10"/>
        <v>33.278000000000006</v>
      </c>
      <c r="D52" s="88">
        <f t="shared" si="10"/>
        <v>20.145</v>
      </c>
      <c r="E52" s="88">
        <f t="shared" si="10"/>
        <v>88.437999999999988</v>
      </c>
      <c r="F52" s="88">
        <f t="shared" si="10"/>
        <v>39.122999999999998</v>
      </c>
      <c r="G52" s="88">
        <f t="shared" si="10"/>
        <v>40.356000000000002</v>
      </c>
      <c r="H52" s="88">
        <f t="shared" si="10"/>
        <v>24.820999999999998</v>
      </c>
      <c r="I52" s="88">
        <f t="shared" si="10"/>
        <v>22.97</v>
      </c>
      <c r="J52" s="88">
        <f t="shared" si="10"/>
        <v>69.492999999999995</v>
      </c>
      <c r="K52" s="88">
        <f t="shared" si="10"/>
        <v>25.876000000000001</v>
      </c>
      <c r="L52" s="88">
        <f t="shared" si="10"/>
        <v>14.111000000000001</v>
      </c>
      <c r="M52" s="88">
        <f t="shared" si="10"/>
        <v>5.2619999999999996</v>
      </c>
      <c r="N52" s="88">
        <f t="shared" si="10"/>
        <v>8.266</v>
      </c>
      <c r="O52" s="88">
        <f t="shared" si="10"/>
        <v>9.4510000000000005</v>
      </c>
      <c r="P52" s="88">
        <f t="shared" si="10"/>
        <v>30.998999999999999</v>
      </c>
      <c r="Q52" s="88">
        <f t="shared" si="10"/>
        <v>141.559</v>
      </c>
      <c r="R52" s="88">
        <f t="shared" si="10"/>
        <v>139.89499999999998</v>
      </c>
      <c r="S52" s="88">
        <f t="shared" si="10"/>
        <v>31.021999999999995</v>
      </c>
      <c r="T52" s="88">
        <f t="shared" si="10"/>
        <v>18.494</v>
      </c>
      <c r="U52" s="88">
        <f t="shared" si="10"/>
        <v>22.354999999999997</v>
      </c>
      <c r="V52" s="88">
        <f t="shared" si="10"/>
        <v>25.284000000000002</v>
      </c>
      <c r="W52" s="88">
        <f t="shared" si="10"/>
        <v>27.452999999999999</v>
      </c>
      <c r="X52" s="88">
        <f t="shared" si="10"/>
        <v>57.173000000000002</v>
      </c>
      <c r="Y52" s="88">
        <f t="shared" si="10"/>
        <v>17.010999999999999</v>
      </c>
      <c r="Z52" s="89" t="str">
        <f t="shared" si="10"/>
        <v/>
      </c>
      <c r="AA52" s="104">
        <f>SUM(B52:Z52)</f>
        <v>952.20800000000008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39.403999999999996</v>
      </c>
      <c r="C4" s="18">
        <v>33.277999999999999</v>
      </c>
      <c r="D4" s="18">
        <v>20.183</v>
      </c>
      <c r="E4" s="18">
        <v>88.42</v>
      </c>
      <c r="F4" s="18">
        <v>39.126000000000005</v>
      </c>
      <c r="G4" s="18">
        <v>40.338999999999999</v>
      </c>
      <c r="H4" s="18">
        <v>24.814</v>
      </c>
      <c r="I4" s="18">
        <v>22.966999999999995</v>
      </c>
      <c r="J4" s="18">
        <v>69.477999999999994</v>
      </c>
      <c r="K4" s="18">
        <v>25.875999999999998</v>
      </c>
      <c r="L4" s="18">
        <v>14.111000000000001</v>
      </c>
      <c r="M4" s="18">
        <v>5.2619999999999996</v>
      </c>
      <c r="N4" s="18">
        <v>8.266</v>
      </c>
      <c r="O4" s="18">
        <v>9.4510000000000005</v>
      </c>
      <c r="P4" s="18">
        <v>30.998999999999999</v>
      </c>
      <c r="Q4" s="18">
        <v>141.547</v>
      </c>
      <c r="R4" s="18">
        <v>139.864</v>
      </c>
      <c r="S4" s="18">
        <v>31.021999999999998</v>
      </c>
      <c r="T4" s="18">
        <v>18.494</v>
      </c>
      <c r="U4" s="18">
        <v>22.355</v>
      </c>
      <c r="V4" s="18">
        <v>25.283999999999999</v>
      </c>
      <c r="W4" s="18">
        <v>27.411000000000001</v>
      </c>
      <c r="X4" s="18">
        <v>57.150999999999996</v>
      </c>
      <c r="Y4" s="18">
        <v>17.010999999999999</v>
      </c>
      <c r="Z4" s="19"/>
      <c r="AA4" s="20">
        <f>SUM(B4:Z4)</f>
        <v>952.11300000000017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123.67</v>
      </c>
      <c r="C7" s="28">
        <v>110.84</v>
      </c>
      <c r="D7" s="28">
        <v>112.5</v>
      </c>
      <c r="E7" s="28">
        <v>108.68</v>
      </c>
      <c r="F7" s="28">
        <v>112.77</v>
      </c>
      <c r="G7" s="28">
        <v>115.7</v>
      </c>
      <c r="H7" s="28">
        <v>134.93</v>
      </c>
      <c r="I7" s="28">
        <v>126.42</v>
      </c>
      <c r="J7" s="28">
        <v>109.67</v>
      </c>
      <c r="K7" s="28">
        <v>101.52</v>
      </c>
      <c r="L7" s="28">
        <v>80.17</v>
      </c>
      <c r="M7" s="28">
        <v>68.7</v>
      </c>
      <c r="N7" s="28">
        <v>74.72</v>
      </c>
      <c r="O7" s="28">
        <v>80.37</v>
      </c>
      <c r="P7" s="28">
        <v>96.2</v>
      </c>
      <c r="Q7" s="28">
        <v>100.59</v>
      </c>
      <c r="R7" s="28">
        <v>109.68</v>
      </c>
      <c r="S7" s="28">
        <v>138.82</v>
      </c>
      <c r="T7" s="28">
        <v>192.42</v>
      </c>
      <c r="U7" s="28">
        <v>401.43</v>
      </c>
      <c r="V7" s="28">
        <v>333.02</v>
      </c>
      <c r="W7" s="28">
        <v>166</v>
      </c>
      <c r="X7" s="28">
        <v>137</v>
      </c>
      <c r="Y7" s="28">
        <v>134.47999999999999</v>
      </c>
      <c r="Z7" s="29"/>
      <c r="AA7" s="30">
        <f>IF(SUM(B7:Z7)&lt;&gt;0,AVERAGEIF(B7:Z7,"&lt;&gt;"""),"")</f>
        <v>136.26250000000002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7.7510000000000003</v>
      </c>
      <c r="F14" s="57">
        <v>4.4640000000000004</v>
      </c>
      <c r="G14" s="57">
        <v>4.9039999999999999</v>
      </c>
      <c r="H14" s="57">
        <v>13.053000000000001</v>
      </c>
      <c r="I14" s="57">
        <v>22.966999999999995</v>
      </c>
      <c r="J14" s="57">
        <v>59.823999999999998</v>
      </c>
      <c r="K14" s="57">
        <v>14.875999999999999</v>
      </c>
      <c r="L14" s="57">
        <v>3.6890000000000001</v>
      </c>
      <c r="M14" s="57"/>
      <c r="N14" s="57">
        <v>2.6710000000000003</v>
      </c>
      <c r="O14" s="57">
        <v>0.77400000000000002</v>
      </c>
      <c r="P14" s="57">
        <v>6.3049999999999997</v>
      </c>
      <c r="Q14" s="57">
        <v>55.797000000000004</v>
      </c>
      <c r="R14" s="57">
        <v>24.445</v>
      </c>
      <c r="S14" s="57"/>
      <c r="T14" s="57"/>
      <c r="U14" s="57">
        <v>6.5410000000000004</v>
      </c>
      <c r="V14" s="57">
        <v>6.67</v>
      </c>
      <c r="W14" s="57"/>
      <c r="X14" s="57"/>
      <c r="Y14" s="57">
        <v>1.292</v>
      </c>
      <c r="Z14" s="58"/>
      <c r="AA14" s="59">
        <f t="shared" si="0"/>
        <v>236.02299999999997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7.7510000000000003</v>
      </c>
      <c r="F16" s="62">
        <f t="shared" si="1"/>
        <v>4.4640000000000004</v>
      </c>
      <c r="G16" s="62">
        <f t="shared" si="1"/>
        <v>4.9039999999999999</v>
      </c>
      <c r="H16" s="62">
        <f t="shared" si="1"/>
        <v>13.053000000000001</v>
      </c>
      <c r="I16" s="62">
        <f t="shared" si="1"/>
        <v>22.966999999999995</v>
      </c>
      <c r="J16" s="62">
        <f t="shared" si="1"/>
        <v>59.823999999999998</v>
      </c>
      <c r="K16" s="62">
        <f t="shared" si="1"/>
        <v>14.875999999999999</v>
      </c>
      <c r="L16" s="62">
        <f t="shared" si="1"/>
        <v>3.6890000000000001</v>
      </c>
      <c r="M16" s="62">
        <f t="shared" si="1"/>
        <v>0</v>
      </c>
      <c r="N16" s="62">
        <f t="shared" si="1"/>
        <v>2.6710000000000003</v>
      </c>
      <c r="O16" s="62">
        <f t="shared" si="1"/>
        <v>0.77400000000000002</v>
      </c>
      <c r="P16" s="62">
        <f t="shared" si="1"/>
        <v>6.3049999999999997</v>
      </c>
      <c r="Q16" s="62">
        <f t="shared" si="1"/>
        <v>55.797000000000004</v>
      </c>
      <c r="R16" s="62">
        <f t="shared" si="1"/>
        <v>24.445</v>
      </c>
      <c r="S16" s="62">
        <f t="shared" si="1"/>
        <v>0</v>
      </c>
      <c r="T16" s="62">
        <f t="shared" si="1"/>
        <v>0</v>
      </c>
      <c r="U16" s="62">
        <f t="shared" si="1"/>
        <v>6.5410000000000004</v>
      </c>
      <c r="V16" s="62">
        <f t="shared" si="1"/>
        <v>6.67</v>
      </c>
      <c r="W16" s="62">
        <f t="shared" si="1"/>
        <v>0</v>
      </c>
      <c r="X16" s="62">
        <f t="shared" si="1"/>
        <v>0</v>
      </c>
      <c r="Y16" s="62">
        <f t="shared" si="1"/>
        <v>1.292</v>
      </c>
      <c r="Z16" s="63" t="str">
        <f t="shared" si="1"/>
        <v/>
      </c>
      <c r="AA16" s="64">
        <f>SUM(AA10:AA15)</f>
        <v>236.02299999999997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12.521000000000001</v>
      </c>
      <c r="F20" s="77">
        <v>4.3049999999999997</v>
      </c>
      <c r="G20" s="77">
        <v>3.25</v>
      </c>
      <c r="H20" s="77">
        <v>0.23200000000000001</v>
      </c>
      <c r="I20" s="77"/>
      <c r="J20" s="77"/>
      <c r="K20" s="77"/>
      <c r="L20" s="77"/>
      <c r="M20" s="77"/>
      <c r="N20" s="77"/>
      <c r="O20" s="77"/>
      <c r="P20" s="77"/>
      <c r="Q20" s="77">
        <v>3.6459999999999999</v>
      </c>
      <c r="R20" s="77">
        <v>9.4439999999999991</v>
      </c>
      <c r="S20" s="77"/>
      <c r="T20" s="77"/>
      <c r="U20" s="77"/>
      <c r="V20" s="77"/>
      <c r="W20" s="77"/>
      <c r="X20" s="77"/>
      <c r="Y20" s="77">
        <v>0.88</v>
      </c>
      <c r="Z20" s="78"/>
      <c r="AA20" s="79">
        <f t="shared" si="2"/>
        <v>34.277999999999999</v>
      </c>
    </row>
    <row r="21" spans="1:27" ht="24.95" customHeight="1" x14ac:dyDescent="0.2">
      <c r="A21" s="75" t="s">
        <v>16</v>
      </c>
      <c r="B21" s="80">
        <v>22.804000000000002</v>
      </c>
      <c r="C21" s="81">
        <v>25.878</v>
      </c>
      <c r="D21" s="81">
        <v>20.183</v>
      </c>
      <c r="E21" s="81">
        <v>68.147999999999996</v>
      </c>
      <c r="F21" s="81">
        <v>30.356999999999999</v>
      </c>
      <c r="G21" s="81">
        <v>32.185000000000002</v>
      </c>
      <c r="H21" s="81">
        <v>11.529</v>
      </c>
      <c r="I21" s="81"/>
      <c r="J21" s="81">
        <v>9.6539999999999999</v>
      </c>
      <c r="K21" s="81">
        <v>11</v>
      </c>
      <c r="L21" s="81">
        <v>10.422000000000001</v>
      </c>
      <c r="M21" s="81">
        <v>5.2619999999999996</v>
      </c>
      <c r="N21" s="81">
        <v>5.5949999999999998</v>
      </c>
      <c r="O21" s="81">
        <v>8.6769999999999996</v>
      </c>
      <c r="P21" s="81">
        <v>24.693999999999999</v>
      </c>
      <c r="Q21" s="81">
        <v>82.103999999999999</v>
      </c>
      <c r="R21" s="81">
        <v>105.97499999999999</v>
      </c>
      <c r="S21" s="81">
        <v>31.021999999999998</v>
      </c>
      <c r="T21" s="81">
        <v>18.494</v>
      </c>
      <c r="U21" s="81">
        <v>15.814</v>
      </c>
      <c r="V21" s="81">
        <v>18.613999999999997</v>
      </c>
      <c r="W21" s="81">
        <v>27.411000000000001</v>
      </c>
      <c r="X21" s="81">
        <v>3.851</v>
      </c>
      <c r="Y21" s="81">
        <v>14.839</v>
      </c>
      <c r="Z21" s="78"/>
      <c r="AA21" s="79">
        <f t="shared" si="2"/>
        <v>604.51199999999994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22.804000000000002</v>
      </c>
      <c r="C26" s="88">
        <f t="shared" ref="C26:Z26" si="3">IF(LEN(C$2)&gt;0,SUM(C19:C25),"")</f>
        <v>25.878</v>
      </c>
      <c r="D26" s="88">
        <f t="shared" si="3"/>
        <v>20.183</v>
      </c>
      <c r="E26" s="88">
        <f t="shared" si="3"/>
        <v>80.668999999999997</v>
      </c>
      <c r="F26" s="88">
        <f t="shared" si="3"/>
        <v>34.661999999999999</v>
      </c>
      <c r="G26" s="88">
        <f t="shared" si="3"/>
        <v>35.435000000000002</v>
      </c>
      <c r="H26" s="88">
        <f t="shared" si="3"/>
        <v>11.760999999999999</v>
      </c>
      <c r="I26" s="88">
        <f t="shared" si="3"/>
        <v>0</v>
      </c>
      <c r="J26" s="88">
        <f t="shared" si="3"/>
        <v>9.6539999999999999</v>
      </c>
      <c r="K26" s="88">
        <f t="shared" si="3"/>
        <v>11</v>
      </c>
      <c r="L26" s="88">
        <f t="shared" si="3"/>
        <v>10.422000000000001</v>
      </c>
      <c r="M26" s="88">
        <f t="shared" si="3"/>
        <v>5.2619999999999996</v>
      </c>
      <c r="N26" s="88">
        <f t="shared" si="3"/>
        <v>5.5949999999999998</v>
      </c>
      <c r="O26" s="88">
        <f t="shared" si="3"/>
        <v>8.6769999999999996</v>
      </c>
      <c r="P26" s="88">
        <f t="shared" si="3"/>
        <v>24.693999999999999</v>
      </c>
      <c r="Q26" s="88">
        <f t="shared" si="3"/>
        <v>85.75</v>
      </c>
      <c r="R26" s="88">
        <f t="shared" si="3"/>
        <v>115.419</v>
      </c>
      <c r="S26" s="88">
        <f t="shared" si="3"/>
        <v>31.021999999999998</v>
      </c>
      <c r="T26" s="88">
        <f t="shared" si="3"/>
        <v>18.494</v>
      </c>
      <c r="U26" s="88">
        <f t="shared" si="3"/>
        <v>15.814</v>
      </c>
      <c r="V26" s="88">
        <f t="shared" si="3"/>
        <v>18.613999999999997</v>
      </c>
      <c r="W26" s="88">
        <f t="shared" si="3"/>
        <v>27.411000000000001</v>
      </c>
      <c r="X26" s="88">
        <f t="shared" si="3"/>
        <v>3.851</v>
      </c>
      <c r="Y26" s="88">
        <f t="shared" si="3"/>
        <v>15.719000000000001</v>
      </c>
      <c r="Z26" s="89" t="str">
        <f t="shared" si="3"/>
        <v/>
      </c>
      <c r="AA26" s="90">
        <f>SUM(AA19:AA25)</f>
        <v>638.79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22.803999999999998</v>
      </c>
      <c r="C30" s="77">
        <v>25.878</v>
      </c>
      <c r="D30" s="77">
        <v>20.183</v>
      </c>
      <c r="E30" s="77">
        <v>88.42</v>
      </c>
      <c r="F30" s="77">
        <v>39.125999999999998</v>
      </c>
      <c r="G30" s="77">
        <v>40.338999999999999</v>
      </c>
      <c r="H30" s="77">
        <v>24.814</v>
      </c>
      <c r="I30" s="77">
        <v>22.966999999999999</v>
      </c>
      <c r="J30" s="77">
        <v>69.477999999999994</v>
      </c>
      <c r="K30" s="77">
        <v>25.876000000000001</v>
      </c>
      <c r="L30" s="77">
        <v>14.111000000000001</v>
      </c>
      <c r="M30" s="77">
        <v>5.2619999999999996</v>
      </c>
      <c r="N30" s="77">
        <v>8.266</v>
      </c>
      <c r="O30" s="77">
        <v>9.4510000000000005</v>
      </c>
      <c r="P30" s="77">
        <v>30.998999999999999</v>
      </c>
      <c r="Q30" s="77">
        <v>141.547</v>
      </c>
      <c r="R30" s="77">
        <v>139.864</v>
      </c>
      <c r="S30" s="77">
        <v>31.021999999999998</v>
      </c>
      <c r="T30" s="77">
        <v>18.494</v>
      </c>
      <c r="U30" s="77">
        <v>22.355</v>
      </c>
      <c r="V30" s="77">
        <v>25.283999999999999</v>
      </c>
      <c r="W30" s="77">
        <v>27.411000000000001</v>
      </c>
      <c r="X30" s="77">
        <v>3.851</v>
      </c>
      <c r="Y30" s="77">
        <v>17.010999999999999</v>
      </c>
      <c r="Z30" s="78"/>
      <c r="AA30" s="79">
        <f>SUM(B30:Z30)</f>
        <v>874.81300000000022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22.803999999999998</v>
      </c>
      <c r="C32" s="62">
        <f t="shared" ref="C32:Z32" si="4">IF(LEN(C$2)&gt;0,SUM(C29:C31),"")</f>
        <v>25.878</v>
      </c>
      <c r="D32" s="62">
        <f t="shared" si="4"/>
        <v>20.183</v>
      </c>
      <c r="E32" s="62">
        <f t="shared" si="4"/>
        <v>88.42</v>
      </c>
      <c r="F32" s="62">
        <f t="shared" si="4"/>
        <v>39.125999999999998</v>
      </c>
      <c r="G32" s="62">
        <f t="shared" si="4"/>
        <v>40.338999999999999</v>
      </c>
      <c r="H32" s="62">
        <f t="shared" si="4"/>
        <v>24.814</v>
      </c>
      <c r="I32" s="62">
        <f t="shared" si="4"/>
        <v>22.966999999999999</v>
      </c>
      <c r="J32" s="62">
        <f t="shared" si="4"/>
        <v>69.477999999999994</v>
      </c>
      <c r="K32" s="62">
        <f t="shared" si="4"/>
        <v>25.876000000000001</v>
      </c>
      <c r="L32" s="62">
        <f t="shared" si="4"/>
        <v>14.111000000000001</v>
      </c>
      <c r="M32" s="62">
        <f t="shared" si="4"/>
        <v>5.2619999999999996</v>
      </c>
      <c r="N32" s="62">
        <f t="shared" si="4"/>
        <v>8.266</v>
      </c>
      <c r="O32" s="62">
        <f t="shared" si="4"/>
        <v>9.4510000000000005</v>
      </c>
      <c r="P32" s="62">
        <f t="shared" si="4"/>
        <v>30.998999999999999</v>
      </c>
      <c r="Q32" s="62">
        <f t="shared" si="4"/>
        <v>141.547</v>
      </c>
      <c r="R32" s="62">
        <f t="shared" si="4"/>
        <v>139.864</v>
      </c>
      <c r="S32" s="62">
        <f t="shared" si="4"/>
        <v>31.021999999999998</v>
      </c>
      <c r="T32" s="62">
        <f t="shared" si="4"/>
        <v>18.494</v>
      </c>
      <c r="U32" s="62">
        <f t="shared" si="4"/>
        <v>22.355</v>
      </c>
      <c r="V32" s="62">
        <f t="shared" si="4"/>
        <v>25.283999999999999</v>
      </c>
      <c r="W32" s="62">
        <f t="shared" si="4"/>
        <v>27.411000000000001</v>
      </c>
      <c r="X32" s="62">
        <f t="shared" si="4"/>
        <v>3.851</v>
      </c>
      <c r="Y32" s="62">
        <f t="shared" si="4"/>
        <v>17.010999999999999</v>
      </c>
      <c r="Z32" s="63" t="str">
        <f t="shared" si="4"/>
        <v/>
      </c>
      <c r="AA32" s="64">
        <f>SUM(AA29:AA31)</f>
        <v>874.81300000000022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16.600000000000001</v>
      </c>
      <c r="C39" s="99">
        <v>7.4</v>
      </c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53.3</v>
      </c>
      <c r="Y39" s="99"/>
      <c r="Z39" s="100"/>
      <c r="AA39" s="79">
        <f t="shared" si="5"/>
        <v>77.3</v>
      </c>
    </row>
    <row r="40" spans="1:27" ht="30" customHeight="1" thickBot="1" x14ac:dyDescent="0.25">
      <c r="A40" s="86" t="s">
        <v>46</v>
      </c>
      <c r="B40" s="87">
        <f>IF(LEN(B$2)&gt;0,SUM(B35:B39),"")</f>
        <v>16.600000000000001</v>
      </c>
      <c r="C40" s="88">
        <f t="shared" ref="C40:Z40" si="6">IF(LEN(C$2)&gt;0,SUM(C35:C39),"")</f>
        <v>7.4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53.3</v>
      </c>
      <c r="Y40" s="88">
        <f t="shared" si="6"/>
        <v>0</v>
      </c>
      <c r="Z40" s="89" t="str">
        <f t="shared" si="6"/>
        <v/>
      </c>
      <c r="AA40" s="90">
        <f t="shared" si="5"/>
        <v>77.3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16.600000000000001</v>
      </c>
      <c r="C47" s="99">
        <v>7.4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53.3</v>
      </c>
      <c r="Y47" s="99"/>
      <c r="Z47" s="100"/>
      <c r="AA47" s="79">
        <f t="shared" si="7"/>
        <v>77.3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16.600000000000001</v>
      </c>
      <c r="C49" s="88">
        <f t="shared" ref="C49:Z49" si="8">IF(LEN(C$2)&gt;0,SUM(C43:C48),"")</f>
        <v>7.4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53.3</v>
      </c>
      <c r="Y49" s="88">
        <f t="shared" si="8"/>
        <v>0</v>
      </c>
      <c r="Z49" s="89" t="str">
        <f t="shared" si="8"/>
        <v/>
      </c>
      <c r="AA49" s="90">
        <f t="shared" si="7"/>
        <v>77.3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39.404000000000003</v>
      </c>
      <c r="C52" s="88">
        <f t="shared" ref="C52:Z52" si="10">IF(LEN(C$2)&gt;0,SUM(C10:C15)+C26+C40,"")</f>
        <v>33.277999999999999</v>
      </c>
      <c r="D52" s="88">
        <f t="shared" si="10"/>
        <v>20.183</v>
      </c>
      <c r="E52" s="88">
        <f t="shared" si="10"/>
        <v>88.42</v>
      </c>
      <c r="F52" s="88">
        <f t="shared" si="10"/>
        <v>39.125999999999998</v>
      </c>
      <c r="G52" s="88">
        <f t="shared" si="10"/>
        <v>40.338999999999999</v>
      </c>
      <c r="H52" s="88">
        <f t="shared" si="10"/>
        <v>24.814</v>
      </c>
      <c r="I52" s="88">
        <f t="shared" si="10"/>
        <v>22.966999999999995</v>
      </c>
      <c r="J52" s="88">
        <f t="shared" si="10"/>
        <v>69.477999999999994</v>
      </c>
      <c r="K52" s="88">
        <f t="shared" si="10"/>
        <v>25.875999999999998</v>
      </c>
      <c r="L52" s="88">
        <f t="shared" si="10"/>
        <v>14.111000000000001</v>
      </c>
      <c r="M52" s="88">
        <f t="shared" si="10"/>
        <v>5.2619999999999996</v>
      </c>
      <c r="N52" s="88">
        <f t="shared" si="10"/>
        <v>8.266</v>
      </c>
      <c r="O52" s="88">
        <f t="shared" si="10"/>
        <v>9.4510000000000005</v>
      </c>
      <c r="P52" s="88">
        <f t="shared" si="10"/>
        <v>30.998999999999999</v>
      </c>
      <c r="Q52" s="88">
        <f t="shared" si="10"/>
        <v>141.547</v>
      </c>
      <c r="R52" s="88">
        <f t="shared" si="10"/>
        <v>139.864</v>
      </c>
      <c r="S52" s="88">
        <f t="shared" si="10"/>
        <v>31.021999999999998</v>
      </c>
      <c r="T52" s="88">
        <f t="shared" si="10"/>
        <v>18.494</v>
      </c>
      <c r="U52" s="88">
        <f t="shared" si="10"/>
        <v>22.355</v>
      </c>
      <c r="V52" s="88">
        <f t="shared" si="10"/>
        <v>25.283999999999999</v>
      </c>
      <c r="W52" s="88">
        <f t="shared" si="10"/>
        <v>27.411000000000001</v>
      </c>
      <c r="X52" s="88">
        <f t="shared" si="10"/>
        <v>57.150999999999996</v>
      </c>
      <c r="Y52" s="88">
        <f t="shared" si="10"/>
        <v>17.011000000000003</v>
      </c>
      <c r="Z52" s="89" t="str">
        <f t="shared" si="10"/>
        <v/>
      </c>
      <c r="AA52" s="104">
        <f>SUM(B52:Z52)</f>
        <v>952.11300000000017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16.600000000000001</v>
      </c>
      <c r="C4" s="18">
        <v>7.4</v>
      </c>
      <c r="D4" s="18">
        <v>-7.6</v>
      </c>
      <c r="E4" s="18">
        <v>-87.6</v>
      </c>
      <c r="F4" s="18">
        <v>-38.299999999999997</v>
      </c>
      <c r="G4" s="18">
        <v>-39.700000000000003</v>
      </c>
      <c r="H4" s="18">
        <v>-9.6999999999999993</v>
      </c>
      <c r="I4" s="18">
        <v>-19.399999999999999</v>
      </c>
      <c r="J4" s="18">
        <v>-66</v>
      </c>
      <c r="K4" s="18"/>
      <c r="L4" s="18"/>
      <c r="M4" s="18"/>
      <c r="N4" s="18"/>
      <c r="O4" s="18"/>
      <c r="P4" s="18"/>
      <c r="Q4" s="18">
        <v>-140.69999999999999</v>
      </c>
      <c r="R4" s="18">
        <v>-139.19999999999999</v>
      </c>
      <c r="S4" s="18"/>
      <c r="T4" s="18"/>
      <c r="U4" s="18"/>
      <c r="V4" s="18"/>
      <c r="W4" s="18">
        <v>-15.2</v>
      </c>
      <c r="X4" s="18">
        <v>53.3</v>
      </c>
      <c r="Y4" s="18"/>
      <c r="Z4" s="19"/>
      <c r="AA4" s="111">
        <f>SUM(B4:Z4)</f>
        <v>-486.10000000000008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123.67</v>
      </c>
      <c r="C7" s="117">
        <v>110.84</v>
      </c>
      <c r="D7" s="117">
        <v>112.5</v>
      </c>
      <c r="E7" s="117">
        <v>108.68</v>
      </c>
      <c r="F7" s="117">
        <v>112.77</v>
      </c>
      <c r="G7" s="117">
        <v>115.7</v>
      </c>
      <c r="H7" s="117">
        <v>134.93</v>
      </c>
      <c r="I7" s="117">
        <v>126.42</v>
      </c>
      <c r="J7" s="117">
        <v>109.67</v>
      </c>
      <c r="K7" s="117">
        <v>101.52</v>
      </c>
      <c r="L7" s="117">
        <v>80.17</v>
      </c>
      <c r="M7" s="117">
        <v>68.7</v>
      </c>
      <c r="N7" s="117">
        <v>74.72</v>
      </c>
      <c r="O7" s="117">
        <v>80.37</v>
      </c>
      <c r="P7" s="117">
        <v>96.2</v>
      </c>
      <c r="Q7" s="117">
        <v>100.59</v>
      </c>
      <c r="R7" s="117">
        <v>109.68</v>
      </c>
      <c r="S7" s="117">
        <v>138.82</v>
      </c>
      <c r="T7" s="117">
        <v>192.42</v>
      </c>
      <c r="U7" s="117">
        <v>401.43</v>
      </c>
      <c r="V7" s="117">
        <v>333.02</v>
      </c>
      <c r="W7" s="117">
        <v>166</v>
      </c>
      <c r="X7" s="117">
        <v>137</v>
      </c>
      <c r="Y7" s="117">
        <v>134.47999999999999</v>
      </c>
      <c r="Z7" s="118"/>
      <c r="AA7" s="119">
        <f>IF(SUM(B7:Z7)&lt;&gt;0,AVERAGEIF(B7:Z7,"&lt;&gt;"""),"")</f>
        <v>136.26250000000002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7.6</v>
      </c>
      <c r="E15" s="133">
        <v>87.6</v>
      </c>
      <c r="F15" s="133">
        <v>38.299999999999997</v>
      </c>
      <c r="G15" s="133">
        <v>39.700000000000003</v>
      </c>
      <c r="H15" s="133">
        <v>9.6999999999999993</v>
      </c>
      <c r="I15" s="133">
        <v>19.399999999999999</v>
      </c>
      <c r="J15" s="133">
        <v>66</v>
      </c>
      <c r="K15" s="133"/>
      <c r="L15" s="133"/>
      <c r="M15" s="133"/>
      <c r="N15" s="133"/>
      <c r="O15" s="133"/>
      <c r="P15" s="133"/>
      <c r="Q15" s="133">
        <v>140.69999999999999</v>
      </c>
      <c r="R15" s="133">
        <v>139.19999999999999</v>
      </c>
      <c r="S15" s="133"/>
      <c r="T15" s="133"/>
      <c r="U15" s="133"/>
      <c r="V15" s="133"/>
      <c r="W15" s="133">
        <v>15.2</v>
      </c>
      <c r="X15" s="133"/>
      <c r="Y15" s="133"/>
      <c r="Z15" s="131"/>
      <c r="AA15" s="132">
        <f t="shared" si="0"/>
        <v>563.4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7.6</v>
      </c>
      <c r="E16" s="135">
        <f t="shared" si="1"/>
        <v>87.6</v>
      </c>
      <c r="F16" s="135">
        <f t="shared" si="1"/>
        <v>38.299999999999997</v>
      </c>
      <c r="G16" s="135">
        <f t="shared" si="1"/>
        <v>39.700000000000003</v>
      </c>
      <c r="H16" s="135">
        <f t="shared" si="1"/>
        <v>9.6999999999999993</v>
      </c>
      <c r="I16" s="135">
        <f t="shared" si="1"/>
        <v>19.399999999999999</v>
      </c>
      <c r="J16" s="135">
        <f t="shared" si="1"/>
        <v>66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140.69999999999999</v>
      </c>
      <c r="R16" s="135">
        <f t="shared" si="1"/>
        <v>139.19999999999999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15.2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563.4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16.600000000000001</v>
      </c>
      <c r="C23" s="133">
        <v>7.4</v>
      </c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53.3</v>
      </c>
      <c r="Y23" s="133"/>
      <c r="Z23" s="131"/>
      <c r="AA23" s="132">
        <f t="shared" si="2"/>
        <v>77.3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16.600000000000001</v>
      </c>
      <c r="C24" s="135">
        <f t="shared" si="3"/>
        <v>7.4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53.3</v>
      </c>
      <c r="Y24" s="135">
        <f t="shared" si="3"/>
        <v>0</v>
      </c>
      <c r="Z24" s="136" t="str">
        <f t="shared" si="3"/>
        <v/>
      </c>
      <c r="AA24" s="90">
        <f t="shared" si="2"/>
        <v>77.3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2024-08-22T20:29:30Z</dcterms:created>
  <dcterms:modified xsi:type="dcterms:W3CDTF">2024-08-22T20:29:32Z</dcterms:modified>
</cp:coreProperties>
</file>