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<sst xmlns="http://schemas.openxmlformats.org/spreadsheetml/2006/main" count="119" uniqueCount="54">
  <si>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21/08/2024 23:27:43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</si>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</sst>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9F-432B-BA8D-D4E95A3C10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D9F-432B-BA8D-D4E95A3C10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6.1340000000000003</c:v>
                </c:pt>
                <c:pt idx="1">
                  <c:v>4.6669999999999998</c:v>
                </c:pt>
                <c:pt idx="2">
                  <c:v>6.0169999999999995</c:v>
                </c:pt>
                <c:pt idx="3">
                  <c:v>5.734</c:v>
                </c:pt>
                <c:pt idx="4">
                  <c:v>6.6739999999999995</c:v>
                </c:pt>
                <c:pt idx="5">
                  <c:v>5.891</c:v>
                </c:pt>
                <c:pt idx="6">
                  <c:v>5.915</c:v>
                </c:pt>
                <c:pt idx="7">
                  <c:v>9.9090000000000007</c:v>
                </c:pt>
                <c:pt idx="8">
                  <c:v>9.0839999999999996</c:v>
                </c:pt>
                <c:pt idx="9">
                  <c:v>6.0010000000000003</c:v>
                </c:pt>
                <c:pt idx="10">
                  <c:v>6.6630000000000003</c:v>
                </c:pt>
                <c:pt idx="11">
                  <c:v>10.849</c:v>
                </c:pt>
                <c:pt idx="12">
                  <c:v>16.86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9F-432B-BA8D-D4E95A3C10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15.324000000000002</c:v>
                </c:pt>
                <c:pt idx="1">
                  <c:v>6.335</c:v>
                </c:pt>
                <c:pt idx="2">
                  <c:v>10.391999999999999</c:v>
                </c:pt>
                <c:pt idx="3">
                  <c:v>14.016999999999999</c:v>
                </c:pt>
                <c:pt idx="4">
                  <c:v>16.844000000000001</c:v>
                </c:pt>
                <c:pt idx="5">
                  <c:v>13.882</c:v>
                </c:pt>
                <c:pt idx="6">
                  <c:v>17.64</c:v>
                </c:pt>
                <c:pt idx="7">
                  <c:v>36.125</c:v>
                </c:pt>
                <c:pt idx="8">
                  <c:v>37.893999999999998</c:v>
                </c:pt>
                <c:pt idx="9">
                  <c:v>18.779</c:v>
                </c:pt>
                <c:pt idx="10">
                  <c:v>8.6189999999999998</c:v>
                </c:pt>
                <c:pt idx="11">
                  <c:v>9.0950000000000006</c:v>
                </c:pt>
                <c:pt idx="13">
                  <c:v>52.953000000000003</c:v>
                </c:pt>
                <c:pt idx="14">
                  <c:v>122.155</c:v>
                </c:pt>
                <c:pt idx="15">
                  <c:v>106.32299999999999</c:v>
                </c:pt>
                <c:pt idx="23">
                  <c:v>0.752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9F-432B-BA8D-D4E95A3C10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D9F-432B-BA8D-D4E95A3C10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9F-432B-BA8D-D4E95A3C10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9F-432B-BA8D-D4E95A3C10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0.8</c:v>
                </c:pt>
                <c:pt idx="17">
                  <c:v>1.1240000000000001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D9F-432B-BA8D-D4E95A3C10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D9F-432B-BA8D-D4E95A3C10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</c:v>
                </c:pt>
                <c:pt idx="2">
                  <c:v>23.501000000000001</c:v>
                </c:pt>
                <c:pt idx="5">
                  <c:v>4.5949999999999998</c:v>
                </c:pt>
                <c:pt idx="8">
                  <c:v>5.8789999999999996</c:v>
                </c:pt>
                <c:pt idx="17">
                  <c:v>14.617000000000001</c:v>
                </c:pt>
                <c:pt idx="18">
                  <c:v>13.316000000000001</c:v>
                </c:pt>
                <c:pt idx="19">
                  <c:v>12.565</c:v>
                </c:pt>
                <c:pt idx="21">
                  <c:v>14.923999999999999</c:v>
                </c:pt>
                <c:pt idx="22">
                  <c:v>24.645</c:v>
                </c:pt>
                <c:pt idx="23">
                  <c:v>31.067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9F-432B-BA8D-D4E95A3C109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75.2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25.6</c:v>
                </c:pt>
                <c:pt idx="21">
                  <c:v>22.9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9F-432B-BA8D-D4E95A3C10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41.146000000000001</c:v>
                </c:pt>
                <c:pt idx="1">
                  <c:v>28.279</c:v>
                </c:pt>
                <c:pt idx="2">
                  <c:v>92.765000000000001</c:v>
                </c:pt>
                <c:pt idx="3">
                  <c:v>99.957999999999998</c:v>
                </c:pt>
                <c:pt idx="4">
                  <c:v>91.372</c:v>
                </c:pt>
                <c:pt idx="5">
                  <c:v>79.248999999999995</c:v>
                </c:pt>
                <c:pt idx="6">
                  <c:v>27.684000000000001</c:v>
                </c:pt>
                <c:pt idx="7">
                  <c:v>29.79</c:v>
                </c:pt>
                <c:pt idx="8">
                  <c:v>25.227</c:v>
                </c:pt>
                <c:pt idx="9">
                  <c:v>15.394</c:v>
                </c:pt>
                <c:pt idx="10">
                  <c:v>14.290000000000001</c:v>
                </c:pt>
                <c:pt idx="11">
                  <c:v>32.317</c:v>
                </c:pt>
                <c:pt idx="12">
                  <c:v>39.408999999999999</c:v>
                </c:pt>
                <c:pt idx="13">
                  <c:v>18.301000000000002</c:v>
                </c:pt>
                <c:pt idx="14">
                  <c:v>19.048000000000002</c:v>
                </c:pt>
                <c:pt idx="15">
                  <c:v>18.338000000000001</c:v>
                </c:pt>
                <c:pt idx="16">
                  <c:v>7.1379999999999999</c:v>
                </c:pt>
                <c:pt idx="17">
                  <c:v>4.3570000000000002</c:v>
                </c:pt>
                <c:pt idx="18">
                  <c:v>5.109</c:v>
                </c:pt>
                <c:pt idx="19">
                  <c:v>5.67</c:v>
                </c:pt>
                <c:pt idx="20">
                  <c:v>1.9279999999999999</c:v>
                </c:pt>
                <c:pt idx="22">
                  <c:v>6.133</c:v>
                </c:pt>
                <c:pt idx="23">
                  <c:v>6.7430000000000003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9F-432B-BA8D-D4E95A3C10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D9F-432B-BA8D-D4E95A3C10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D9F-432B-BA8D-D4E95A3C1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121.5</c:v>
                </c:pt>
                <c:pt idx="1">
                  <c:v>110</c:v>
                </c:pt>
                <c:pt idx="2">
                  <c:v>114</c:v>
                </c:pt>
                <c:pt idx="3">
                  <c:v>110</c:v>
                </c:pt>
                <c:pt idx="4">
                  <c:v>109.4</c:v>
                </c:pt>
                <c:pt idx="5">
                  <c:v>112.59</c:v>
                </c:pt>
                <c:pt idx="6">
                  <c:v>121.36</c:v>
                </c:pt>
                <c:pt idx="7">
                  <c:v>130.04</c:v>
                </c:pt>
                <c:pt idx="8">
                  <c:v>115.15</c:v>
                </c:pt>
                <c:pt idx="9">
                  <c:v>88.02</c:v>
                </c:pt>
                <c:pt idx="10">
                  <c:v>60.28</c:v>
                </c:pt>
                <c:pt idx="11">
                  <c:v>71.88</c:v>
                </c:pt>
                <c:pt idx="12">
                  <c:v>79.7</c:v>
                </c:pt>
                <c:pt idx="13">
                  <c:v>90.72</c:v>
                </c:pt>
                <c:pt idx="14">
                  <c:v>97.3</c:v>
                </c:pt>
                <c:pt idx="15">
                  <c:v>103.84</c:v>
                </c:pt>
                <c:pt idx="16">
                  <c:v>108.84</c:v>
                </c:pt>
                <c:pt idx="17">
                  <c:v>133.77000000000001</c:v>
                </c:pt>
                <c:pt idx="18">
                  <c:v>155</c:v>
                </c:pt>
                <c:pt idx="19">
                  <c:v>219.42</c:v>
                </c:pt>
                <c:pt idx="20">
                  <c:v>198.85</c:v>
                </c:pt>
                <c:pt idx="21">
                  <c:v>128</c:v>
                </c:pt>
                <c:pt idx="22">
                  <c:v>119.43</c:v>
                </c:pt>
                <c:pt idx="23">
                  <c:v>118.23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9F-432B-BA8D-D4E95A3C1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8A-430B-8BD2-324309C58E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8A-430B-8BD2-324309C58E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0.94499999999999995</c:v>
                </c:pt>
                <c:pt idx="1">
                  <c:v>0.95399999999999996</c:v>
                </c:pt>
                <c:pt idx="2">
                  <c:v>0.91100000000000003</c:v>
                </c:pt>
                <c:pt idx="3">
                  <c:v>0.91800000000000004</c:v>
                </c:pt>
                <c:pt idx="4">
                  <c:v>0.92</c:v>
                </c:pt>
                <c:pt idx="5">
                  <c:v>0.81</c:v>
                </c:pt>
                <c:pt idx="6">
                  <c:v>12.382999999999999</c:v>
                </c:pt>
                <c:pt idx="7">
                  <c:v>11.057</c:v>
                </c:pt>
                <c:pt idx="8">
                  <c:v>14</c:v>
                </c:pt>
                <c:pt idx="9">
                  <c:v>9.9759999999999991</c:v>
                </c:pt>
                <c:pt idx="10">
                  <c:v>4.181</c:v>
                </c:pt>
                <c:pt idx="11">
                  <c:v>1.417</c:v>
                </c:pt>
                <c:pt idx="12">
                  <c:v>6.6270000000000007</c:v>
                </c:pt>
                <c:pt idx="13">
                  <c:v>6.4119999999999999</c:v>
                </c:pt>
                <c:pt idx="14">
                  <c:v>16.585000000000001</c:v>
                </c:pt>
                <c:pt idx="15">
                  <c:v>15.959</c:v>
                </c:pt>
                <c:pt idx="16">
                  <c:v>16.477</c:v>
                </c:pt>
                <c:pt idx="17">
                  <c:v>1.39</c:v>
                </c:pt>
                <c:pt idx="18">
                  <c:v>1.9450000000000001</c:v>
                </c:pt>
                <c:pt idx="19">
                  <c:v>5.6470000000000002</c:v>
                </c:pt>
                <c:pt idx="20">
                  <c:v>1.252</c:v>
                </c:pt>
                <c:pt idx="21">
                  <c:v>4.8629999999999995</c:v>
                </c:pt>
                <c:pt idx="22">
                  <c:v>0.97099999999999997</c:v>
                </c:pt>
                <c:pt idx="23">
                  <c:v>0.83299999999999996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8A-430B-8BD2-324309C58E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7.9210000000000003</c:v>
                </c:pt>
                <c:pt idx="1">
                  <c:v>19.777000000000001</c:v>
                </c:pt>
                <c:pt idx="2">
                  <c:v>19.829000000000001</c:v>
                </c:pt>
                <c:pt idx="3">
                  <c:v>19.486999999999998</c:v>
                </c:pt>
                <c:pt idx="4">
                  <c:v>16.54</c:v>
                </c:pt>
                <c:pt idx="5">
                  <c:v>8.8930000000000007</c:v>
                </c:pt>
                <c:pt idx="6">
                  <c:v>8.9430000000000014</c:v>
                </c:pt>
                <c:pt idx="7">
                  <c:v>8.5090000000000003</c:v>
                </c:pt>
                <c:pt idx="8">
                  <c:v>18.196999999999999</c:v>
                </c:pt>
                <c:pt idx="9">
                  <c:v>15.135999999999999</c:v>
                </c:pt>
                <c:pt idx="10">
                  <c:v>1.383</c:v>
                </c:pt>
                <c:pt idx="11">
                  <c:v>5.6689999999999996</c:v>
                </c:pt>
                <c:pt idx="12">
                  <c:v>12.791</c:v>
                </c:pt>
                <c:pt idx="13">
                  <c:v>24.126000000000001</c:v>
                </c:pt>
                <c:pt idx="14">
                  <c:v>23.852</c:v>
                </c:pt>
                <c:pt idx="15">
                  <c:v>21.771000000000001</c:v>
                </c:pt>
                <c:pt idx="16">
                  <c:v>3.1539999999999999</c:v>
                </c:pt>
                <c:pt idx="17">
                  <c:v>1.3420000000000001</c:v>
                </c:pt>
                <c:pt idx="18">
                  <c:v>5.0110000000000001</c:v>
                </c:pt>
                <c:pt idx="19">
                  <c:v>1.1859999999999999</c:v>
                </c:pt>
                <c:pt idx="20">
                  <c:v>10.839</c:v>
                </c:pt>
                <c:pt idx="21">
                  <c:v>1.117</c:v>
                </c:pt>
                <c:pt idx="22">
                  <c:v>1.052</c:v>
                </c:pt>
                <c:pt idx="23">
                  <c:v>0.98299999999999998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8A-430B-8BD2-324309C58E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8A-430B-8BD2-324309C58E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8A-430B-8BD2-324309C58E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8A-430B-8BD2-324309C58E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58A-430B-8BD2-324309C58E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8A-430B-8BD2-324309C58E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58A-430B-8BD2-324309C58E0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92.5</c:v>
                </c:pt>
                <c:pt idx="1">
                  <c:v>17.3</c:v>
                </c:pt>
                <c:pt idx="2">
                  <c:v>111.9</c:v>
                </c:pt>
                <c:pt idx="3">
                  <c:v>99.3</c:v>
                </c:pt>
                <c:pt idx="4">
                  <c:v>96.4</c:v>
                </c:pt>
                <c:pt idx="5">
                  <c:v>87.9</c:v>
                </c:pt>
                <c:pt idx="6">
                  <c:v>23.9</c:v>
                </c:pt>
                <c:pt idx="7">
                  <c:v>51.1</c:v>
                </c:pt>
                <c:pt idx="8">
                  <c:v>43.1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31.9</c:v>
                </c:pt>
                <c:pt idx="15">
                  <c:v>14.3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8A-430B-8BD2-324309C58E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1.2689999999999999</c:v>
                </c:pt>
                <c:pt idx="1">
                  <c:v>1.2289999999999999</c:v>
                </c:pt>
                <c:pt idx="4">
                  <c:v>1.0509999999999999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2.79</c:v>
                </c:pt>
                <c:pt idx="9">
                  <c:v>15.061999999999999</c:v>
                </c:pt>
                <c:pt idx="10">
                  <c:v>24.008000000000003</c:v>
                </c:pt>
                <c:pt idx="11">
                  <c:v>45.175000000000004</c:v>
                </c:pt>
                <c:pt idx="12">
                  <c:v>36.851000000000006</c:v>
                </c:pt>
                <c:pt idx="13">
                  <c:v>40.716000000000001</c:v>
                </c:pt>
                <c:pt idx="14">
                  <c:v>68.866000000000014</c:v>
                </c:pt>
                <c:pt idx="15">
                  <c:v>72.590999999999994</c:v>
                </c:pt>
                <c:pt idx="16">
                  <c:v>62.666000000000004</c:v>
                </c:pt>
                <c:pt idx="17">
                  <c:v>17.366</c:v>
                </c:pt>
                <c:pt idx="18">
                  <c:v>11.468999999999999</c:v>
                </c:pt>
                <c:pt idx="19">
                  <c:v>11.401999999999997</c:v>
                </c:pt>
                <c:pt idx="20">
                  <c:v>15.436999999999999</c:v>
                </c:pt>
                <c:pt idx="21">
                  <c:v>31.878</c:v>
                </c:pt>
                <c:pt idx="22">
                  <c:v>28.569000000000003</c:v>
                </c:pt>
                <c:pt idx="23">
                  <c:v>31.307000000000002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8A-430B-8BD2-324309C58E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8A-430B-8BD2-324309C58E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8A-430B-8BD2-324309C58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121.5</c:v>
                </c:pt>
                <c:pt idx="1">
                  <c:v>110</c:v>
                </c:pt>
                <c:pt idx="2">
                  <c:v>114</c:v>
                </c:pt>
                <c:pt idx="3">
                  <c:v>110</c:v>
                </c:pt>
                <c:pt idx="4">
                  <c:v>109.4</c:v>
                </c:pt>
                <c:pt idx="5">
                  <c:v>112.59</c:v>
                </c:pt>
                <c:pt idx="6">
                  <c:v>121.36</c:v>
                </c:pt>
                <c:pt idx="7">
                  <c:v>130.04</c:v>
                </c:pt>
                <c:pt idx="8">
                  <c:v>115.15</c:v>
                </c:pt>
                <c:pt idx="9">
                  <c:v>88.02</c:v>
                </c:pt>
                <c:pt idx="10">
                  <c:v>60.28</c:v>
                </c:pt>
                <c:pt idx="11">
                  <c:v>71.88</c:v>
                </c:pt>
                <c:pt idx="12">
                  <c:v>79.7</c:v>
                </c:pt>
                <c:pt idx="13">
                  <c:v>90.72</c:v>
                </c:pt>
                <c:pt idx="14">
                  <c:v>97.3</c:v>
                </c:pt>
                <c:pt idx="15">
                  <c:v>103.84</c:v>
                </c:pt>
                <c:pt idx="16">
                  <c:v>108.84</c:v>
                </c:pt>
                <c:pt idx="17">
                  <c:v>133.77000000000001</c:v>
                </c:pt>
                <c:pt idx="18">
                  <c:v>155</c:v>
                </c:pt>
                <c:pt idx="19">
                  <c:v>219.42</c:v>
                </c:pt>
                <c:pt idx="20">
                  <c:v>198.85</c:v>
                </c:pt>
                <c:pt idx="21">
                  <c:v>128</c:v>
                </c:pt>
                <c:pt idx="22">
                  <c:v>119.43</c:v>
                </c:pt>
                <c:pt idx="23">
                  <c:v>118.23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8A-430B-8BD2-324309C58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102.60400000000001</v>
      </c>
      <c r="C4" s="18">
        <v>39.280999999999999</v>
      </c>
      <c r="D4" s="18">
        <v>132.67500000000001</v>
      </c>
      <c r="E4" s="18">
        <v>119.709</v>
      </c>
      <c r="F4" s="18">
        <v>114.89</v>
      </c>
      <c r="G4" s="18">
        <v>103.617</v>
      </c>
      <c r="H4" s="18">
        <v>51.238999999999997</v>
      </c>
      <c r="I4" s="18">
        <v>76.623999999999995</v>
      </c>
      <c r="J4" s="18">
        <v>78.084000000000003</v>
      </c>
      <c r="K4" s="18">
        <v>40.173999999999992</v>
      </c>
      <c r="L4" s="18">
        <v>29.571999999999999</v>
      </c>
      <c r="M4" s="18">
        <v>52.260999999999996</v>
      </c>
      <c r="N4" s="18">
        <v>56.269000000000005</v>
      </c>
      <c r="O4" s="18">
        <v>71.254000000000005</v>
      </c>
      <c r="P4" s="18">
        <v>141.203</v>
      </c>
      <c r="Q4" s="18">
        <v>124.66099999999999</v>
      </c>
      <c r="R4" s="18">
        <v>82.338000000000008</v>
      </c>
      <c r="S4" s="18">
        <v>20.097999999999999</v>
      </c>
      <c r="T4" s="18">
        <v>18.425000000000001</v>
      </c>
      <c r="U4" s="18">
        <v>18.234999999999999</v>
      </c>
      <c r="V4" s="18">
        <v>27.528000000000002</v>
      </c>
      <c r="W4" s="18">
        <v>37.823999999999998</v>
      </c>
      <c r="X4" s="18">
        <v>30.777999999999999</v>
      </c>
      <c r="Y4" s="18">
        <v>38.562000000000005</v>
      </c>
      <c r="Z4" s="19"/>
      <c r="AA4" s="20">
        <f>SUM(B4:Z4)</f>
        <v>1607.905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121.5</v>
      </c>
      <c r="C7" s="28">
        <v>110</v>
      </c>
      <c r="D7" s="28">
        <v>114</v>
      </c>
      <c r="E7" s="28">
        <v>110</v>
      </c>
      <c r="F7" s="28">
        <v>109.4</v>
      </c>
      <c r="G7" s="28">
        <v>112.59</v>
      </c>
      <c r="H7" s="28">
        <v>121.36</v>
      </c>
      <c r="I7" s="28">
        <v>130.04</v>
      </c>
      <c r="J7" s="28">
        <v>115.15</v>
      </c>
      <c r="K7" s="28">
        <v>88.02</v>
      </c>
      <c r="L7" s="28">
        <v>60.28</v>
      </c>
      <c r="M7" s="28">
        <v>71.88</v>
      </c>
      <c r="N7" s="28">
        <v>79.7</v>
      </c>
      <c r="O7" s="28">
        <v>90.72</v>
      </c>
      <c r="P7" s="28">
        <v>97.3</v>
      </c>
      <c r="Q7" s="28">
        <v>103.84</v>
      </c>
      <c r="R7" s="28">
        <v>108.84</v>
      </c>
      <c r="S7" s="28">
        <v>133.77000000000001</v>
      </c>
      <c r="T7" s="28">
        <v>155</v>
      </c>
      <c r="U7" s="28">
        <v>219.42</v>
      </c>
      <c r="V7" s="28">
        <v>198.85</v>
      </c>
      <c r="W7" s="28">
        <v>128</v>
      </c>
      <c r="X7" s="28">
        <v>119.43</v>
      </c>
      <c r="Y7" s="28">
        <v>118.23</v>
      </c>
      <c r="Z7" s="29"/>
      <c r="AA7" s="30">
        <f>IF(SUM(B7:Z7)&lt;&gt;0,AVERAGEIF(B7:Z7,"&lt;&gt;"""),"")</f>
        <v>117.38833333333331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0.8</v>
      </c>
      <c r="J10" s="42"/>
      <c r="K10" s="42"/>
      <c r="L10" s="42"/>
      <c r="M10" s="42"/>
      <c r="N10" s="42"/>
      <c r="O10" s="42"/>
      <c r="P10" s="42"/>
      <c r="Q10" s="42"/>
      <c r="R10" s="42"/>
      <c r="S10" s="42">
        <v>1.1240000000000001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1.9240000000000002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</v>
      </c>
      <c r="C12" s="52"/>
      <c r="D12" s="52">
        <v>23.501000000000001</v>
      </c>
      <c r="E12" s="52"/>
      <c r="F12" s="52"/>
      <c r="G12" s="52">
        <v>4.5949999999999998</v>
      </c>
      <c r="H12" s="52"/>
      <c r="I12" s="52"/>
      <c r="J12" s="52">
        <v>5.8789999999999996</v>
      </c>
      <c r="K12" s="52"/>
      <c r="L12" s="52"/>
      <c r="M12" s="52"/>
      <c r="N12" s="52"/>
      <c r="O12" s="52"/>
      <c r="P12" s="52"/>
      <c r="Q12" s="52"/>
      <c r="R12" s="52"/>
      <c r="S12" s="52">
        <v>14.617000000000001</v>
      </c>
      <c r="T12" s="52">
        <v>13.316000000000001</v>
      </c>
      <c r="U12" s="52">
        <v>12.565</v>
      </c>
      <c r="V12" s="52"/>
      <c r="W12" s="52">
        <v>14.923999999999999</v>
      </c>
      <c r="X12" s="52">
        <v>24.645</v>
      </c>
      <c r="Y12" s="52">
        <v>31.067</v>
      </c>
      <c r="Z12" s="53"/>
      <c r="AA12" s="54">
        <f t="shared" si="0"/>
        <v>185.10900000000004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41.146000000000001</v>
      </c>
      <c r="C14" s="57">
        <v>28.279</v>
      </c>
      <c r="D14" s="57">
        <v>92.765000000000001</v>
      </c>
      <c r="E14" s="57">
        <v>99.957999999999998</v>
      </c>
      <c r="F14" s="57">
        <v>91.372</v>
      </c>
      <c r="G14" s="57">
        <v>79.248999999999995</v>
      </c>
      <c r="H14" s="57">
        <v>27.684000000000001</v>
      </c>
      <c r="I14" s="57">
        <v>29.79</v>
      </c>
      <c r="J14" s="57">
        <v>25.227</v>
      </c>
      <c r="K14" s="57">
        <v>15.394</v>
      </c>
      <c r="L14" s="57">
        <v>14.290000000000001</v>
      </c>
      <c r="M14" s="57">
        <v>32.317</v>
      </c>
      <c r="N14" s="57">
        <v>39.408999999999999</v>
      </c>
      <c r="O14" s="57">
        <v>18.301000000000002</v>
      </c>
      <c r="P14" s="57">
        <v>19.048000000000002</v>
      </c>
      <c r="Q14" s="57">
        <v>18.338000000000001</v>
      </c>
      <c r="R14" s="57">
        <v>7.1379999999999999</v>
      </c>
      <c r="S14" s="57">
        <v>4.3570000000000002</v>
      </c>
      <c r="T14" s="57">
        <v>5.109</v>
      </c>
      <c r="U14" s="57">
        <v>5.67</v>
      </c>
      <c r="V14" s="57">
        <v>1.9279999999999999</v>
      </c>
      <c r="W14" s="57"/>
      <c r="X14" s="57">
        <v>6.133</v>
      </c>
      <c r="Y14" s="57">
        <v>6.7430000000000003</v>
      </c>
      <c r="Z14" s="58"/>
      <c r="AA14" s="59">
        <f t="shared" si="0"/>
        <v>709.6450000000001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81.146000000000001</v>
      </c>
      <c r="C16" s="62">
        <f t="shared" si="1"/>
        <v>28.279</v>
      </c>
      <c r="D16" s="62">
        <f t="shared" si="1"/>
        <v>116.26600000000001</v>
      </c>
      <c r="E16" s="62">
        <f t="shared" si="1"/>
        <v>99.957999999999998</v>
      </c>
      <c r="F16" s="62">
        <f t="shared" si="1"/>
        <v>91.372</v>
      </c>
      <c r="G16" s="62">
        <f t="shared" si="1"/>
        <v>83.843999999999994</v>
      </c>
      <c r="H16" s="62">
        <f t="shared" si="1"/>
        <v>27.684000000000001</v>
      </c>
      <c r="I16" s="62">
        <f t="shared" si="1"/>
        <v>30.59</v>
      </c>
      <c r="J16" s="62">
        <f t="shared" si="1"/>
        <v>31.106000000000002</v>
      </c>
      <c r="K16" s="62">
        <f t="shared" si="1"/>
        <v>15.394</v>
      </c>
      <c r="L16" s="62">
        <f t="shared" si="1"/>
        <v>14.290000000000001</v>
      </c>
      <c r="M16" s="62">
        <f t="shared" si="1"/>
        <v>32.317</v>
      </c>
      <c r="N16" s="62">
        <f t="shared" si="1"/>
        <v>39.408999999999999</v>
      </c>
      <c r="O16" s="62">
        <f t="shared" si="1"/>
        <v>18.301000000000002</v>
      </c>
      <c r="P16" s="62">
        <f t="shared" si="1"/>
        <v>19.048000000000002</v>
      </c>
      <c r="Q16" s="62">
        <f t="shared" si="1"/>
        <v>18.338000000000001</v>
      </c>
      <c r="R16" s="62">
        <f t="shared" si="1"/>
        <v>7.1379999999999999</v>
      </c>
      <c r="S16" s="62">
        <f t="shared" si="1"/>
        <v>20.098000000000003</v>
      </c>
      <c r="T16" s="62">
        <f t="shared" si="1"/>
        <v>18.425000000000001</v>
      </c>
      <c r="U16" s="62">
        <f t="shared" si="1"/>
        <v>18.234999999999999</v>
      </c>
      <c r="V16" s="62">
        <f t="shared" si="1"/>
        <v>1.9279999999999999</v>
      </c>
      <c r="W16" s="62">
        <f t="shared" si="1"/>
        <v>14.923999999999999</v>
      </c>
      <c r="X16" s="62">
        <f t="shared" si="1"/>
        <v>30.777999999999999</v>
      </c>
      <c r="Y16" s="62">
        <f t="shared" si="1"/>
        <v>37.81</v>
      </c>
      <c r="Z16" s="63" t="str">
        <f t="shared" si="1"/>
        <v/>
      </c>
      <c r="AA16" s="64">
        <f>SUM(AA10:AA15)</f>
        <v>896.67800000000011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6.1340000000000003</v>
      </c>
      <c r="C20" s="77">
        <v>4.6669999999999998</v>
      </c>
      <c r="D20" s="77">
        <v>6.0169999999999995</v>
      </c>
      <c r="E20" s="77">
        <v>5.734</v>
      </c>
      <c r="F20" s="77">
        <v>6.6739999999999995</v>
      </c>
      <c r="G20" s="77">
        <v>5.891</v>
      </c>
      <c r="H20" s="77">
        <v>5.915</v>
      </c>
      <c r="I20" s="77">
        <v>9.9090000000000007</v>
      </c>
      <c r="J20" s="77">
        <v>9.0839999999999996</v>
      </c>
      <c r="K20" s="77">
        <v>6.0010000000000003</v>
      </c>
      <c r="L20" s="77">
        <v>6.6630000000000003</v>
      </c>
      <c r="M20" s="77">
        <v>10.849</v>
      </c>
      <c r="N20" s="77">
        <v>16.86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100.398</v>
      </c>
    </row>
    <row r="21" spans="1:27" ht="24.95" customHeight="1" x14ac:dyDescent="0.2">
      <c r="A21" s="75" t="s">
        <v>16</v>
      </c>
      <c r="B21" s="80">
        <v>15.324000000000002</v>
      </c>
      <c r="C21" s="81">
        <v>6.335</v>
      </c>
      <c r="D21" s="81">
        <v>10.391999999999999</v>
      </c>
      <c r="E21" s="81">
        <v>14.016999999999999</v>
      </c>
      <c r="F21" s="81">
        <v>16.844000000000001</v>
      </c>
      <c r="G21" s="81">
        <v>13.882</v>
      </c>
      <c r="H21" s="81">
        <v>17.64</v>
      </c>
      <c r="I21" s="81">
        <v>36.125</v>
      </c>
      <c r="J21" s="81">
        <v>37.893999999999998</v>
      </c>
      <c r="K21" s="81">
        <v>18.779</v>
      </c>
      <c r="L21" s="81">
        <v>8.6189999999999998</v>
      </c>
      <c r="M21" s="81">
        <v>9.0950000000000006</v>
      </c>
      <c r="N21" s="81"/>
      <c r="O21" s="81">
        <v>52.953000000000003</v>
      </c>
      <c r="P21" s="81">
        <v>122.155</v>
      </c>
      <c r="Q21" s="81">
        <v>106.32299999999999</v>
      </c>
      <c r="R21" s="81"/>
      <c r="S21" s="81"/>
      <c r="T21" s="81"/>
      <c r="U21" s="81"/>
      <c r="V21" s="81"/>
      <c r="W21" s="81"/>
      <c r="X21" s="81"/>
      <c r="Y21" s="81">
        <v>0.752</v>
      </c>
      <c r="Z21" s="78"/>
      <c r="AA21" s="79">
        <f t="shared" si="2"/>
        <v>487.12899999999996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21.458000000000002</v>
      </c>
      <c r="C26" s="88">
        <f t="shared" si="3"/>
        <v>11.001999999999999</v>
      </c>
      <c r="D26" s="88">
        <f t="shared" si="3"/>
        <v>16.408999999999999</v>
      </c>
      <c r="E26" s="88">
        <f t="shared" si="3"/>
        <v>19.750999999999998</v>
      </c>
      <c r="F26" s="88">
        <f t="shared" si="3"/>
        <v>23.518000000000001</v>
      </c>
      <c r="G26" s="88">
        <f t="shared" si="3"/>
        <v>19.773</v>
      </c>
      <c r="H26" s="88">
        <f t="shared" si="3"/>
        <v>23.555</v>
      </c>
      <c r="I26" s="88">
        <f t="shared" si="3"/>
        <v>46.033999999999999</v>
      </c>
      <c r="J26" s="88">
        <f t="shared" si="3"/>
        <v>46.977999999999994</v>
      </c>
      <c r="K26" s="88">
        <f t="shared" si="3"/>
        <v>24.78</v>
      </c>
      <c r="L26" s="88">
        <f t="shared" si="3"/>
        <v>15.282</v>
      </c>
      <c r="M26" s="88">
        <f t="shared" si="3"/>
        <v>19.944000000000003</v>
      </c>
      <c r="N26" s="88">
        <f t="shared" si="3"/>
        <v>16.86</v>
      </c>
      <c r="O26" s="88">
        <f t="shared" si="3"/>
        <v>52.953000000000003</v>
      </c>
      <c r="P26" s="88">
        <f t="shared" si="3"/>
        <v>122.155</v>
      </c>
      <c r="Q26" s="88">
        <f t="shared" si="3"/>
        <v>106.32299999999999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0.752</v>
      </c>
      <c r="Z26" s="89" t="str">
        <f t="shared" si="3"/>
        <v/>
      </c>
      <c r="AA26" s="90">
        <f>SUM(AA19:AA25)</f>
        <v>587.52699999999993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102.604</v>
      </c>
      <c r="C30" s="77">
        <v>39.280999999999999</v>
      </c>
      <c r="D30" s="77">
        <v>132.67500000000001</v>
      </c>
      <c r="E30" s="77">
        <v>119.709</v>
      </c>
      <c r="F30" s="77">
        <v>114.89</v>
      </c>
      <c r="G30" s="77">
        <v>103.617</v>
      </c>
      <c r="H30" s="77">
        <v>51.238999999999997</v>
      </c>
      <c r="I30" s="77">
        <v>76.623999999999995</v>
      </c>
      <c r="J30" s="77">
        <v>78.084000000000003</v>
      </c>
      <c r="K30" s="77">
        <v>40.173999999999999</v>
      </c>
      <c r="L30" s="77">
        <v>29.571999999999999</v>
      </c>
      <c r="M30" s="77">
        <v>52.261000000000003</v>
      </c>
      <c r="N30" s="77">
        <v>56.268999999999998</v>
      </c>
      <c r="O30" s="77">
        <v>71.254000000000005</v>
      </c>
      <c r="P30" s="77">
        <v>141.203</v>
      </c>
      <c r="Q30" s="77">
        <v>124.661</v>
      </c>
      <c r="R30" s="77">
        <v>7.1379999999999999</v>
      </c>
      <c r="S30" s="77">
        <v>20.097999999999999</v>
      </c>
      <c r="T30" s="77">
        <v>18.425000000000001</v>
      </c>
      <c r="U30" s="77">
        <v>18.234999999999999</v>
      </c>
      <c r="V30" s="77">
        <v>1.9279999999999999</v>
      </c>
      <c r="W30" s="77">
        <v>14.923999999999999</v>
      </c>
      <c r="X30" s="77">
        <v>30.777999999999999</v>
      </c>
      <c r="Y30" s="77">
        <v>38.561999999999998</v>
      </c>
      <c r="Z30" s="78"/>
      <c r="AA30" s="79">
        <f>SUM(B30:Z30)</f>
        <v>1484.2049999999997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102.604</v>
      </c>
      <c r="C32" s="62">
        <f t="shared" ref="C32:Z32" si="4">IF(LEN(C$2)&gt;0,SUM(C29:C31),"")</f>
        <v>39.280999999999999</v>
      </c>
      <c r="D32" s="62">
        <f t="shared" si="4"/>
        <v>132.67500000000001</v>
      </c>
      <c r="E32" s="62">
        <f t="shared" si="4"/>
        <v>119.709</v>
      </c>
      <c r="F32" s="62">
        <f t="shared" si="4"/>
        <v>114.89</v>
      </c>
      <c r="G32" s="62">
        <f t="shared" si="4"/>
        <v>103.617</v>
      </c>
      <c r="H32" s="62">
        <f t="shared" si="4"/>
        <v>51.238999999999997</v>
      </c>
      <c r="I32" s="62">
        <f t="shared" si="4"/>
        <v>76.623999999999995</v>
      </c>
      <c r="J32" s="62">
        <f t="shared" si="4"/>
        <v>78.084000000000003</v>
      </c>
      <c r="K32" s="62">
        <f t="shared" si="4"/>
        <v>40.173999999999999</v>
      </c>
      <c r="L32" s="62">
        <f t="shared" si="4"/>
        <v>29.571999999999999</v>
      </c>
      <c r="M32" s="62">
        <f t="shared" si="4"/>
        <v>52.261000000000003</v>
      </c>
      <c r="N32" s="62">
        <f t="shared" si="4"/>
        <v>56.268999999999998</v>
      </c>
      <c r="O32" s="62">
        <f t="shared" si="4"/>
        <v>71.254000000000005</v>
      </c>
      <c r="P32" s="62">
        <f t="shared" si="4"/>
        <v>141.203</v>
      </c>
      <c r="Q32" s="62">
        <f t="shared" si="4"/>
        <v>124.661</v>
      </c>
      <c r="R32" s="62">
        <f t="shared" si="4"/>
        <v>7.1379999999999999</v>
      </c>
      <c r="S32" s="62">
        <f t="shared" si="4"/>
        <v>20.097999999999999</v>
      </c>
      <c r="T32" s="62">
        <f t="shared" si="4"/>
        <v>18.425000000000001</v>
      </c>
      <c r="U32" s="62">
        <f t="shared" si="4"/>
        <v>18.234999999999999</v>
      </c>
      <c r="V32" s="62">
        <f t="shared" si="4"/>
        <v>1.9279999999999999</v>
      </c>
      <c r="W32" s="62">
        <f t="shared" si="4"/>
        <v>14.923999999999999</v>
      </c>
      <c r="X32" s="62">
        <f t="shared" si="4"/>
        <v>30.777999999999999</v>
      </c>
      <c r="Y32" s="62">
        <f t="shared" si="4"/>
        <v>38.561999999999998</v>
      </c>
      <c r="Z32" s="63" t="str">
        <f t="shared" si="4"/>
        <v/>
      </c>
      <c r="AA32" s="64">
        <f>SUM(AA29:AA31)</f>
        <v>1484.2049999999997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75.2</v>
      </c>
      <c r="S39" s="99"/>
      <c r="T39" s="99"/>
      <c r="U39" s="99"/>
      <c r="V39" s="99">
        <v>25.6</v>
      </c>
      <c r="W39" s="99">
        <v>22.9</v>
      </c>
      <c r="X39" s="99"/>
      <c r="Y39" s="99"/>
      <c r="Z39" s="100"/>
      <c r="AA39" s="79">
        <f t="shared" si="5"/>
        <v>123.70000000000002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75.2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25.6</v>
      </c>
      <c r="W40" s="88">
        <f t="shared" si="6"/>
        <v>22.9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123.70000000000002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75.2</v>
      </c>
      <c r="S47" s="99"/>
      <c r="T47" s="99"/>
      <c r="U47" s="99"/>
      <c r="V47" s="99">
        <v>25.6</v>
      </c>
      <c r="W47" s="99">
        <v>22.9</v>
      </c>
      <c r="X47" s="99"/>
      <c r="Y47" s="99"/>
      <c r="Z47" s="100"/>
      <c r="AA47" s="79">
        <f t="shared" si="7"/>
        <v>123.70000000000002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75.2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25.6</v>
      </c>
      <c r="W49" s="88">
        <f t="shared" si="8"/>
        <v>22.9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123.70000000000002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102.604</v>
      </c>
      <c r="C52" s="88">
        <f t="shared" si="10"/>
        <v>39.280999999999999</v>
      </c>
      <c r="D52" s="88">
        <f t="shared" si="10"/>
        <v>132.67500000000001</v>
      </c>
      <c r="E52" s="88">
        <f t="shared" si="10"/>
        <v>119.709</v>
      </c>
      <c r="F52" s="88">
        <f t="shared" si="10"/>
        <v>114.89</v>
      </c>
      <c r="G52" s="88">
        <f t="shared" si="10"/>
        <v>103.61699999999999</v>
      </c>
      <c r="H52" s="88">
        <f t="shared" si="10"/>
        <v>51.239000000000004</v>
      </c>
      <c r="I52" s="88">
        <f t="shared" si="10"/>
        <v>76.623999999999995</v>
      </c>
      <c r="J52" s="88">
        <f t="shared" si="10"/>
        <v>78.084000000000003</v>
      </c>
      <c r="K52" s="88">
        <f t="shared" si="10"/>
        <v>40.173999999999999</v>
      </c>
      <c r="L52" s="88">
        <f t="shared" si="10"/>
        <v>29.572000000000003</v>
      </c>
      <c r="M52" s="88">
        <f t="shared" si="10"/>
        <v>52.261000000000003</v>
      </c>
      <c r="N52" s="88">
        <f t="shared" si="10"/>
        <v>56.268999999999998</v>
      </c>
      <c r="O52" s="88">
        <f t="shared" si="10"/>
        <v>71.254000000000005</v>
      </c>
      <c r="P52" s="88">
        <f t="shared" si="10"/>
        <v>141.203</v>
      </c>
      <c r="Q52" s="88">
        <f t="shared" si="10"/>
        <v>124.661</v>
      </c>
      <c r="R52" s="88">
        <f t="shared" si="10"/>
        <v>82.338000000000008</v>
      </c>
      <c r="S52" s="88">
        <f t="shared" si="10"/>
        <v>20.098000000000003</v>
      </c>
      <c r="T52" s="88">
        <f t="shared" si="10"/>
        <v>18.425000000000001</v>
      </c>
      <c r="U52" s="88">
        <f t="shared" si="10"/>
        <v>18.234999999999999</v>
      </c>
      <c r="V52" s="88">
        <f t="shared" si="10"/>
        <v>27.528000000000002</v>
      </c>
      <c r="W52" s="88">
        <f t="shared" si="10"/>
        <v>37.823999999999998</v>
      </c>
      <c r="X52" s="88">
        <f t="shared" si="10"/>
        <v>30.777999999999999</v>
      </c>
      <c r="Y52" s="88">
        <f t="shared" si="10"/>
        <v>38.562000000000005</v>
      </c>
      <c r="Z52" s="89" t="str">
        <f t="shared" si="10"/>
        <v/>
      </c>
      <c r="AA52" s="104">
        <f>SUM(B52:Z52)</f>
        <v>1607.9049999999997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102.63500000000001</v>
      </c>
      <c r="C4" s="18">
        <v>39.260000000000005</v>
      </c>
      <c r="D4" s="18">
        <v>132.63999999999999</v>
      </c>
      <c r="E4" s="18">
        <v>119.70500000000001</v>
      </c>
      <c r="F4" s="18">
        <v>114.91100000000002</v>
      </c>
      <c r="G4" s="18">
        <v>103.60300000000001</v>
      </c>
      <c r="H4" s="18">
        <v>51.225999999999999</v>
      </c>
      <c r="I4" s="18">
        <v>76.665999999999997</v>
      </c>
      <c r="J4" s="18">
        <v>78.087000000000003</v>
      </c>
      <c r="K4" s="18">
        <v>40.174000000000007</v>
      </c>
      <c r="L4" s="18">
        <v>29.571999999999999</v>
      </c>
      <c r="M4" s="18">
        <v>52.26100000000001</v>
      </c>
      <c r="N4" s="18">
        <v>56.269000000000005</v>
      </c>
      <c r="O4" s="18">
        <v>71.254000000000005</v>
      </c>
      <c r="P4" s="18">
        <v>141.203</v>
      </c>
      <c r="Q4" s="18">
        <v>124.621</v>
      </c>
      <c r="R4" s="18">
        <v>82.297000000000011</v>
      </c>
      <c r="S4" s="18">
        <v>20.097999999999999</v>
      </c>
      <c r="T4" s="18">
        <v>18.424999999999997</v>
      </c>
      <c r="U4" s="18">
        <v>18.234999999999996</v>
      </c>
      <c r="V4" s="18">
        <v>27.527999999999999</v>
      </c>
      <c r="W4" s="18">
        <v>37.858000000000004</v>
      </c>
      <c r="X4" s="18">
        <v>30.792000000000002</v>
      </c>
      <c r="Y4" s="18">
        <v>38.522999999999996</v>
      </c>
      <c r="Z4" s="19"/>
      <c r="AA4" s="20">
        <f>SUM(B4:Z4)</f>
        <v>1607.8429999999996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121.5</v>
      </c>
      <c r="C7" s="28">
        <v>110</v>
      </c>
      <c r="D7" s="28">
        <v>114</v>
      </c>
      <c r="E7" s="28">
        <v>110</v>
      </c>
      <c r="F7" s="28">
        <v>109.4</v>
      </c>
      <c r="G7" s="28">
        <v>112.59</v>
      </c>
      <c r="H7" s="28">
        <v>121.36</v>
      </c>
      <c r="I7" s="28">
        <v>130.04</v>
      </c>
      <c r="J7" s="28">
        <v>115.15</v>
      </c>
      <c r="K7" s="28">
        <v>88.02</v>
      </c>
      <c r="L7" s="28">
        <v>60.28</v>
      </c>
      <c r="M7" s="28">
        <v>71.88</v>
      </c>
      <c r="N7" s="28">
        <v>79.7</v>
      </c>
      <c r="O7" s="28">
        <v>90.72</v>
      </c>
      <c r="P7" s="28">
        <v>97.3</v>
      </c>
      <c r="Q7" s="28">
        <v>103.84</v>
      </c>
      <c r="R7" s="28">
        <v>108.84</v>
      </c>
      <c r="S7" s="28">
        <v>133.77000000000001</v>
      </c>
      <c r="T7" s="28">
        <v>155</v>
      </c>
      <c r="U7" s="28">
        <v>219.42</v>
      </c>
      <c r="V7" s="28">
        <v>198.85</v>
      </c>
      <c r="W7" s="28">
        <v>128</v>
      </c>
      <c r="X7" s="28">
        <v>119.43</v>
      </c>
      <c r="Y7" s="28">
        <v>118.23</v>
      </c>
      <c r="Z7" s="29"/>
      <c r="AA7" s="30">
        <f>IF(SUM(B7:Z7)&lt;&gt;0,AVERAGEIF(B7:Z7,"&lt;&gt;"""),"")</f>
        <v>117.38833333333331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1.2689999999999999</v>
      </c>
      <c r="C14" s="57">
        <v>1.2289999999999999</v>
      </c>
      <c r="D14" s="57"/>
      <c r="E14" s="57"/>
      <c r="F14" s="57">
        <v>1.0509999999999999</v>
      </c>
      <c r="G14" s="57">
        <v>6</v>
      </c>
      <c r="H14" s="57">
        <v>6</v>
      </c>
      <c r="I14" s="57">
        <v>6</v>
      </c>
      <c r="J14" s="57">
        <v>2.79</v>
      </c>
      <c r="K14" s="57">
        <v>15.061999999999999</v>
      </c>
      <c r="L14" s="57">
        <v>24.008000000000003</v>
      </c>
      <c r="M14" s="57">
        <v>45.175000000000004</v>
      </c>
      <c r="N14" s="57">
        <v>36.851000000000006</v>
      </c>
      <c r="O14" s="57">
        <v>40.716000000000001</v>
      </c>
      <c r="P14" s="57">
        <v>68.866000000000014</v>
      </c>
      <c r="Q14" s="57">
        <v>72.590999999999994</v>
      </c>
      <c r="R14" s="57">
        <v>62.666000000000004</v>
      </c>
      <c r="S14" s="57">
        <v>17.366</v>
      </c>
      <c r="T14" s="57">
        <v>11.468999999999999</v>
      </c>
      <c r="U14" s="57">
        <v>11.401999999999997</v>
      </c>
      <c r="V14" s="57">
        <v>15.436999999999999</v>
      </c>
      <c r="W14" s="57">
        <v>31.878</v>
      </c>
      <c r="X14" s="57">
        <v>28.569000000000003</v>
      </c>
      <c r="Y14" s="57">
        <v>31.307000000000002</v>
      </c>
      <c r="Z14" s="58"/>
      <c r="AA14" s="59">
        <f t="shared" si="0"/>
        <v>537.702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1.2689999999999999</v>
      </c>
      <c r="C16" s="62">
        <f t="shared" ref="C16:Z16" si="1">IF(LEN(C$2)&gt;0,SUM(C10:C15),"")</f>
        <v>1.2289999999999999</v>
      </c>
      <c r="D16" s="62">
        <f t="shared" si="1"/>
        <v>0</v>
      </c>
      <c r="E16" s="62">
        <f t="shared" si="1"/>
        <v>0</v>
      </c>
      <c r="F16" s="62">
        <f t="shared" si="1"/>
        <v>1.0509999999999999</v>
      </c>
      <c r="G16" s="62">
        <f t="shared" si="1"/>
        <v>6</v>
      </c>
      <c r="H16" s="62">
        <f t="shared" si="1"/>
        <v>6</v>
      </c>
      <c r="I16" s="62">
        <f t="shared" si="1"/>
        <v>6</v>
      </c>
      <c r="J16" s="62">
        <f t="shared" si="1"/>
        <v>2.79</v>
      </c>
      <c r="K16" s="62">
        <f t="shared" si="1"/>
        <v>15.061999999999999</v>
      </c>
      <c r="L16" s="62">
        <f t="shared" si="1"/>
        <v>24.008000000000003</v>
      </c>
      <c r="M16" s="62">
        <f t="shared" si="1"/>
        <v>45.175000000000004</v>
      </c>
      <c r="N16" s="62">
        <f t="shared" si="1"/>
        <v>36.851000000000006</v>
      </c>
      <c r="O16" s="62">
        <f t="shared" si="1"/>
        <v>40.716000000000001</v>
      </c>
      <c r="P16" s="62">
        <f t="shared" si="1"/>
        <v>68.866000000000014</v>
      </c>
      <c r="Q16" s="62">
        <f t="shared" si="1"/>
        <v>72.590999999999994</v>
      </c>
      <c r="R16" s="62">
        <f t="shared" si="1"/>
        <v>62.666000000000004</v>
      </c>
      <c r="S16" s="62">
        <f t="shared" si="1"/>
        <v>17.366</v>
      </c>
      <c r="T16" s="62">
        <f t="shared" si="1"/>
        <v>11.468999999999999</v>
      </c>
      <c r="U16" s="62">
        <f t="shared" si="1"/>
        <v>11.401999999999997</v>
      </c>
      <c r="V16" s="62">
        <f t="shared" si="1"/>
        <v>15.436999999999999</v>
      </c>
      <c r="W16" s="62">
        <f t="shared" si="1"/>
        <v>31.878</v>
      </c>
      <c r="X16" s="62">
        <f t="shared" si="1"/>
        <v>28.569000000000003</v>
      </c>
      <c r="Y16" s="62">
        <f t="shared" si="1"/>
        <v>31.307000000000002</v>
      </c>
      <c r="Z16" s="63" t="str">
        <f t="shared" si="1"/>
        <v/>
      </c>
      <c r="AA16" s="64">
        <f>SUM(AA10:AA15)</f>
        <v>537.702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0.94499999999999995</v>
      </c>
      <c r="C20" s="77">
        <v>0.95399999999999996</v>
      </c>
      <c r="D20" s="77">
        <v>0.91100000000000003</v>
      </c>
      <c r="E20" s="77">
        <v>0.91800000000000004</v>
      </c>
      <c r="F20" s="77">
        <v>0.92</v>
      </c>
      <c r="G20" s="77">
        <v>0.81</v>
      </c>
      <c r="H20" s="77">
        <v>12.382999999999999</v>
      </c>
      <c r="I20" s="77">
        <v>11.057</v>
      </c>
      <c r="J20" s="77">
        <v>14</v>
      </c>
      <c r="K20" s="77">
        <v>9.9759999999999991</v>
      </c>
      <c r="L20" s="77">
        <v>4.181</v>
      </c>
      <c r="M20" s="77">
        <v>1.417</v>
      </c>
      <c r="N20" s="77">
        <v>6.6270000000000007</v>
      </c>
      <c r="O20" s="77">
        <v>6.4119999999999999</v>
      </c>
      <c r="P20" s="77">
        <v>16.585000000000001</v>
      </c>
      <c r="Q20" s="77">
        <v>15.959</v>
      </c>
      <c r="R20" s="77">
        <v>16.477</v>
      </c>
      <c r="S20" s="77">
        <v>1.39</v>
      </c>
      <c r="T20" s="77">
        <v>1.9450000000000001</v>
      </c>
      <c r="U20" s="77">
        <v>5.6470000000000002</v>
      </c>
      <c r="V20" s="77">
        <v>1.252</v>
      </c>
      <c r="W20" s="77">
        <v>4.8629999999999995</v>
      </c>
      <c r="X20" s="77">
        <v>0.97099999999999997</v>
      </c>
      <c r="Y20" s="77">
        <v>0.83299999999999996</v>
      </c>
      <c r="Z20" s="78"/>
      <c r="AA20" s="79">
        <f t="shared" si="2"/>
        <v>137.43300000000002</v>
      </c>
    </row>
    <row r="21" spans="1:27" ht="24.95" customHeight="1" x14ac:dyDescent="0.2">
      <c r="A21" s="75" t="s">
        <v>16</v>
      </c>
      <c r="B21" s="80">
        <v>7.9210000000000003</v>
      </c>
      <c r="C21" s="81">
        <v>19.777000000000001</v>
      </c>
      <c r="D21" s="81">
        <v>19.829000000000001</v>
      </c>
      <c r="E21" s="81">
        <v>19.486999999999998</v>
      </c>
      <c r="F21" s="81">
        <v>16.54</v>
      </c>
      <c r="G21" s="81">
        <v>8.8930000000000007</v>
      </c>
      <c r="H21" s="81">
        <v>8.9430000000000014</v>
      </c>
      <c r="I21" s="81">
        <v>8.5090000000000003</v>
      </c>
      <c r="J21" s="81">
        <v>18.196999999999999</v>
      </c>
      <c r="K21" s="81">
        <v>15.135999999999999</v>
      </c>
      <c r="L21" s="81">
        <v>1.383</v>
      </c>
      <c r="M21" s="81">
        <v>5.6689999999999996</v>
      </c>
      <c r="N21" s="81">
        <v>12.791</v>
      </c>
      <c r="O21" s="81">
        <v>24.126000000000001</v>
      </c>
      <c r="P21" s="81">
        <v>23.852</v>
      </c>
      <c r="Q21" s="81">
        <v>21.771000000000001</v>
      </c>
      <c r="R21" s="81">
        <v>3.1539999999999999</v>
      </c>
      <c r="S21" s="81">
        <v>1.3420000000000001</v>
      </c>
      <c r="T21" s="81">
        <v>5.0110000000000001</v>
      </c>
      <c r="U21" s="81">
        <v>1.1859999999999999</v>
      </c>
      <c r="V21" s="81">
        <v>10.839</v>
      </c>
      <c r="W21" s="81">
        <v>1.117</v>
      </c>
      <c r="X21" s="81">
        <v>1.052</v>
      </c>
      <c r="Y21" s="81">
        <v>0.98299999999999998</v>
      </c>
      <c r="Z21" s="78"/>
      <c r="AA21" s="79">
        <f t="shared" si="2"/>
        <v>257.50800000000004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8.8659999999999997</v>
      </c>
      <c r="C26" s="88">
        <f t="shared" ref="C26:Z26" si="3">IF(LEN(C$2)&gt;0,SUM(C19:C25),"")</f>
        <v>20.731000000000002</v>
      </c>
      <c r="D26" s="88">
        <f t="shared" si="3"/>
        <v>20.740000000000002</v>
      </c>
      <c r="E26" s="88">
        <f t="shared" si="3"/>
        <v>20.404999999999998</v>
      </c>
      <c r="F26" s="88">
        <f t="shared" si="3"/>
        <v>17.46</v>
      </c>
      <c r="G26" s="88">
        <f t="shared" si="3"/>
        <v>9.7030000000000012</v>
      </c>
      <c r="H26" s="88">
        <f t="shared" si="3"/>
        <v>21.326000000000001</v>
      </c>
      <c r="I26" s="88">
        <f t="shared" si="3"/>
        <v>19.566000000000003</v>
      </c>
      <c r="J26" s="88">
        <f t="shared" si="3"/>
        <v>32.197000000000003</v>
      </c>
      <c r="K26" s="88">
        <f t="shared" si="3"/>
        <v>25.111999999999998</v>
      </c>
      <c r="L26" s="88">
        <f t="shared" si="3"/>
        <v>5.5640000000000001</v>
      </c>
      <c r="M26" s="88">
        <f t="shared" si="3"/>
        <v>7.0859999999999994</v>
      </c>
      <c r="N26" s="88">
        <f t="shared" si="3"/>
        <v>19.417999999999999</v>
      </c>
      <c r="O26" s="88">
        <f t="shared" si="3"/>
        <v>30.538</v>
      </c>
      <c r="P26" s="88">
        <f t="shared" si="3"/>
        <v>40.436999999999998</v>
      </c>
      <c r="Q26" s="88">
        <f t="shared" si="3"/>
        <v>37.730000000000004</v>
      </c>
      <c r="R26" s="88">
        <f t="shared" si="3"/>
        <v>19.631</v>
      </c>
      <c r="S26" s="88">
        <f t="shared" si="3"/>
        <v>2.7320000000000002</v>
      </c>
      <c r="T26" s="88">
        <f t="shared" si="3"/>
        <v>6.9560000000000004</v>
      </c>
      <c r="U26" s="88">
        <f t="shared" si="3"/>
        <v>6.8330000000000002</v>
      </c>
      <c r="V26" s="88">
        <f t="shared" si="3"/>
        <v>12.091000000000001</v>
      </c>
      <c r="W26" s="88">
        <f t="shared" si="3"/>
        <v>5.9799999999999995</v>
      </c>
      <c r="X26" s="88">
        <f t="shared" si="3"/>
        <v>2.0230000000000001</v>
      </c>
      <c r="Y26" s="88">
        <f t="shared" si="3"/>
        <v>1.8159999999999998</v>
      </c>
      <c r="Z26" s="89" t="str">
        <f t="shared" si="3"/>
        <v/>
      </c>
      <c r="AA26" s="90">
        <f>SUM(AA19:AA25)</f>
        <v>394.94100000000003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10.135</v>
      </c>
      <c r="C30" s="77">
        <v>21.96</v>
      </c>
      <c r="D30" s="77">
        <v>20.74</v>
      </c>
      <c r="E30" s="77">
        <v>20.405000000000001</v>
      </c>
      <c r="F30" s="77">
        <v>18.510999999999999</v>
      </c>
      <c r="G30" s="77">
        <v>15.702999999999999</v>
      </c>
      <c r="H30" s="77">
        <v>27.326000000000001</v>
      </c>
      <c r="I30" s="77">
        <v>25.565999999999999</v>
      </c>
      <c r="J30" s="77">
        <v>34.987000000000002</v>
      </c>
      <c r="K30" s="77">
        <v>40.173999999999999</v>
      </c>
      <c r="L30" s="77">
        <v>29.571999999999999</v>
      </c>
      <c r="M30" s="77">
        <v>52.261000000000003</v>
      </c>
      <c r="N30" s="77">
        <v>56.268999999999998</v>
      </c>
      <c r="O30" s="77">
        <v>71.254000000000005</v>
      </c>
      <c r="P30" s="77">
        <v>109.303</v>
      </c>
      <c r="Q30" s="77">
        <v>110.321</v>
      </c>
      <c r="R30" s="77">
        <v>82.296999999999997</v>
      </c>
      <c r="S30" s="77">
        <v>20.097999999999999</v>
      </c>
      <c r="T30" s="77">
        <v>18.425000000000001</v>
      </c>
      <c r="U30" s="77">
        <v>18.234999999999999</v>
      </c>
      <c r="V30" s="77">
        <v>27.527999999999999</v>
      </c>
      <c r="W30" s="77">
        <v>37.857999999999997</v>
      </c>
      <c r="X30" s="77">
        <v>30.591999999999999</v>
      </c>
      <c r="Y30" s="77">
        <v>33.122999999999998</v>
      </c>
      <c r="Z30" s="78"/>
      <c r="AA30" s="79">
        <f>SUM(B30:Z30)</f>
        <v>932.64300000000003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10.135</v>
      </c>
      <c r="C32" s="62">
        <f t="shared" ref="C32:Z32" si="4">IF(LEN(C$2)&gt;0,SUM(C29:C31),"")</f>
        <v>21.96</v>
      </c>
      <c r="D32" s="62">
        <f t="shared" si="4"/>
        <v>20.74</v>
      </c>
      <c r="E32" s="62">
        <f t="shared" si="4"/>
        <v>20.405000000000001</v>
      </c>
      <c r="F32" s="62">
        <f t="shared" si="4"/>
        <v>18.510999999999999</v>
      </c>
      <c r="G32" s="62">
        <f t="shared" si="4"/>
        <v>15.702999999999999</v>
      </c>
      <c r="H32" s="62">
        <f t="shared" si="4"/>
        <v>27.326000000000001</v>
      </c>
      <c r="I32" s="62">
        <f t="shared" si="4"/>
        <v>25.565999999999999</v>
      </c>
      <c r="J32" s="62">
        <f t="shared" si="4"/>
        <v>34.987000000000002</v>
      </c>
      <c r="K32" s="62">
        <f t="shared" si="4"/>
        <v>40.173999999999999</v>
      </c>
      <c r="L32" s="62">
        <f t="shared" si="4"/>
        <v>29.571999999999999</v>
      </c>
      <c r="M32" s="62">
        <f t="shared" si="4"/>
        <v>52.261000000000003</v>
      </c>
      <c r="N32" s="62">
        <f t="shared" si="4"/>
        <v>56.268999999999998</v>
      </c>
      <c r="O32" s="62">
        <f t="shared" si="4"/>
        <v>71.254000000000005</v>
      </c>
      <c r="P32" s="62">
        <f t="shared" si="4"/>
        <v>109.303</v>
      </c>
      <c r="Q32" s="62">
        <f t="shared" si="4"/>
        <v>110.321</v>
      </c>
      <c r="R32" s="62">
        <f t="shared" si="4"/>
        <v>82.296999999999997</v>
      </c>
      <c r="S32" s="62">
        <f t="shared" si="4"/>
        <v>20.097999999999999</v>
      </c>
      <c r="T32" s="62">
        <f t="shared" si="4"/>
        <v>18.425000000000001</v>
      </c>
      <c r="U32" s="62">
        <f t="shared" si="4"/>
        <v>18.234999999999999</v>
      </c>
      <c r="V32" s="62">
        <f t="shared" si="4"/>
        <v>27.527999999999999</v>
      </c>
      <c r="W32" s="62">
        <f t="shared" si="4"/>
        <v>37.857999999999997</v>
      </c>
      <c r="X32" s="62">
        <f t="shared" si="4"/>
        <v>30.591999999999999</v>
      </c>
      <c r="Y32" s="62">
        <f t="shared" si="4"/>
        <v>33.122999999999998</v>
      </c>
      <c r="Z32" s="63" t="str">
        <f t="shared" si="4"/>
        <v/>
      </c>
      <c r="AA32" s="64">
        <f>SUM(AA29:AA31)</f>
        <v>932.64300000000003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92.5</v>
      </c>
      <c r="C39" s="99">
        <v>17.3</v>
      </c>
      <c r="D39" s="99">
        <v>111.9</v>
      </c>
      <c r="E39" s="99">
        <v>99.3</v>
      </c>
      <c r="F39" s="99">
        <v>96.4</v>
      </c>
      <c r="G39" s="99">
        <v>87.9</v>
      </c>
      <c r="H39" s="99">
        <v>23.9</v>
      </c>
      <c r="I39" s="99">
        <v>51.1</v>
      </c>
      <c r="J39" s="99">
        <v>43.1</v>
      </c>
      <c r="K39" s="99"/>
      <c r="L39" s="99"/>
      <c r="M39" s="99"/>
      <c r="N39" s="99"/>
      <c r="O39" s="99"/>
      <c r="P39" s="99">
        <v>31.9</v>
      </c>
      <c r="Q39" s="99">
        <v>14.3</v>
      </c>
      <c r="R39" s="99"/>
      <c r="S39" s="99"/>
      <c r="T39" s="99"/>
      <c r="U39" s="99"/>
      <c r="V39" s="99"/>
      <c r="W39" s="99"/>
      <c r="X39" s="99">
        <v>0.2</v>
      </c>
      <c r="Y39" s="99">
        <v>5.4</v>
      </c>
      <c r="Z39" s="100"/>
      <c r="AA39" s="79">
        <f t="shared" si="5"/>
        <v>675.19999999999993</v>
      </c>
    </row>
    <row r="40" spans="1:27" ht="30" customHeight="1" thickBot="1" x14ac:dyDescent="0.25">
      <c r="A40" s="86" t="s">
        <v>46</v>
      </c>
      <c r="B40" s="87">
        <f>IF(LEN(B$2)&gt;0,SUM(B35:B39),"")</f>
        <v>92.5</v>
      </c>
      <c r="C40" s="88">
        <f t="shared" ref="C40:Z40" si="6">IF(LEN(C$2)&gt;0,SUM(C35:C39),"")</f>
        <v>17.3</v>
      </c>
      <c r="D40" s="88">
        <f t="shared" si="6"/>
        <v>111.9</v>
      </c>
      <c r="E40" s="88">
        <f t="shared" si="6"/>
        <v>99.3</v>
      </c>
      <c r="F40" s="88">
        <f t="shared" si="6"/>
        <v>96.4</v>
      </c>
      <c r="G40" s="88">
        <f t="shared" si="6"/>
        <v>87.9</v>
      </c>
      <c r="H40" s="88">
        <f t="shared" si="6"/>
        <v>23.9</v>
      </c>
      <c r="I40" s="88">
        <f t="shared" si="6"/>
        <v>51.1</v>
      </c>
      <c r="J40" s="88">
        <f t="shared" si="6"/>
        <v>43.1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31.9</v>
      </c>
      <c r="Q40" s="88">
        <f t="shared" si="6"/>
        <v>14.3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0.2</v>
      </c>
      <c r="Y40" s="88">
        <f t="shared" si="6"/>
        <v>5.4</v>
      </c>
      <c r="Z40" s="89" t="str">
        <f t="shared" si="6"/>
        <v/>
      </c>
      <c r="AA40" s="90">
        <f t="shared" si="5"/>
        <v>675.19999999999993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92.5</v>
      </c>
      <c r="C47" s="99">
        <v>17.3</v>
      </c>
      <c r="D47" s="99">
        <v>111.9</v>
      </c>
      <c r="E47" s="99">
        <v>99.3</v>
      </c>
      <c r="F47" s="99">
        <v>96.4</v>
      </c>
      <c r="G47" s="99">
        <v>87.9</v>
      </c>
      <c r="H47" s="99">
        <v>23.9</v>
      </c>
      <c r="I47" s="99">
        <v>51.1</v>
      </c>
      <c r="J47" s="99">
        <v>43.1</v>
      </c>
      <c r="K47" s="99"/>
      <c r="L47" s="99"/>
      <c r="M47" s="99"/>
      <c r="N47" s="99"/>
      <c r="O47" s="99"/>
      <c r="P47" s="99">
        <v>31.9</v>
      </c>
      <c r="Q47" s="99">
        <v>14.3</v>
      </c>
      <c r="R47" s="99"/>
      <c r="S47" s="99"/>
      <c r="T47" s="99"/>
      <c r="U47" s="99"/>
      <c r="V47" s="99"/>
      <c r="W47" s="99"/>
      <c r="X47" s="99">
        <v>0.2</v>
      </c>
      <c r="Y47" s="99">
        <v>5.4</v>
      </c>
      <c r="Z47" s="100"/>
      <c r="AA47" s="79">
        <f t="shared" si="7"/>
        <v>675.19999999999993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92.5</v>
      </c>
      <c r="C49" s="88">
        <f t="shared" ref="C49:Z49" si="8">IF(LEN(C$2)&gt;0,SUM(C43:C48),"")</f>
        <v>17.3</v>
      </c>
      <c r="D49" s="88">
        <f t="shared" si="8"/>
        <v>111.9</v>
      </c>
      <c r="E49" s="88">
        <f t="shared" si="8"/>
        <v>99.3</v>
      </c>
      <c r="F49" s="88">
        <f t="shared" si="8"/>
        <v>96.4</v>
      </c>
      <c r="G49" s="88">
        <f t="shared" si="8"/>
        <v>87.9</v>
      </c>
      <c r="H49" s="88">
        <f t="shared" si="8"/>
        <v>23.9</v>
      </c>
      <c r="I49" s="88">
        <f t="shared" si="8"/>
        <v>51.1</v>
      </c>
      <c r="J49" s="88">
        <f t="shared" si="8"/>
        <v>43.1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31.9</v>
      </c>
      <c r="Q49" s="88">
        <f t="shared" si="8"/>
        <v>14.3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0.2</v>
      </c>
      <c r="Y49" s="88">
        <f t="shared" si="8"/>
        <v>5.4</v>
      </c>
      <c r="Z49" s="89" t="str">
        <f t="shared" si="8"/>
        <v/>
      </c>
      <c r="AA49" s="90">
        <f t="shared" si="7"/>
        <v>675.19999999999993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102.63500000000001</v>
      </c>
      <c r="C52" s="88">
        <f t="shared" ref="C52:Z52" si="10">IF(LEN(C$2)&gt;0,SUM(C10:C15)+C26+C40,"")</f>
        <v>39.260000000000005</v>
      </c>
      <c r="D52" s="88">
        <f t="shared" si="10"/>
        <v>132.64000000000001</v>
      </c>
      <c r="E52" s="88">
        <f t="shared" si="10"/>
        <v>119.705</v>
      </c>
      <c r="F52" s="88">
        <f t="shared" si="10"/>
        <v>114.911</v>
      </c>
      <c r="G52" s="88">
        <f t="shared" si="10"/>
        <v>103.60300000000001</v>
      </c>
      <c r="H52" s="88">
        <f t="shared" si="10"/>
        <v>51.225999999999999</v>
      </c>
      <c r="I52" s="88">
        <f t="shared" si="10"/>
        <v>76.665999999999997</v>
      </c>
      <c r="J52" s="88">
        <f t="shared" si="10"/>
        <v>78.087000000000003</v>
      </c>
      <c r="K52" s="88">
        <f t="shared" si="10"/>
        <v>40.173999999999999</v>
      </c>
      <c r="L52" s="88">
        <f t="shared" si="10"/>
        <v>29.572000000000003</v>
      </c>
      <c r="M52" s="88">
        <f t="shared" si="10"/>
        <v>52.261000000000003</v>
      </c>
      <c r="N52" s="88">
        <f t="shared" si="10"/>
        <v>56.269000000000005</v>
      </c>
      <c r="O52" s="88">
        <f t="shared" si="10"/>
        <v>71.254000000000005</v>
      </c>
      <c r="P52" s="88">
        <f t="shared" si="10"/>
        <v>141.203</v>
      </c>
      <c r="Q52" s="88">
        <f t="shared" si="10"/>
        <v>124.621</v>
      </c>
      <c r="R52" s="88">
        <f t="shared" si="10"/>
        <v>82.296999999999997</v>
      </c>
      <c r="S52" s="88">
        <f t="shared" si="10"/>
        <v>20.097999999999999</v>
      </c>
      <c r="T52" s="88">
        <f t="shared" si="10"/>
        <v>18.425000000000001</v>
      </c>
      <c r="U52" s="88">
        <f t="shared" si="10"/>
        <v>18.234999999999999</v>
      </c>
      <c r="V52" s="88">
        <f t="shared" si="10"/>
        <v>27.527999999999999</v>
      </c>
      <c r="W52" s="88">
        <f t="shared" si="10"/>
        <v>37.857999999999997</v>
      </c>
      <c r="X52" s="88">
        <f t="shared" si="10"/>
        <v>30.792000000000002</v>
      </c>
      <c r="Y52" s="88">
        <f t="shared" si="10"/>
        <v>38.523000000000003</v>
      </c>
      <c r="Z52" s="89" t="str">
        <f t="shared" si="10"/>
        <v/>
      </c>
      <c r="AA52" s="104">
        <f>SUM(B52:Z52)</f>
        <v>1607.8429999999996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92.5</v>
      </c>
      <c r="C4" s="18">
        <v>17.3</v>
      </c>
      <c r="D4" s="18">
        <v>111.9</v>
      </c>
      <c r="E4" s="18">
        <v>99.3</v>
      </c>
      <c r="F4" s="18">
        <v>96.4</v>
      </c>
      <c r="G4" s="18">
        <v>87.9</v>
      </c>
      <c r="H4" s="18">
        <v>23.9</v>
      </c>
      <c r="I4" s="18">
        <v>51.1</v>
      </c>
      <c r="J4" s="18">
        <v>43.1</v>
      </c>
      <c r="K4" s="18"/>
      <c r="L4" s="18"/>
      <c r="M4" s="18"/>
      <c r="N4" s="18"/>
      <c r="O4" s="18"/>
      <c r="P4" s="18">
        <v>31.9</v>
      </c>
      <c r="Q4" s="18">
        <v>14.3</v>
      </c>
      <c r="R4" s="18">
        <v>-75.2</v>
      </c>
      <c r="S4" s="18"/>
      <c r="T4" s="18"/>
      <c r="U4" s="18"/>
      <c r="V4" s="18">
        <v>-25.6</v>
      </c>
      <c r="W4" s="18">
        <v>-22.9</v>
      </c>
      <c r="X4" s="18">
        <v>0.2</v>
      </c>
      <c r="Y4" s="18">
        <v>5.4</v>
      </c>
      <c r="Z4" s="19"/>
      <c r="AA4" s="111">
        <f>SUM(B4:Z4)</f>
        <v>551.49999999999989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121.5</v>
      </c>
      <c r="C7" s="117">
        <v>110</v>
      </c>
      <c r="D7" s="117">
        <v>114</v>
      </c>
      <c r="E7" s="117">
        <v>110</v>
      </c>
      <c r="F7" s="117">
        <v>109.4</v>
      </c>
      <c r="G7" s="117">
        <v>112.59</v>
      </c>
      <c r="H7" s="117">
        <v>121.36</v>
      </c>
      <c r="I7" s="117">
        <v>130.04</v>
      </c>
      <c r="J7" s="117">
        <v>115.15</v>
      </c>
      <c r="K7" s="117">
        <v>88.02</v>
      </c>
      <c r="L7" s="117">
        <v>60.28</v>
      </c>
      <c r="M7" s="117">
        <v>71.88</v>
      </c>
      <c r="N7" s="117">
        <v>79.7</v>
      </c>
      <c r="O7" s="117">
        <v>90.72</v>
      </c>
      <c r="P7" s="117">
        <v>97.3</v>
      </c>
      <c r="Q7" s="117">
        <v>103.84</v>
      </c>
      <c r="R7" s="117">
        <v>108.84</v>
      </c>
      <c r="S7" s="117">
        <v>133.77000000000001</v>
      </c>
      <c r="T7" s="117">
        <v>155</v>
      </c>
      <c r="U7" s="117">
        <v>219.42</v>
      </c>
      <c r="V7" s="117">
        <v>198.85</v>
      </c>
      <c r="W7" s="117">
        <v>128</v>
      </c>
      <c r="X7" s="117">
        <v>119.43</v>
      </c>
      <c r="Y7" s="117">
        <v>118.23</v>
      </c>
      <c r="Z7" s="118"/>
      <c r="AA7" s="119">
        <f>IF(SUM(B7:Z7)&lt;&gt;0,AVERAGEIF(B7:Z7,"&lt;&gt;"""),"")</f>
        <v>117.38833333333331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75.2</v>
      </c>
      <c r="S15" s="133"/>
      <c r="T15" s="133"/>
      <c r="U15" s="133"/>
      <c r="V15" s="133">
        <v>25.6</v>
      </c>
      <c r="W15" s="133">
        <v>22.9</v>
      </c>
      <c r="X15" s="133"/>
      <c r="Y15" s="133"/>
      <c r="Z15" s="131"/>
      <c r="AA15" s="132">
        <f t="shared" si="0"/>
        <v>123.70000000000002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75.2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25.6</v>
      </c>
      <c r="W16" s="135">
        <f t="shared" si="1"/>
        <v>22.9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123.70000000000002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92.5</v>
      </c>
      <c r="C23" s="133">
        <v>17.3</v>
      </c>
      <c r="D23" s="133">
        <v>111.9</v>
      </c>
      <c r="E23" s="133">
        <v>99.3</v>
      </c>
      <c r="F23" s="133">
        <v>96.4</v>
      </c>
      <c r="G23" s="133">
        <v>87.9</v>
      </c>
      <c r="H23" s="133">
        <v>23.9</v>
      </c>
      <c r="I23" s="133">
        <v>51.1</v>
      </c>
      <c r="J23" s="133">
        <v>43.1</v>
      </c>
      <c r="K23" s="133"/>
      <c r="L23" s="133"/>
      <c r="M23" s="133"/>
      <c r="N23" s="133"/>
      <c r="O23" s="133"/>
      <c r="P23" s="133">
        <v>31.9</v>
      </c>
      <c r="Q23" s="133">
        <v>14.3</v>
      </c>
      <c r="R23" s="133"/>
      <c r="S23" s="133"/>
      <c r="T23" s="133"/>
      <c r="U23" s="133"/>
      <c r="V23" s="133"/>
      <c r="W23" s="133"/>
      <c r="X23" s="133">
        <v>0.2</v>
      </c>
      <c r="Y23" s="133">
        <v>5.4</v>
      </c>
      <c r="Z23" s="131"/>
      <c r="AA23" s="132">
        <f t="shared" si="2"/>
        <v>675.19999999999993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92.5</v>
      </c>
      <c r="C24" s="135">
        <f t="shared" si="3"/>
        <v>17.3</v>
      </c>
      <c r="D24" s="135">
        <f t="shared" si="3"/>
        <v>111.9</v>
      </c>
      <c r="E24" s="135">
        <f t="shared" si="3"/>
        <v>99.3</v>
      </c>
      <c r="F24" s="135">
        <f t="shared" si="3"/>
        <v>96.4</v>
      </c>
      <c r="G24" s="135">
        <f t="shared" si="3"/>
        <v>87.9</v>
      </c>
      <c r="H24" s="135">
        <f t="shared" si="3"/>
        <v>23.9</v>
      </c>
      <c r="I24" s="135">
        <f t="shared" si="3"/>
        <v>51.1</v>
      </c>
      <c r="J24" s="135">
        <f t="shared" si="3"/>
        <v>43.1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31.9</v>
      </c>
      <c r="Q24" s="135">
        <f t="shared" si="3"/>
        <v>14.3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0.2</v>
      </c>
      <c r="Y24" s="135">
        <f t="shared" si="3"/>
        <v>5.4</v>
      </c>
      <c r="Z24" s="136" t="str">
        <f t="shared" si="3"/>
        <v/>
      </c>
      <c r="AA24" s="90">
        <f t="shared" si="2"/>
        <v>675.19999999999993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2024-08-21T20:27:43Z</dcterms:created>
  <dcterms:modified xsi:type="dcterms:W3CDTF">2024-08-21T20:27:45Z</dcterms:modified>
</cp:coreProperties>
</file>