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<sst xmlns="http://schemas.openxmlformats.org/spreadsheetml/2006/main" count="119" uniqueCount="54">
  <si>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20/08/2024 23:33:21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</si>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</sst>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4A-4708-9643-AB38165D32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4A-4708-9643-AB38165D32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14.637</c:v>
                </c:pt>
                <c:pt idx="1">
                  <c:v>14.484999999999999</c:v>
                </c:pt>
                <c:pt idx="2">
                  <c:v>14.317</c:v>
                </c:pt>
                <c:pt idx="3">
                  <c:v>14.335000000000001</c:v>
                </c:pt>
                <c:pt idx="4">
                  <c:v>14.459</c:v>
                </c:pt>
                <c:pt idx="5">
                  <c:v>15.951000000000001</c:v>
                </c:pt>
                <c:pt idx="6">
                  <c:v>18.498999999999999</c:v>
                </c:pt>
                <c:pt idx="7">
                  <c:v>21.067</c:v>
                </c:pt>
                <c:pt idx="8">
                  <c:v>22.833000000000002</c:v>
                </c:pt>
                <c:pt idx="9">
                  <c:v>21.54</c:v>
                </c:pt>
                <c:pt idx="10">
                  <c:v>21.245000000000001</c:v>
                </c:pt>
                <c:pt idx="11">
                  <c:v>21.312999999999999</c:v>
                </c:pt>
                <c:pt idx="18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4A-4708-9643-AB38165D32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8.2000000000000003E-2</c:v>
                </c:pt>
                <c:pt idx="8">
                  <c:v>5.2610000000000001</c:v>
                </c:pt>
                <c:pt idx="9">
                  <c:v>1.6120000000000001</c:v>
                </c:pt>
                <c:pt idx="10">
                  <c:v>2.0270000000000001</c:v>
                </c:pt>
                <c:pt idx="11">
                  <c:v>2.2610000000000001</c:v>
                </c:pt>
                <c:pt idx="13">
                  <c:v>0.193</c:v>
                </c:pt>
                <c:pt idx="17">
                  <c:v>1.329</c:v>
                </c:pt>
                <c:pt idx="18">
                  <c:v>1.054</c:v>
                </c:pt>
                <c:pt idx="20">
                  <c:v>0.65500000000000003</c:v>
                </c:pt>
                <c:pt idx="21">
                  <c:v>0.84199999999999997</c:v>
                </c:pt>
                <c:pt idx="22">
                  <c:v>1.5069999999999999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4A-4708-9643-AB38165D32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4A-4708-9643-AB38165D32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4A-4708-9643-AB38165D32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4A-4708-9643-AB38165D32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E4A-4708-9643-AB38165D32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E4A-4708-9643-AB38165D32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1.663</c:v>
                </c:pt>
                <c:pt idx="12">
                  <c:v>8.8829999999999991</c:v>
                </c:pt>
                <c:pt idx="13">
                  <c:v>8.0860000000000003</c:v>
                </c:pt>
                <c:pt idx="14">
                  <c:v>8.2040000000000006</c:v>
                </c:pt>
                <c:pt idx="15">
                  <c:v>37.006999999999998</c:v>
                </c:pt>
                <c:pt idx="16">
                  <c:v>7.97</c:v>
                </c:pt>
                <c:pt idx="17">
                  <c:v>40.799999999999997</c:v>
                </c:pt>
                <c:pt idx="18">
                  <c:v>50.7</c:v>
                </c:pt>
                <c:pt idx="19">
                  <c:v>33.067</c:v>
                </c:pt>
                <c:pt idx="20">
                  <c:v>50.879000000000005</c:v>
                </c:pt>
                <c:pt idx="21">
                  <c:v>46.529000000000003</c:v>
                </c:pt>
                <c:pt idx="22">
                  <c:v>16.545000000000002</c:v>
                </c:pt>
                <c:pt idx="23">
                  <c:v>19.597999999999999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4A-4708-9643-AB38165D32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3.3</c:v>
                </c:pt>
                <c:pt idx="2">
                  <c:v>23.3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22.3</c:v>
                </c:pt>
                <c:pt idx="7">
                  <c:v>35.1</c:v>
                </c:pt>
                <c:pt idx="8">
                  <c:v>0</c:v>
                </c:pt>
                <c:pt idx="9">
                  <c:v>43.2</c:v>
                </c:pt>
                <c:pt idx="10">
                  <c:v>67.900000000000006</c:v>
                </c:pt>
                <c:pt idx="11">
                  <c:v>65.2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4A-4708-9643-AB38165D32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113.10799999999999</c:v>
                </c:pt>
                <c:pt idx="3">
                  <c:v>43.823</c:v>
                </c:pt>
                <c:pt idx="4">
                  <c:v>50.07</c:v>
                </c:pt>
                <c:pt idx="5">
                  <c:v>15.064</c:v>
                </c:pt>
                <c:pt idx="6">
                  <c:v>10.762</c:v>
                </c:pt>
                <c:pt idx="12">
                  <c:v>79.163999999999987</c:v>
                </c:pt>
                <c:pt idx="13">
                  <c:v>115.93099999999998</c:v>
                </c:pt>
                <c:pt idx="14">
                  <c:v>107.90300000000001</c:v>
                </c:pt>
                <c:pt idx="15">
                  <c:v>93.410000000000011</c:v>
                </c:pt>
                <c:pt idx="16">
                  <c:v>73.766999999999996</c:v>
                </c:pt>
                <c:pt idx="17">
                  <c:v>43.859000000000002</c:v>
                </c:pt>
                <c:pt idx="18">
                  <c:v>11.231999999999999</c:v>
                </c:pt>
                <c:pt idx="19">
                  <c:v>8.8580000000000005</c:v>
                </c:pt>
                <c:pt idx="20">
                  <c:v>6.2780000000000005</c:v>
                </c:pt>
                <c:pt idx="21">
                  <c:v>1.1020000000000001</c:v>
                </c:pt>
                <c:pt idx="23">
                  <c:v>2.15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4A-4708-9643-AB38165D32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E4A-4708-9643-AB38165D32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E4A-4708-9643-AB38165D3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133.75</c:v>
                </c:pt>
                <c:pt idx="1">
                  <c:v>118.59</c:v>
                </c:pt>
                <c:pt idx="2">
                  <c:v>114.97</c:v>
                </c:pt>
                <c:pt idx="3">
                  <c:v>116</c:v>
                </c:pt>
                <c:pt idx="4">
                  <c:v>114.16</c:v>
                </c:pt>
                <c:pt idx="5">
                  <c:v>119.12</c:v>
                </c:pt>
                <c:pt idx="6">
                  <c:v>153.99</c:v>
                </c:pt>
                <c:pt idx="7">
                  <c:v>143.16999999999999</c:v>
                </c:pt>
                <c:pt idx="8">
                  <c:v>131.22</c:v>
                </c:pt>
                <c:pt idx="9">
                  <c:v>110.93</c:v>
                </c:pt>
                <c:pt idx="10">
                  <c:v>116</c:v>
                </c:pt>
                <c:pt idx="11">
                  <c:v>111.87</c:v>
                </c:pt>
                <c:pt idx="12">
                  <c:v>117.93</c:v>
                </c:pt>
                <c:pt idx="13">
                  <c:v>142.26</c:v>
                </c:pt>
                <c:pt idx="14">
                  <c:v>156.61000000000001</c:v>
                </c:pt>
                <c:pt idx="15">
                  <c:v>183.12</c:v>
                </c:pt>
                <c:pt idx="16">
                  <c:v>203.91</c:v>
                </c:pt>
                <c:pt idx="17">
                  <c:v>176.85</c:v>
                </c:pt>
                <c:pt idx="18">
                  <c:v>164.21</c:v>
                </c:pt>
                <c:pt idx="19">
                  <c:v>356.6</c:v>
                </c:pt>
                <c:pt idx="20">
                  <c:v>264.33</c:v>
                </c:pt>
                <c:pt idx="21">
                  <c:v>151.27000000000001</c:v>
                </c:pt>
                <c:pt idx="22">
                  <c:v>123.01</c:v>
                </c:pt>
                <c:pt idx="23">
                  <c:v>120.92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4A-4708-9643-AB38165D3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51-4E1B-BEC9-13C64C6D18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51-4E1B-BEC9-13C64C6D18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14.763999999999999</c:v>
                </c:pt>
                <c:pt idx="1">
                  <c:v>4.05</c:v>
                </c:pt>
                <c:pt idx="2">
                  <c:v>11.919999999999998</c:v>
                </c:pt>
                <c:pt idx="3">
                  <c:v>1.9020000000000001</c:v>
                </c:pt>
                <c:pt idx="4">
                  <c:v>6.915</c:v>
                </c:pt>
                <c:pt idx="5">
                  <c:v>12.798</c:v>
                </c:pt>
                <c:pt idx="6">
                  <c:v>18.658999999999999</c:v>
                </c:pt>
                <c:pt idx="7">
                  <c:v>14.662000000000001</c:v>
                </c:pt>
                <c:pt idx="8">
                  <c:v>1.3939999999999999</c:v>
                </c:pt>
                <c:pt idx="9">
                  <c:v>1.456</c:v>
                </c:pt>
                <c:pt idx="10">
                  <c:v>7.8520000000000003</c:v>
                </c:pt>
                <c:pt idx="11">
                  <c:v>4.43</c:v>
                </c:pt>
                <c:pt idx="12">
                  <c:v>23.294</c:v>
                </c:pt>
                <c:pt idx="13">
                  <c:v>13.874000000000001</c:v>
                </c:pt>
                <c:pt idx="14">
                  <c:v>11.978999999999999</c:v>
                </c:pt>
                <c:pt idx="15">
                  <c:v>11.21</c:v>
                </c:pt>
                <c:pt idx="16">
                  <c:v>9.7569999999999997</c:v>
                </c:pt>
                <c:pt idx="17">
                  <c:v>14.317</c:v>
                </c:pt>
                <c:pt idx="18">
                  <c:v>13.181000000000001</c:v>
                </c:pt>
                <c:pt idx="19">
                  <c:v>8.8650000000000002</c:v>
                </c:pt>
                <c:pt idx="20">
                  <c:v>10.783999999999999</c:v>
                </c:pt>
                <c:pt idx="21">
                  <c:v>3.7570000000000001</c:v>
                </c:pt>
                <c:pt idx="22">
                  <c:v>3.9640000000000004</c:v>
                </c:pt>
                <c:pt idx="23">
                  <c:v>13.77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51-4E1B-BEC9-13C64C6D18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14.193</c:v>
                </c:pt>
                <c:pt idx="1">
                  <c:v>12.520999999999999</c:v>
                </c:pt>
                <c:pt idx="2">
                  <c:v>22.568999999999999</c:v>
                </c:pt>
                <c:pt idx="3">
                  <c:v>2.7629999999999999</c:v>
                </c:pt>
                <c:pt idx="4">
                  <c:v>18.561999999999998</c:v>
                </c:pt>
                <c:pt idx="5">
                  <c:v>16.670999999999999</c:v>
                </c:pt>
                <c:pt idx="6">
                  <c:v>34.459000000000003</c:v>
                </c:pt>
                <c:pt idx="7">
                  <c:v>25.957000000000001</c:v>
                </c:pt>
                <c:pt idx="8">
                  <c:v>1.5880000000000001</c:v>
                </c:pt>
                <c:pt idx="9">
                  <c:v>1.677</c:v>
                </c:pt>
                <c:pt idx="10">
                  <c:v>9.3360000000000003</c:v>
                </c:pt>
                <c:pt idx="11">
                  <c:v>1.879</c:v>
                </c:pt>
                <c:pt idx="12">
                  <c:v>64.753</c:v>
                </c:pt>
                <c:pt idx="13">
                  <c:v>110.336</c:v>
                </c:pt>
                <c:pt idx="14">
                  <c:v>124.128</c:v>
                </c:pt>
                <c:pt idx="15">
                  <c:v>119.20700000000001</c:v>
                </c:pt>
                <c:pt idx="16">
                  <c:v>71.98</c:v>
                </c:pt>
                <c:pt idx="17">
                  <c:v>71.670999999999992</c:v>
                </c:pt>
                <c:pt idx="18">
                  <c:v>49.875999999999998</c:v>
                </c:pt>
                <c:pt idx="19">
                  <c:v>33.06</c:v>
                </c:pt>
                <c:pt idx="20">
                  <c:v>27.028000000000002</c:v>
                </c:pt>
                <c:pt idx="21">
                  <c:v>2.6020000000000003</c:v>
                </c:pt>
                <c:pt idx="22">
                  <c:v>4.2370000000000001</c:v>
                </c:pt>
                <c:pt idx="23">
                  <c:v>7.3149999999999995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51-4E1B-BEC9-13C64C6D18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51-4E1B-BEC9-13C64C6D18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51-4E1B-BEC9-13C64C6D18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51-4E1B-BEC9-13C64C6D18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51-4E1B-BEC9-13C64C6D18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51-4E1B-BEC9-13C64C6D18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C51-4E1B-BEC9-13C64C6D18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98.7</c:v>
                </c:pt>
                <c:pt idx="1">
                  <c:v>0</c:v>
                </c:pt>
                <c:pt idx="2">
                  <c:v>0</c:v>
                </c:pt>
                <c:pt idx="3">
                  <c:v>53.3</c:v>
                </c:pt>
                <c:pt idx="4">
                  <c:v>38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20</c:v>
                </c:pt>
                <c:pt idx="21">
                  <c:v>41</c:v>
                </c:pt>
                <c:pt idx="22">
                  <c:v>7.4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51-4E1B-BEC9-13C64C6D18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0.127</c:v>
                </c:pt>
                <c:pt idx="1">
                  <c:v>1.23</c:v>
                </c:pt>
                <c:pt idx="2">
                  <c:v>3.0840000000000001</c:v>
                </c:pt>
                <c:pt idx="3">
                  <c:v>0.247</c:v>
                </c:pt>
                <c:pt idx="4">
                  <c:v>1.0450000000000002</c:v>
                </c:pt>
                <c:pt idx="5">
                  <c:v>1.5459999999999998</c:v>
                </c:pt>
                <c:pt idx="6">
                  <c:v>0.106</c:v>
                </c:pt>
                <c:pt idx="7">
                  <c:v>15.593</c:v>
                </c:pt>
                <c:pt idx="8">
                  <c:v>20.384</c:v>
                </c:pt>
                <c:pt idx="9">
                  <c:v>63.246999999999993</c:v>
                </c:pt>
                <c:pt idx="10">
                  <c:v>73.966999999999999</c:v>
                </c:pt>
                <c:pt idx="11">
                  <c:v>82.468999999999994</c:v>
                </c:pt>
                <c:pt idx="21">
                  <c:v>1.1299999999999999</c:v>
                </c:pt>
                <c:pt idx="22">
                  <c:v>2.407</c:v>
                </c:pt>
                <c:pt idx="23">
                  <c:v>6.3E-2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51-4E1B-BEC9-13C64C6D18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51-4E1B-BEC9-13C64C6D18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51-4E1B-BEC9-13C64C6D1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133.75</c:v>
                </c:pt>
                <c:pt idx="1">
                  <c:v>118.59</c:v>
                </c:pt>
                <c:pt idx="2">
                  <c:v>114.97</c:v>
                </c:pt>
                <c:pt idx="3">
                  <c:v>116</c:v>
                </c:pt>
                <c:pt idx="4">
                  <c:v>114.16</c:v>
                </c:pt>
                <c:pt idx="5">
                  <c:v>119.12</c:v>
                </c:pt>
                <c:pt idx="6">
                  <c:v>153.99</c:v>
                </c:pt>
                <c:pt idx="7">
                  <c:v>143.16999999999999</c:v>
                </c:pt>
                <c:pt idx="8">
                  <c:v>131.22</c:v>
                </c:pt>
                <c:pt idx="9">
                  <c:v>110.93</c:v>
                </c:pt>
                <c:pt idx="10">
                  <c:v>116</c:v>
                </c:pt>
                <c:pt idx="11">
                  <c:v>111.87</c:v>
                </c:pt>
                <c:pt idx="12">
                  <c:v>117.93</c:v>
                </c:pt>
                <c:pt idx="13">
                  <c:v>142.26</c:v>
                </c:pt>
                <c:pt idx="14">
                  <c:v>156.61000000000001</c:v>
                </c:pt>
                <c:pt idx="15">
                  <c:v>183.12</c:v>
                </c:pt>
                <c:pt idx="16">
                  <c:v>203.91</c:v>
                </c:pt>
                <c:pt idx="17">
                  <c:v>176.85</c:v>
                </c:pt>
                <c:pt idx="18">
                  <c:v>164.21</c:v>
                </c:pt>
                <c:pt idx="19">
                  <c:v>356.6</c:v>
                </c:pt>
                <c:pt idx="20">
                  <c:v>264.33</c:v>
                </c:pt>
                <c:pt idx="21">
                  <c:v>151.27000000000001</c:v>
                </c:pt>
                <c:pt idx="22">
                  <c:v>123.01</c:v>
                </c:pt>
                <c:pt idx="23">
                  <c:v>120.92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51-4E1B-BEC9-13C64C6D1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127.74499999999999</v>
      </c>
      <c r="C4" s="18">
        <v>17.785</v>
      </c>
      <c r="D4" s="18">
        <v>37.617000000000004</v>
      </c>
      <c r="E4" s="18">
        <v>58.24</v>
      </c>
      <c r="F4" s="18">
        <v>64.528999999999996</v>
      </c>
      <c r="G4" s="18">
        <v>31.015000000000001</v>
      </c>
      <c r="H4" s="18">
        <v>53.223999999999997</v>
      </c>
      <c r="I4" s="18">
        <v>56.167000000000002</v>
      </c>
      <c r="J4" s="18">
        <v>28.094000000000001</v>
      </c>
      <c r="K4" s="18">
        <v>66.352000000000004</v>
      </c>
      <c r="L4" s="18">
        <v>91.172000000000011</v>
      </c>
      <c r="M4" s="18">
        <v>88.774000000000001</v>
      </c>
      <c r="N4" s="18">
        <v>88.046999999999997</v>
      </c>
      <c r="O4" s="18">
        <v>124.21</v>
      </c>
      <c r="P4" s="18">
        <v>136.107</v>
      </c>
      <c r="Q4" s="18">
        <v>130.41699999999997</v>
      </c>
      <c r="R4" s="18">
        <v>81.736999999999995</v>
      </c>
      <c r="S4" s="18">
        <v>85.988</v>
      </c>
      <c r="T4" s="18">
        <v>63.056999999999995</v>
      </c>
      <c r="U4" s="18">
        <v>41.924999999999997</v>
      </c>
      <c r="V4" s="18">
        <v>57.812000000000005</v>
      </c>
      <c r="W4" s="18">
        <v>48.472999999999999</v>
      </c>
      <c r="X4" s="18">
        <v>18.052000000000003</v>
      </c>
      <c r="Y4" s="18">
        <v>21.747999999999998</v>
      </c>
      <c r="Z4" s="19"/>
      <c r="AA4" s="20">
        <f>SUM(B4:Z4)</f>
        <v>1618.287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133.75</v>
      </c>
      <c r="C7" s="28">
        <v>118.59</v>
      </c>
      <c r="D7" s="28">
        <v>114.97</v>
      </c>
      <c r="E7" s="28">
        <v>116</v>
      </c>
      <c r="F7" s="28">
        <v>114.16</v>
      </c>
      <c r="G7" s="28">
        <v>119.12</v>
      </c>
      <c r="H7" s="28">
        <v>153.99</v>
      </c>
      <c r="I7" s="28">
        <v>143.16999999999999</v>
      </c>
      <c r="J7" s="28">
        <v>131.22</v>
      </c>
      <c r="K7" s="28">
        <v>110.93</v>
      </c>
      <c r="L7" s="28">
        <v>116</v>
      </c>
      <c r="M7" s="28">
        <v>111.87</v>
      </c>
      <c r="N7" s="28">
        <v>117.93</v>
      </c>
      <c r="O7" s="28">
        <v>142.26</v>
      </c>
      <c r="P7" s="28">
        <v>156.61000000000001</v>
      </c>
      <c r="Q7" s="28">
        <v>183.12</v>
      </c>
      <c r="R7" s="28">
        <v>203.91</v>
      </c>
      <c r="S7" s="28">
        <v>176.85</v>
      </c>
      <c r="T7" s="28">
        <v>164.21</v>
      </c>
      <c r="U7" s="28">
        <v>356.6</v>
      </c>
      <c r="V7" s="28">
        <v>264.33</v>
      </c>
      <c r="W7" s="28">
        <v>151.27000000000001</v>
      </c>
      <c r="X7" s="28">
        <v>123.01</v>
      </c>
      <c r="Y7" s="28">
        <v>120.92</v>
      </c>
      <c r="Z7" s="29"/>
      <c r="AA7" s="30">
        <f>IF(SUM(B7:Z7)&lt;&gt;0,AVERAGEIF(B7:Z7,"&lt;&gt;"""),"")</f>
        <v>151.86625000000001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1.663</v>
      </c>
      <c r="I12" s="52"/>
      <c r="J12" s="52"/>
      <c r="K12" s="52"/>
      <c r="L12" s="52"/>
      <c r="M12" s="52"/>
      <c r="N12" s="52">
        <v>8.8829999999999991</v>
      </c>
      <c r="O12" s="52">
        <v>8.0860000000000003</v>
      </c>
      <c r="P12" s="52">
        <v>8.2040000000000006</v>
      </c>
      <c r="Q12" s="52">
        <v>37.006999999999998</v>
      </c>
      <c r="R12" s="52">
        <v>7.97</v>
      </c>
      <c r="S12" s="52">
        <v>40.799999999999997</v>
      </c>
      <c r="T12" s="52">
        <v>50.7</v>
      </c>
      <c r="U12" s="52">
        <v>33.067</v>
      </c>
      <c r="V12" s="52">
        <v>50.879000000000005</v>
      </c>
      <c r="W12" s="52">
        <v>46.529000000000003</v>
      </c>
      <c r="X12" s="52">
        <v>16.545000000000002</v>
      </c>
      <c r="Y12" s="52">
        <v>19.597999999999999</v>
      </c>
      <c r="Z12" s="53"/>
      <c r="AA12" s="54">
        <f t="shared" si="0"/>
        <v>329.93100000000004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113.10799999999999</v>
      </c>
      <c r="C14" s="57"/>
      <c r="D14" s="57"/>
      <c r="E14" s="57">
        <v>43.823</v>
      </c>
      <c r="F14" s="57">
        <v>50.07</v>
      </c>
      <c r="G14" s="57">
        <v>15.064</v>
      </c>
      <c r="H14" s="57">
        <v>10.762</v>
      </c>
      <c r="I14" s="57"/>
      <c r="J14" s="57"/>
      <c r="K14" s="57"/>
      <c r="L14" s="57"/>
      <c r="M14" s="57"/>
      <c r="N14" s="57">
        <v>79.163999999999987</v>
      </c>
      <c r="O14" s="57">
        <v>115.93099999999998</v>
      </c>
      <c r="P14" s="57">
        <v>107.90300000000001</v>
      </c>
      <c r="Q14" s="57">
        <v>93.410000000000011</v>
      </c>
      <c r="R14" s="57">
        <v>73.766999999999996</v>
      </c>
      <c r="S14" s="57">
        <v>43.859000000000002</v>
      </c>
      <c r="T14" s="57">
        <v>11.231999999999999</v>
      </c>
      <c r="U14" s="57">
        <v>8.8580000000000005</v>
      </c>
      <c r="V14" s="57">
        <v>6.2780000000000005</v>
      </c>
      <c r="W14" s="57">
        <v>1.1020000000000001</v>
      </c>
      <c r="X14" s="57"/>
      <c r="Y14" s="57">
        <v>2.15</v>
      </c>
      <c r="Z14" s="58"/>
      <c r="AA14" s="59">
        <f t="shared" si="0"/>
        <v>776.48099999999988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113.10799999999999</v>
      </c>
      <c r="C16" s="62">
        <f t="shared" si="1"/>
        <v>0</v>
      </c>
      <c r="D16" s="62">
        <f t="shared" si="1"/>
        <v>0</v>
      </c>
      <c r="E16" s="62">
        <f t="shared" si="1"/>
        <v>43.823</v>
      </c>
      <c r="F16" s="62">
        <f t="shared" si="1"/>
        <v>50.07</v>
      </c>
      <c r="G16" s="62">
        <f t="shared" si="1"/>
        <v>15.064</v>
      </c>
      <c r="H16" s="62">
        <f t="shared" si="1"/>
        <v>12.425000000000001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88.046999999999983</v>
      </c>
      <c r="O16" s="62">
        <f t="shared" si="1"/>
        <v>124.01699999999998</v>
      </c>
      <c r="P16" s="62">
        <f t="shared" si="1"/>
        <v>116.107</v>
      </c>
      <c r="Q16" s="62">
        <f t="shared" si="1"/>
        <v>130.417</v>
      </c>
      <c r="R16" s="62">
        <f t="shared" si="1"/>
        <v>81.736999999999995</v>
      </c>
      <c r="S16" s="62">
        <f t="shared" si="1"/>
        <v>84.658999999999992</v>
      </c>
      <c r="T16" s="62">
        <f t="shared" si="1"/>
        <v>61.932000000000002</v>
      </c>
      <c r="U16" s="62">
        <f t="shared" si="1"/>
        <v>41.924999999999997</v>
      </c>
      <c r="V16" s="62">
        <f t="shared" si="1"/>
        <v>57.157000000000004</v>
      </c>
      <c r="W16" s="62">
        <f t="shared" si="1"/>
        <v>47.631</v>
      </c>
      <c r="X16" s="62">
        <f t="shared" si="1"/>
        <v>16.545000000000002</v>
      </c>
      <c r="Y16" s="62">
        <f t="shared" si="1"/>
        <v>21.747999999999998</v>
      </c>
      <c r="Z16" s="63" t="str">
        <f t="shared" si="1"/>
        <v/>
      </c>
      <c r="AA16" s="64">
        <f>SUM(AA10:AA15)</f>
        <v>1106.4119999999998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14.637</v>
      </c>
      <c r="C20" s="77">
        <v>14.484999999999999</v>
      </c>
      <c r="D20" s="77">
        <v>14.317</v>
      </c>
      <c r="E20" s="77">
        <v>14.335000000000001</v>
      </c>
      <c r="F20" s="77">
        <v>14.459</v>
      </c>
      <c r="G20" s="77">
        <v>15.951000000000001</v>
      </c>
      <c r="H20" s="77">
        <v>18.498999999999999</v>
      </c>
      <c r="I20" s="77">
        <v>21.067</v>
      </c>
      <c r="J20" s="77">
        <v>22.833000000000002</v>
      </c>
      <c r="K20" s="77">
        <v>21.54</v>
      </c>
      <c r="L20" s="77">
        <v>21.245000000000001</v>
      </c>
      <c r="M20" s="77">
        <v>21.312999999999999</v>
      </c>
      <c r="N20" s="77"/>
      <c r="O20" s="77"/>
      <c r="P20" s="77"/>
      <c r="Q20" s="77"/>
      <c r="R20" s="77"/>
      <c r="S20" s="77"/>
      <c r="T20" s="77">
        <v>7.0999999999999994E-2</v>
      </c>
      <c r="U20" s="77"/>
      <c r="V20" s="77"/>
      <c r="W20" s="77"/>
      <c r="X20" s="77"/>
      <c r="Y20" s="77"/>
      <c r="Z20" s="78"/>
      <c r="AA20" s="79">
        <f t="shared" si="2"/>
        <v>214.75199999999998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8.2000000000000003E-2</v>
      </c>
      <c r="F21" s="81"/>
      <c r="G21" s="81"/>
      <c r="H21" s="81"/>
      <c r="I21" s="81"/>
      <c r="J21" s="81">
        <v>5.2610000000000001</v>
      </c>
      <c r="K21" s="81">
        <v>1.6120000000000001</v>
      </c>
      <c r="L21" s="81">
        <v>2.0270000000000001</v>
      </c>
      <c r="M21" s="81">
        <v>2.2610000000000001</v>
      </c>
      <c r="N21" s="81"/>
      <c r="O21" s="81">
        <v>0.193</v>
      </c>
      <c r="P21" s="81"/>
      <c r="Q21" s="81"/>
      <c r="R21" s="81"/>
      <c r="S21" s="81">
        <v>1.329</v>
      </c>
      <c r="T21" s="81">
        <v>1.054</v>
      </c>
      <c r="U21" s="81"/>
      <c r="V21" s="81">
        <v>0.65500000000000003</v>
      </c>
      <c r="W21" s="81">
        <v>0.84199999999999997</v>
      </c>
      <c r="X21" s="81">
        <v>1.5069999999999999</v>
      </c>
      <c r="Y21" s="81"/>
      <c r="Z21" s="78"/>
      <c r="AA21" s="79">
        <f t="shared" si="2"/>
        <v>16.823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14.637</v>
      </c>
      <c r="C26" s="88">
        <f t="shared" si="3"/>
        <v>14.484999999999999</v>
      </c>
      <c r="D26" s="88">
        <f t="shared" si="3"/>
        <v>14.317</v>
      </c>
      <c r="E26" s="88">
        <f t="shared" si="3"/>
        <v>14.417000000000002</v>
      </c>
      <c r="F26" s="88">
        <f t="shared" si="3"/>
        <v>14.459</v>
      </c>
      <c r="G26" s="88">
        <f t="shared" si="3"/>
        <v>15.951000000000001</v>
      </c>
      <c r="H26" s="88">
        <f t="shared" si="3"/>
        <v>18.498999999999999</v>
      </c>
      <c r="I26" s="88">
        <f t="shared" si="3"/>
        <v>21.067</v>
      </c>
      <c r="J26" s="88">
        <f t="shared" si="3"/>
        <v>28.094000000000001</v>
      </c>
      <c r="K26" s="88">
        <f t="shared" si="3"/>
        <v>23.152000000000001</v>
      </c>
      <c r="L26" s="88">
        <f t="shared" si="3"/>
        <v>23.272000000000002</v>
      </c>
      <c r="M26" s="88">
        <f t="shared" si="3"/>
        <v>23.573999999999998</v>
      </c>
      <c r="N26" s="88">
        <f t="shared" si="3"/>
        <v>0</v>
      </c>
      <c r="O26" s="88">
        <f t="shared" si="3"/>
        <v>0.193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1.329</v>
      </c>
      <c r="T26" s="88">
        <f t="shared" si="3"/>
        <v>1.125</v>
      </c>
      <c r="U26" s="88">
        <f t="shared" si="3"/>
        <v>0</v>
      </c>
      <c r="V26" s="88">
        <f t="shared" si="3"/>
        <v>0.65500000000000003</v>
      </c>
      <c r="W26" s="88">
        <f t="shared" si="3"/>
        <v>0.84199999999999997</v>
      </c>
      <c r="X26" s="88">
        <f t="shared" si="3"/>
        <v>1.5069999999999999</v>
      </c>
      <c r="Y26" s="88">
        <f t="shared" si="3"/>
        <v>0</v>
      </c>
      <c r="Z26" s="89" t="str">
        <f t="shared" si="3"/>
        <v/>
      </c>
      <c r="AA26" s="90">
        <f>SUM(AA19:AA25)</f>
        <v>231.57499999999999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127.745</v>
      </c>
      <c r="C30" s="77">
        <v>14.484999999999999</v>
      </c>
      <c r="D30" s="77">
        <v>14.317</v>
      </c>
      <c r="E30" s="77">
        <v>58.24</v>
      </c>
      <c r="F30" s="77">
        <v>64.528999999999996</v>
      </c>
      <c r="G30" s="77">
        <v>31.015000000000001</v>
      </c>
      <c r="H30" s="77">
        <v>30.923999999999999</v>
      </c>
      <c r="I30" s="77">
        <v>21.067</v>
      </c>
      <c r="J30" s="77">
        <v>28.094000000000001</v>
      </c>
      <c r="K30" s="77">
        <v>23.152000000000001</v>
      </c>
      <c r="L30" s="77">
        <v>23.271999999999998</v>
      </c>
      <c r="M30" s="77">
        <v>23.574000000000002</v>
      </c>
      <c r="N30" s="77">
        <v>88.046999999999997</v>
      </c>
      <c r="O30" s="77">
        <v>124.21</v>
      </c>
      <c r="P30" s="77">
        <v>116.107</v>
      </c>
      <c r="Q30" s="77">
        <v>130.417</v>
      </c>
      <c r="R30" s="77">
        <v>81.736999999999995</v>
      </c>
      <c r="S30" s="77">
        <v>85.988</v>
      </c>
      <c r="T30" s="77">
        <v>63.057000000000002</v>
      </c>
      <c r="U30" s="77">
        <v>41.924999999999997</v>
      </c>
      <c r="V30" s="77">
        <v>57.811999999999998</v>
      </c>
      <c r="W30" s="77">
        <v>48.472999999999999</v>
      </c>
      <c r="X30" s="77">
        <v>18.052</v>
      </c>
      <c r="Y30" s="77">
        <v>21.748000000000001</v>
      </c>
      <c r="Z30" s="78"/>
      <c r="AA30" s="79">
        <f>SUM(B30:Z30)</f>
        <v>1337.9869999999999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127.745</v>
      </c>
      <c r="C32" s="62">
        <f t="shared" ref="C32:Z32" si="4">IF(LEN(C$2)&gt;0,SUM(C29:C31),"")</f>
        <v>14.484999999999999</v>
      </c>
      <c r="D32" s="62">
        <f t="shared" si="4"/>
        <v>14.317</v>
      </c>
      <c r="E32" s="62">
        <f t="shared" si="4"/>
        <v>58.24</v>
      </c>
      <c r="F32" s="62">
        <f t="shared" si="4"/>
        <v>64.528999999999996</v>
      </c>
      <c r="G32" s="62">
        <f t="shared" si="4"/>
        <v>31.015000000000001</v>
      </c>
      <c r="H32" s="62">
        <f t="shared" si="4"/>
        <v>30.923999999999999</v>
      </c>
      <c r="I32" s="62">
        <f t="shared" si="4"/>
        <v>21.067</v>
      </c>
      <c r="J32" s="62">
        <f t="shared" si="4"/>
        <v>28.094000000000001</v>
      </c>
      <c r="K32" s="62">
        <f t="shared" si="4"/>
        <v>23.152000000000001</v>
      </c>
      <c r="L32" s="62">
        <f t="shared" si="4"/>
        <v>23.271999999999998</v>
      </c>
      <c r="M32" s="62">
        <f t="shared" si="4"/>
        <v>23.574000000000002</v>
      </c>
      <c r="N32" s="62">
        <f t="shared" si="4"/>
        <v>88.046999999999997</v>
      </c>
      <c r="O32" s="62">
        <f t="shared" si="4"/>
        <v>124.21</v>
      </c>
      <c r="P32" s="62">
        <f t="shared" si="4"/>
        <v>116.107</v>
      </c>
      <c r="Q32" s="62">
        <f t="shared" si="4"/>
        <v>130.417</v>
      </c>
      <c r="R32" s="62">
        <f t="shared" si="4"/>
        <v>81.736999999999995</v>
      </c>
      <c r="S32" s="62">
        <f t="shared" si="4"/>
        <v>85.988</v>
      </c>
      <c r="T32" s="62">
        <f t="shared" si="4"/>
        <v>63.057000000000002</v>
      </c>
      <c r="U32" s="62">
        <f t="shared" si="4"/>
        <v>41.924999999999997</v>
      </c>
      <c r="V32" s="62">
        <f t="shared" si="4"/>
        <v>57.811999999999998</v>
      </c>
      <c r="W32" s="62">
        <f t="shared" si="4"/>
        <v>48.472999999999999</v>
      </c>
      <c r="X32" s="62">
        <f t="shared" si="4"/>
        <v>18.052</v>
      </c>
      <c r="Y32" s="62">
        <f t="shared" si="4"/>
        <v>21.748000000000001</v>
      </c>
      <c r="Z32" s="63" t="str">
        <f t="shared" si="4"/>
        <v/>
      </c>
      <c r="AA32" s="64">
        <f>SUM(AA29:AA31)</f>
        <v>1337.9869999999999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3.3</v>
      </c>
      <c r="D39" s="99">
        <v>23.3</v>
      </c>
      <c r="E39" s="99"/>
      <c r="F39" s="99"/>
      <c r="G39" s="99"/>
      <c r="H39" s="99">
        <v>22.3</v>
      </c>
      <c r="I39" s="99">
        <v>35.1</v>
      </c>
      <c r="J39" s="99"/>
      <c r="K39" s="99">
        <v>43.2</v>
      </c>
      <c r="L39" s="99">
        <v>67.900000000000006</v>
      </c>
      <c r="M39" s="99">
        <v>65.2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260.3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3.3</v>
      </c>
      <c r="D40" s="88">
        <f t="shared" si="6"/>
        <v>23.3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22.3</v>
      </c>
      <c r="I40" s="88">
        <f t="shared" si="6"/>
        <v>35.1</v>
      </c>
      <c r="J40" s="88">
        <f t="shared" si="6"/>
        <v>0</v>
      </c>
      <c r="K40" s="88">
        <f t="shared" si="6"/>
        <v>43.2</v>
      </c>
      <c r="L40" s="88">
        <f t="shared" si="6"/>
        <v>67.900000000000006</v>
      </c>
      <c r="M40" s="88">
        <f t="shared" si="6"/>
        <v>65.2</v>
      </c>
      <c r="N40" s="88">
        <f t="shared" si="6"/>
        <v>0</v>
      </c>
      <c r="O40" s="88">
        <f t="shared" si="6"/>
        <v>0</v>
      </c>
      <c r="P40" s="88">
        <f t="shared" si="6"/>
        <v>20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3.3</v>
      </c>
      <c r="D47" s="99">
        <v>23.3</v>
      </c>
      <c r="E47" s="99"/>
      <c r="F47" s="99"/>
      <c r="G47" s="99"/>
      <c r="H47" s="99">
        <v>22.3</v>
      </c>
      <c r="I47" s="99">
        <v>35.1</v>
      </c>
      <c r="J47" s="99"/>
      <c r="K47" s="99">
        <v>43.2</v>
      </c>
      <c r="L47" s="99">
        <v>67.900000000000006</v>
      </c>
      <c r="M47" s="99">
        <v>65.2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260.3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3.3</v>
      </c>
      <c r="D49" s="88">
        <f t="shared" si="8"/>
        <v>23.3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22.3</v>
      </c>
      <c r="I49" s="88">
        <f t="shared" si="8"/>
        <v>35.1</v>
      </c>
      <c r="J49" s="88">
        <f t="shared" si="8"/>
        <v>0</v>
      </c>
      <c r="K49" s="88">
        <f t="shared" si="8"/>
        <v>43.2</v>
      </c>
      <c r="L49" s="88">
        <f t="shared" si="8"/>
        <v>67.900000000000006</v>
      </c>
      <c r="M49" s="88">
        <f t="shared" si="8"/>
        <v>65.2</v>
      </c>
      <c r="N49" s="88">
        <f t="shared" si="8"/>
        <v>0</v>
      </c>
      <c r="O49" s="88">
        <f t="shared" si="8"/>
        <v>0</v>
      </c>
      <c r="P49" s="88">
        <f t="shared" si="8"/>
        <v>20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127.74499999999999</v>
      </c>
      <c r="C52" s="88">
        <f t="shared" si="10"/>
        <v>17.785</v>
      </c>
      <c r="D52" s="88">
        <f t="shared" si="10"/>
        <v>37.617000000000004</v>
      </c>
      <c r="E52" s="88">
        <f t="shared" si="10"/>
        <v>58.24</v>
      </c>
      <c r="F52" s="88">
        <f t="shared" si="10"/>
        <v>64.528999999999996</v>
      </c>
      <c r="G52" s="88">
        <f t="shared" si="10"/>
        <v>31.015000000000001</v>
      </c>
      <c r="H52" s="88">
        <f t="shared" si="10"/>
        <v>53.224000000000004</v>
      </c>
      <c r="I52" s="88">
        <f t="shared" si="10"/>
        <v>56.167000000000002</v>
      </c>
      <c r="J52" s="88">
        <f t="shared" si="10"/>
        <v>28.094000000000001</v>
      </c>
      <c r="K52" s="88">
        <f t="shared" si="10"/>
        <v>66.352000000000004</v>
      </c>
      <c r="L52" s="88">
        <f t="shared" si="10"/>
        <v>91.172000000000011</v>
      </c>
      <c r="M52" s="88">
        <f t="shared" si="10"/>
        <v>88.774000000000001</v>
      </c>
      <c r="N52" s="88">
        <f t="shared" si="10"/>
        <v>88.046999999999983</v>
      </c>
      <c r="O52" s="88">
        <f t="shared" si="10"/>
        <v>124.20999999999998</v>
      </c>
      <c r="P52" s="88">
        <f t="shared" si="10"/>
        <v>136.107</v>
      </c>
      <c r="Q52" s="88">
        <f t="shared" si="10"/>
        <v>130.417</v>
      </c>
      <c r="R52" s="88">
        <f t="shared" si="10"/>
        <v>81.736999999999995</v>
      </c>
      <c r="S52" s="88">
        <f t="shared" si="10"/>
        <v>85.987999999999985</v>
      </c>
      <c r="T52" s="88">
        <f t="shared" si="10"/>
        <v>63.057000000000002</v>
      </c>
      <c r="U52" s="88">
        <f t="shared" si="10"/>
        <v>41.924999999999997</v>
      </c>
      <c r="V52" s="88">
        <f t="shared" si="10"/>
        <v>57.812000000000005</v>
      </c>
      <c r="W52" s="88">
        <f t="shared" si="10"/>
        <v>48.472999999999999</v>
      </c>
      <c r="X52" s="88">
        <f t="shared" si="10"/>
        <v>18.052000000000003</v>
      </c>
      <c r="Y52" s="88">
        <f t="shared" si="10"/>
        <v>21.747999999999998</v>
      </c>
      <c r="Z52" s="89" t="str">
        <f t="shared" si="10"/>
        <v/>
      </c>
      <c r="AA52" s="104">
        <f>SUM(B52:Z52)</f>
        <v>1618.2869999999998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127.78399999999999</v>
      </c>
      <c r="C4" s="18">
        <v>17.800999999999998</v>
      </c>
      <c r="D4" s="18">
        <v>37.573</v>
      </c>
      <c r="E4" s="18">
        <v>58.212000000000003</v>
      </c>
      <c r="F4" s="18">
        <v>64.521999999999991</v>
      </c>
      <c r="G4" s="18">
        <v>31.015000000000001</v>
      </c>
      <c r="H4" s="18">
        <v>53.224000000000004</v>
      </c>
      <c r="I4" s="18">
        <v>56.211999999999989</v>
      </c>
      <c r="J4" s="18">
        <v>28.065999999999999</v>
      </c>
      <c r="K4" s="18">
        <v>66.38000000000001</v>
      </c>
      <c r="L4" s="18">
        <v>91.155000000000015</v>
      </c>
      <c r="M4" s="18">
        <v>88.777999999999977</v>
      </c>
      <c r="N4" s="18">
        <v>88.046999999999997</v>
      </c>
      <c r="O4" s="18">
        <v>124.21</v>
      </c>
      <c r="P4" s="18">
        <v>136.107</v>
      </c>
      <c r="Q4" s="18">
        <v>130.417</v>
      </c>
      <c r="R4" s="18">
        <v>81.737000000000009</v>
      </c>
      <c r="S4" s="18">
        <v>85.987999999999985</v>
      </c>
      <c r="T4" s="18">
        <v>63.056999999999995</v>
      </c>
      <c r="U4" s="18">
        <v>41.925000000000004</v>
      </c>
      <c r="V4" s="18">
        <v>57.812000000000005</v>
      </c>
      <c r="W4" s="18">
        <v>48.489000000000004</v>
      </c>
      <c r="X4" s="18">
        <v>18.007999999999999</v>
      </c>
      <c r="Y4" s="18">
        <v>21.748000000000005</v>
      </c>
      <c r="Z4" s="19"/>
      <c r="AA4" s="20">
        <f>SUM(B4:Z4)</f>
        <v>1618.2670000000001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133.75</v>
      </c>
      <c r="C7" s="28">
        <v>118.59</v>
      </c>
      <c r="D7" s="28">
        <v>114.97</v>
      </c>
      <c r="E7" s="28">
        <v>116</v>
      </c>
      <c r="F7" s="28">
        <v>114.16</v>
      </c>
      <c r="G7" s="28">
        <v>119.12</v>
      </c>
      <c r="H7" s="28">
        <v>153.99</v>
      </c>
      <c r="I7" s="28">
        <v>143.16999999999999</v>
      </c>
      <c r="J7" s="28">
        <v>131.22</v>
      </c>
      <c r="K7" s="28">
        <v>110.93</v>
      </c>
      <c r="L7" s="28">
        <v>116</v>
      </c>
      <c r="M7" s="28">
        <v>111.87</v>
      </c>
      <c r="N7" s="28">
        <v>117.93</v>
      </c>
      <c r="O7" s="28">
        <v>142.26</v>
      </c>
      <c r="P7" s="28">
        <v>156.61000000000001</v>
      </c>
      <c r="Q7" s="28">
        <v>183.12</v>
      </c>
      <c r="R7" s="28">
        <v>203.91</v>
      </c>
      <c r="S7" s="28">
        <v>176.85</v>
      </c>
      <c r="T7" s="28">
        <v>164.21</v>
      </c>
      <c r="U7" s="28">
        <v>356.6</v>
      </c>
      <c r="V7" s="28">
        <v>264.33</v>
      </c>
      <c r="W7" s="28">
        <v>151.27000000000001</v>
      </c>
      <c r="X7" s="28">
        <v>123.01</v>
      </c>
      <c r="Y7" s="28">
        <v>120.92</v>
      </c>
      <c r="Z7" s="29"/>
      <c r="AA7" s="30">
        <f>IF(SUM(B7:Z7)&lt;&gt;0,AVERAGEIF(B7:Z7,"&lt;&gt;"""),"")</f>
        <v>151.86625000000001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0.127</v>
      </c>
      <c r="C14" s="57">
        <v>1.23</v>
      </c>
      <c r="D14" s="57">
        <v>3.0840000000000001</v>
      </c>
      <c r="E14" s="57">
        <v>0.247</v>
      </c>
      <c r="F14" s="57">
        <v>1.0450000000000002</v>
      </c>
      <c r="G14" s="57">
        <v>1.5459999999999998</v>
      </c>
      <c r="H14" s="57">
        <v>0.106</v>
      </c>
      <c r="I14" s="57">
        <v>15.593</v>
      </c>
      <c r="J14" s="57">
        <v>20.384</v>
      </c>
      <c r="K14" s="57">
        <v>63.246999999999993</v>
      </c>
      <c r="L14" s="57">
        <v>73.966999999999999</v>
      </c>
      <c r="M14" s="57">
        <v>82.468999999999994</v>
      </c>
      <c r="N14" s="57"/>
      <c r="O14" s="57"/>
      <c r="P14" s="57"/>
      <c r="Q14" s="57"/>
      <c r="R14" s="57"/>
      <c r="S14" s="57"/>
      <c r="T14" s="57"/>
      <c r="U14" s="57"/>
      <c r="V14" s="57"/>
      <c r="W14" s="57">
        <v>1.1299999999999999</v>
      </c>
      <c r="X14" s="57">
        <v>2.407</v>
      </c>
      <c r="Y14" s="57">
        <v>6.3E-2</v>
      </c>
      <c r="Z14" s="58"/>
      <c r="AA14" s="59">
        <f t="shared" si="0"/>
        <v>266.64499999999992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0.127</v>
      </c>
      <c r="C16" s="62">
        <f t="shared" ref="C16:Z16" si="1">IF(LEN(C$2)&gt;0,SUM(C10:C15),"")</f>
        <v>1.23</v>
      </c>
      <c r="D16" s="62">
        <f t="shared" si="1"/>
        <v>3.0840000000000001</v>
      </c>
      <c r="E16" s="62">
        <f t="shared" si="1"/>
        <v>0.247</v>
      </c>
      <c r="F16" s="62">
        <f t="shared" si="1"/>
        <v>1.0450000000000002</v>
      </c>
      <c r="G16" s="62">
        <f t="shared" si="1"/>
        <v>1.5459999999999998</v>
      </c>
      <c r="H16" s="62">
        <f t="shared" si="1"/>
        <v>0.106</v>
      </c>
      <c r="I16" s="62">
        <f t="shared" si="1"/>
        <v>15.593</v>
      </c>
      <c r="J16" s="62">
        <f t="shared" si="1"/>
        <v>20.384</v>
      </c>
      <c r="K16" s="62">
        <f t="shared" si="1"/>
        <v>63.246999999999993</v>
      </c>
      <c r="L16" s="62">
        <f t="shared" si="1"/>
        <v>73.966999999999999</v>
      </c>
      <c r="M16" s="62">
        <f t="shared" si="1"/>
        <v>82.468999999999994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1.1299999999999999</v>
      </c>
      <c r="X16" s="62">
        <f t="shared" si="1"/>
        <v>2.407</v>
      </c>
      <c r="Y16" s="62">
        <f t="shared" si="1"/>
        <v>6.3E-2</v>
      </c>
      <c r="Z16" s="63" t="str">
        <f t="shared" si="1"/>
        <v/>
      </c>
      <c r="AA16" s="64">
        <f>SUM(AA10:AA15)</f>
        <v>266.64499999999992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14.763999999999999</v>
      </c>
      <c r="C20" s="77">
        <v>4.05</v>
      </c>
      <c r="D20" s="77">
        <v>11.919999999999998</v>
      </c>
      <c r="E20" s="77">
        <v>1.9020000000000001</v>
      </c>
      <c r="F20" s="77">
        <v>6.915</v>
      </c>
      <c r="G20" s="77">
        <v>12.798</v>
      </c>
      <c r="H20" s="77">
        <v>18.658999999999999</v>
      </c>
      <c r="I20" s="77">
        <v>14.662000000000001</v>
      </c>
      <c r="J20" s="77">
        <v>1.3939999999999999</v>
      </c>
      <c r="K20" s="77">
        <v>1.456</v>
      </c>
      <c r="L20" s="77">
        <v>7.8520000000000003</v>
      </c>
      <c r="M20" s="77">
        <v>4.43</v>
      </c>
      <c r="N20" s="77">
        <v>23.294</v>
      </c>
      <c r="O20" s="77">
        <v>13.874000000000001</v>
      </c>
      <c r="P20" s="77">
        <v>11.978999999999999</v>
      </c>
      <c r="Q20" s="77">
        <v>11.21</v>
      </c>
      <c r="R20" s="77">
        <v>9.7569999999999997</v>
      </c>
      <c r="S20" s="77">
        <v>14.317</v>
      </c>
      <c r="T20" s="77">
        <v>13.181000000000001</v>
      </c>
      <c r="U20" s="77">
        <v>8.8650000000000002</v>
      </c>
      <c r="V20" s="77">
        <v>10.783999999999999</v>
      </c>
      <c r="W20" s="77">
        <v>3.7570000000000001</v>
      </c>
      <c r="X20" s="77">
        <v>3.9640000000000004</v>
      </c>
      <c r="Y20" s="77">
        <v>13.77</v>
      </c>
      <c r="Z20" s="78"/>
      <c r="AA20" s="79">
        <f t="shared" si="2"/>
        <v>239.55400000000006</v>
      </c>
    </row>
    <row r="21" spans="1:27" ht="24.95" customHeight="1" x14ac:dyDescent="0.2">
      <c r="A21" s="75" t="s">
        <v>16</v>
      </c>
      <c r="B21" s="80">
        <v>14.193</v>
      </c>
      <c r="C21" s="81">
        <v>12.520999999999999</v>
      </c>
      <c r="D21" s="81">
        <v>22.568999999999999</v>
      </c>
      <c r="E21" s="81">
        <v>2.7629999999999999</v>
      </c>
      <c r="F21" s="81">
        <v>18.561999999999998</v>
      </c>
      <c r="G21" s="81">
        <v>16.670999999999999</v>
      </c>
      <c r="H21" s="81">
        <v>34.459000000000003</v>
      </c>
      <c r="I21" s="81">
        <v>25.957000000000001</v>
      </c>
      <c r="J21" s="81">
        <v>1.5880000000000001</v>
      </c>
      <c r="K21" s="81">
        <v>1.677</v>
      </c>
      <c r="L21" s="81">
        <v>9.3360000000000003</v>
      </c>
      <c r="M21" s="81">
        <v>1.879</v>
      </c>
      <c r="N21" s="81">
        <v>64.753</v>
      </c>
      <c r="O21" s="81">
        <v>110.336</v>
      </c>
      <c r="P21" s="81">
        <v>124.128</v>
      </c>
      <c r="Q21" s="81">
        <v>119.20700000000001</v>
      </c>
      <c r="R21" s="81">
        <v>71.98</v>
      </c>
      <c r="S21" s="81">
        <v>71.670999999999992</v>
      </c>
      <c r="T21" s="81">
        <v>49.875999999999998</v>
      </c>
      <c r="U21" s="81">
        <v>33.06</v>
      </c>
      <c r="V21" s="81">
        <v>27.028000000000002</v>
      </c>
      <c r="W21" s="81">
        <v>2.6020000000000003</v>
      </c>
      <c r="X21" s="81">
        <v>4.2370000000000001</v>
      </c>
      <c r="Y21" s="81">
        <v>7.3149999999999995</v>
      </c>
      <c r="Z21" s="78"/>
      <c r="AA21" s="79">
        <f t="shared" si="2"/>
        <v>848.36799999999994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28.957000000000001</v>
      </c>
      <c r="C26" s="88">
        <f t="shared" ref="C26:Z26" si="3">IF(LEN(C$2)&gt;0,SUM(C19:C25),"")</f>
        <v>16.570999999999998</v>
      </c>
      <c r="D26" s="88">
        <f t="shared" si="3"/>
        <v>34.488999999999997</v>
      </c>
      <c r="E26" s="88">
        <f t="shared" si="3"/>
        <v>4.665</v>
      </c>
      <c r="F26" s="88">
        <f t="shared" si="3"/>
        <v>25.476999999999997</v>
      </c>
      <c r="G26" s="88">
        <f t="shared" si="3"/>
        <v>29.469000000000001</v>
      </c>
      <c r="H26" s="88">
        <f t="shared" si="3"/>
        <v>53.118000000000002</v>
      </c>
      <c r="I26" s="88">
        <f t="shared" si="3"/>
        <v>40.619</v>
      </c>
      <c r="J26" s="88">
        <f t="shared" si="3"/>
        <v>2.9820000000000002</v>
      </c>
      <c r="K26" s="88">
        <f t="shared" si="3"/>
        <v>3.133</v>
      </c>
      <c r="L26" s="88">
        <f t="shared" si="3"/>
        <v>17.188000000000002</v>
      </c>
      <c r="M26" s="88">
        <f t="shared" si="3"/>
        <v>6.3089999999999993</v>
      </c>
      <c r="N26" s="88">
        <f t="shared" si="3"/>
        <v>88.046999999999997</v>
      </c>
      <c r="O26" s="88">
        <f t="shared" si="3"/>
        <v>124.21</v>
      </c>
      <c r="P26" s="88">
        <f t="shared" si="3"/>
        <v>136.107</v>
      </c>
      <c r="Q26" s="88">
        <f t="shared" si="3"/>
        <v>130.417</v>
      </c>
      <c r="R26" s="88">
        <f t="shared" si="3"/>
        <v>81.737000000000009</v>
      </c>
      <c r="S26" s="88">
        <f t="shared" si="3"/>
        <v>85.988</v>
      </c>
      <c r="T26" s="88">
        <f t="shared" si="3"/>
        <v>63.057000000000002</v>
      </c>
      <c r="U26" s="88">
        <f t="shared" si="3"/>
        <v>41.925000000000004</v>
      </c>
      <c r="V26" s="88">
        <f t="shared" si="3"/>
        <v>37.811999999999998</v>
      </c>
      <c r="W26" s="88">
        <f t="shared" si="3"/>
        <v>6.359</v>
      </c>
      <c r="X26" s="88">
        <f t="shared" si="3"/>
        <v>8.2010000000000005</v>
      </c>
      <c r="Y26" s="88">
        <f t="shared" si="3"/>
        <v>21.085000000000001</v>
      </c>
      <c r="Z26" s="89" t="str">
        <f t="shared" si="3"/>
        <v/>
      </c>
      <c r="AA26" s="90">
        <f>SUM(AA19:AA25)</f>
        <v>1087.922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29.084</v>
      </c>
      <c r="C30" s="77">
        <v>17.800999999999998</v>
      </c>
      <c r="D30" s="77">
        <v>37.573</v>
      </c>
      <c r="E30" s="77">
        <v>4.9119999999999999</v>
      </c>
      <c r="F30" s="77">
        <v>26.521999999999998</v>
      </c>
      <c r="G30" s="77">
        <v>31.015000000000001</v>
      </c>
      <c r="H30" s="77">
        <v>53.223999999999997</v>
      </c>
      <c r="I30" s="77">
        <v>56.212000000000003</v>
      </c>
      <c r="J30" s="77">
        <v>23.366</v>
      </c>
      <c r="K30" s="77">
        <v>66.38</v>
      </c>
      <c r="L30" s="77">
        <v>91.155000000000001</v>
      </c>
      <c r="M30" s="77">
        <v>88.778000000000006</v>
      </c>
      <c r="N30" s="77">
        <v>88.046999999999997</v>
      </c>
      <c r="O30" s="77">
        <v>124.21</v>
      </c>
      <c r="P30" s="77">
        <v>136.107</v>
      </c>
      <c r="Q30" s="77">
        <v>130.417</v>
      </c>
      <c r="R30" s="77">
        <v>81.736999999999995</v>
      </c>
      <c r="S30" s="77">
        <v>85.988</v>
      </c>
      <c r="T30" s="77">
        <v>63.057000000000002</v>
      </c>
      <c r="U30" s="77">
        <v>41.924999999999997</v>
      </c>
      <c r="V30" s="77">
        <v>37.811999999999998</v>
      </c>
      <c r="W30" s="77">
        <v>7.4889999999999999</v>
      </c>
      <c r="X30" s="77">
        <v>10.608000000000001</v>
      </c>
      <c r="Y30" s="77">
        <v>21.148</v>
      </c>
      <c r="Z30" s="78"/>
      <c r="AA30" s="79">
        <f>SUM(B30:Z30)</f>
        <v>1354.5669999999998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29.084</v>
      </c>
      <c r="C32" s="62">
        <f t="shared" ref="C32:Z32" si="4">IF(LEN(C$2)&gt;0,SUM(C29:C31),"")</f>
        <v>17.800999999999998</v>
      </c>
      <c r="D32" s="62">
        <f t="shared" si="4"/>
        <v>37.573</v>
      </c>
      <c r="E32" s="62">
        <f t="shared" si="4"/>
        <v>4.9119999999999999</v>
      </c>
      <c r="F32" s="62">
        <f t="shared" si="4"/>
        <v>26.521999999999998</v>
      </c>
      <c r="G32" s="62">
        <f t="shared" si="4"/>
        <v>31.015000000000001</v>
      </c>
      <c r="H32" s="62">
        <f t="shared" si="4"/>
        <v>53.223999999999997</v>
      </c>
      <c r="I32" s="62">
        <f t="shared" si="4"/>
        <v>56.212000000000003</v>
      </c>
      <c r="J32" s="62">
        <f t="shared" si="4"/>
        <v>23.366</v>
      </c>
      <c r="K32" s="62">
        <f t="shared" si="4"/>
        <v>66.38</v>
      </c>
      <c r="L32" s="62">
        <f t="shared" si="4"/>
        <v>91.155000000000001</v>
      </c>
      <c r="M32" s="62">
        <f t="shared" si="4"/>
        <v>88.778000000000006</v>
      </c>
      <c r="N32" s="62">
        <f t="shared" si="4"/>
        <v>88.046999999999997</v>
      </c>
      <c r="O32" s="62">
        <f t="shared" si="4"/>
        <v>124.21</v>
      </c>
      <c r="P32" s="62">
        <f t="shared" si="4"/>
        <v>136.107</v>
      </c>
      <c r="Q32" s="62">
        <f t="shared" si="4"/>
        <v>130.417</v>
      </c>
      <c r="R32" s="62">
        <f t="shared" si="4"/>
        <v>81.736999999999995</v>
      </c>
      <c r="S32" s="62">
        <f t="shared" si="4"/>
        <v>85.988</v>
      </c>
      <c r="T32" s="62">
        <f t="shared" si="4"/>
        <v>63.057000000000002</v>
      </c>
      <c r="U32" s="62">
        <f t="shared" si="4"/>
        <v>41.924999999999997</v>
      </c>
      <c r="V32" s="62">
        <f t="shared" si="4"/>
        <v>37.811999999999998</v>
      </c>
      <c r="W32" s="62">
        <f t="shared" si="4"/>
        <v>7.4889999999999999</v>
      </c>
      <c r="X32" s="62">
        <f t="shared" si="4"/>
        <v>10.608000000000001</v>
      </c>
      <c r="Y32" s="62">
        <f t="shared" si="4"/>
        <v>21.148</v>
      </c>
      <c r="Z32" s="63" t="str">
        <f t="shared" si="4"/>
        <v/>
      </c>
      <c r="AA32" s="64">
        <f>SUM(AA29:AA31)</f>
        <v>1354.5669999999998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20</v>
      </c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98.7</v>
      </c>
      <c r="C39" s="99"/>
      <c r="D39" s="99"/>
      <c r="E39" s="99">
        <v>53.3</v>
      </c>
      <c r="F39" s="99">
        <v>38</v>
      </c>
      <c r="G39" s="99"/>
      <c r="H39" s="99"/>
      <c r="I39" s="99"/>
      <c r="J39" s="99">
        <v>4.7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41</v>
      </c>
      <c r="X39" s="99">
        <v>7.4</v>
      </c>
      <c r="Y39" s="99">
        <v>0.6</v>
      </c>
      <c r="Z39" s="100"/>
      <c r="AA39" s="79">
        <f t="shared" si="5"/>
        <v>243.7</v>
      </c>
    </row>
    <row r="40" spans="1:27" ht="30" customHeight="1" thickBot="1" x14ac:dyDescent="0.25">
      <c r="A40" s="86" t="s">
        <v>46</v>
      </c>
      <c r="B40" s="87">
        <f>IF(LEN(B$2)&gt;0,SUM(B35:B39),"")</f>
        <v>98.7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53.3</v>
      </c>
      <c r="F40" s="88">
        <f t="shared" si="6"/>
        <v>38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4.7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20</v>
      </c>
      <c r="W40" s="88">
        <f t="shared" si="6"/>
        <v>41</v>
      </c>
      <c r="X40" s="88">
        <f t="shared" si="6"/>
        <v>7.4</v>
      </c>
      <c r="Y40" s="88">
        <f t="shared" si="6"/>
        <v>0.6</v>
      </c>
      <c r="Z40" s="89" t="str">
        <f t="shared" si="6"/>
        <v/>
      </c>
      <c r="AA40" s="90">
        <f t="shared" si="5"/>
        <v>263.7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20</v>
      </c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98.7</v>
      </c>
      <c r="C47" s="99"/>
      <c r="D47" s="99"/>
      <c r="E47" s="99">
        <v>53.3</v>
      </c>
      <c r="F47" s="99">
        <v>38</v>
      </c>
      <c r="G47" s="99"/>
      <c r="H47" s="99"/>
      <c r="I47" s="99"/>
      <c r="J47" s="99">
        <v>4.7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41</v>
      </c>
      <c r="X47" s="99">
        <v>7.4</v>
      </c>
      <c r="Y47" s="99">
        <v>0.6</v>
      </c>
      <c r="Z47" s="100"/>
      <c r="AA47" s="79">
        <f t="shared" si="7"/>
        <v>243.7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98.7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53.3</v>
      </c>
      <c r="F49" s="88">
        <f t="shared" si="8"/>
        <v>38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4.7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20</v>
      </c>
      <c r="W49" s="88">
        <f t="shared" si="8"/>
        <v>41</v>
      </c>
      <c r="X49" s="88">
        <f t="shared" si="8"/>
        <v>7.4</v>
      </c>
      <c r="Y49" s="88">
        <f t="shared" si="8"/>
        <v>0.6</v>
      </c>
      <c r="Z49" s="89" t="str">
        <f t="shared" si="8"/>
        <v/>
      </c>
      <c r="AA49" s="90">
        <f t="shared" si="7"/>
        <v>263.7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127.78400000000001</v>
      </c>
      <c r="C52" s="88">
        <f t="shared" ref="C52:Z52" si="10">IF(LEN(C$2)&gt;0,SUM(C10:C15)+C26+C40,"")</f>
        <v>17.800999999999998</v>
      </c>
      <c r="D52" s="88">
        <f t="shared" si="10"/>
        <v>37.573</v>
      </c>
      <c r="E52" s="88">
        <f t="shared" si="10"/>
        <v>58.211999999999996</v>
      </c>
      <c r="F52" s="88">
        <f t="shared" si="10"/>
        <v>64.521999999999991</v>
      </c>
      <c r="G52" s="88">
        <f t="shared" si="10"/>
        <v>31.015000000000001</v>
      </c>
      <c r="H52" s="88">
        <f t="shared" si="10"/>
        <v>53.224000000000004</v>
      </c>
      <c r="I52" s="88">
        <f t="shared" si="10"/>
        <v>56.212000000000003</v>
      </c>
      <c r="J52" s="88">
        <f t="shared" si="10"/>
        <v>28.065999999999999</v>
      </c>
      <c r="K52" s="88">
        <f t="shared" si="10"/>
        <v>66.38</v>
      </c>
      <c r="L52" s="88">
        <f t="shared" si="10"/>
        <v>91.155000000000001</v>
      </c>
      <c r="M52" s="88">
        <f t="shared" si="10"/>
        <v>88.777999999999992</v>
      </c>
      <c r="N52" s="88">
        <f t="shared" si="10"/>
        <v>88.046999999999997</v>
      </c>
      <c r="O52" s="88">
        <f t="shared" si="10"/>
        <v>124.21</v>
      </c>
      <c r="P52" s="88">
        <f t="shared" si="10"/>
        <v>136.107</v>
      </c>
      <c r="Q52" s="88">
        <f t="shared" si="10"/>
        <v>130.417</v>
      </c>
      <c r="R52" s="88">
        <f t="shared" si="10"/>
        <v>81.737000000000009</v>
      </c>
      <c r="S52" s="88">
        <f t="shared" si="10"/>
        <v>85.988</v>
      </c>
      <c r="T52" s="88">
        <f t="shared" si="10"/>
        <v>63.057000000000002</v>
      </c>
      <c r="U52" s="88">
        <f t="shared" si="10"/>
        <v>41.925000000000004</v>
      </c>
      <c r="V52" s="88">
        <f t="shared" si="10"/>
        <v>57.811999999999998</v>
      </c>
      <c r="W52" s="88">
        <f t="shared" si="10"/>
        <v>48.488999999999997</v>
      </c>
      <c r="X52" s="88">
        <f t="shared" si="10"/>
        <v>18.008000000000003</v>
      </c>
      <c r="Y52" s="88">
        <f t="shared" si="10"/>
        <v>21.748000000000001</v>
      </c>
      <c r="Z52" s="89" t="str">
        <f t="shared" si="10"/>
        <v/>
      </c>
      <c r="AA52" s="104">
        <f>SUM(B52:Z52)</f>
        <v>1618.2670000000001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98.7</v>
      </c>
      <c r="C4" s="18">
        <v>-3.3</v>
      </c>
      <c r="D4" s="18">
        <v>-23.3</v>
      </c>
      <c r="E4" s="18">
        <v>53.3</v>
      </c>
      <c r="F4" s="18">
        <v>38</v>
      </c>
      <c r="G4" s="18"/>
      <c r="H4" s="18">
        <v>-22.3</v>
      </c>
      <c r="I4" s="18">
        <v>-35.1</v>
      </c>
      <c r="J4" s="18">
        <v>4.7</v>
      </c>
      <c r="K4" s="18">
        <v>-43.2</v>
      </c>
      <c r="L4" s="18">
        <v>-67.900000000000006</v>
      </c>
      <c r="M4" s="18">
        <v>-65.2</v>
      </c>
      <c r="N4" s="18"/>
      <c r="O4" s="18"/>
      <c r="P4" s="18">
        <v>-20</v>
      </c>
      <c r="Q4" s="18"/>
      <c r="R4" s="18"/>
      <c r="S4" s="18"/>
      <c r="T4" s="18"/>
      <c r="U4" s="18"/>
      <c r="V4" s="18">
        <v>20</v>
      </c>
      <c r="W4" s="18">
        <v>41</v>
      </c>
      <c r="X4" s="18">
        <v>7.4</v>
      </c>
      <c r="Y4" s="18">
        <v>0.6</v>
      </c>
      <c r="Z4" s="19"/>
      <c r="AA4" s="111">
        <f>SUM(B4:Z4)</f>
        <v>-16.600000000000009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133.75</v>
      </c>
      <c r="C7" s="117">
        <v>118.59</v>
      </c>
      <c r="D7" s="117">
        <v>114.97</v>
      </c>
      <c r="E7" s="117">
        <v>116</v>
      </c>
      <c r="F7" s="117">
        <v>114.16</v>
      </c>
      <c r="G7" s="117">
        <v>119.12</v>
      </c>
      <c r="H7" s="117">
        <v>153.99</v>
      </c>
      <c r="I7" s="117">
        <v>143.16999999999999</v>
      </c>
      <c r="J7" s="117">
        <v>131.22</v>
      </c>
      <c r="K7" s="117">
        <v>110.93</v>
      </c>
      <c r="L7" s="117">
        <v>116</v>
      </c>
      <c r="M7" s="117">
        <v>111.87</v>
      </c>
      <c r="N7" s="117">
        <v>117.93</v>
      </c>
      <c r="O7" s="117">
        <v>142.26</v>
      </c>
      <c r="P7" s="117">
        <v>156.61000000000001</v>
      </c>
      <c r="Q7" s="117">
        <v>183.12</v>
      </c>
      <c r="R7" s="117">
        <v>203.91</v>
      </c>
      <c r="S7" s="117">
        <v>176.85</v>
      </c>
      <c r="T7" s="117">
        <v>164.21</v>
      </c>
      <c r="U7" s="117">
        <v>356.6</v>
      </c>
      <c r="V7" s="117">
        <v>264.33</v>
      </c>
      <c r="W7" s="117">
        <v>151.27000000000001</v>
      </c>
      <c r="X7" s="117">
        <v>123.01</v>
      </c>
      <c r="Y7" s="117">
        <v>120.92</v>
      </c>
      <c r="Z7" s="118"/>
      <c r="AA7" s="119">
        <f>IF(SUM(B7:Z7)&lt;&gt;0,AVERAGEIF(B7:Z7,"&lt;&gt;"""),"")</f>
        <v>151.86625000000001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3.3</v>
      </c>
      <c r="D15" s="133">
        <v>23.3</v>
      </c>
      <c r="E15" s="133"/>
      <c r="F15" s="133"/>
      <c r="G15" s="133"/>
      <c r="H15" s="133">
        <v>22.3</v>
      </c>
      <c r="I15" s="133">
        <v>35.1</v>
      </c>
      <c r="J15" s="133"/>
      <c r="K15" s="133">
        <v>43.2</v>
      </c>
      <c r="L15" s="133">
        <v>67.900000000000006</v>
      </c>
      <c r="M15" s="133">
        <v>65.2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260.3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3.3</v>
      </c>
      <c r="D16" s="135">
        <f t="shared" si="1"/>
        <v>23.3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22.3</v>
      </c>
      <c r="I16" s="135">
        <f t="shared" si="1"/>
        <v>35.1</v>
      </c>
      <c r="J16" s="135">
        <f t="shared" si="1"/>
        <v>0</v>
      </c>
      <c r="K16" s="135">
        <f t="shared" si="1"/>
        <v>43.2</v>
      </c>
      <c r="L16" s="135">
        <f t="shared" si="1"/>
        <v>67.900000000000006</v>
      </c>
      <c r="M16" s="135">
        <f t="shared" si="1"/>
        <v>65.2</v>
      </c>
      <c r="N16" s="135">
        <f t="shared" si="1"/>
        <v>0</v>
      </c>
      <c r="O16" s="135">
        <f t="shared" si="1"/>
        <v>0</v>
      </c>
      <c r="P16" s="135">
        <f t="shared" si="1"/>
        <v>20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20</v>
      </c>
      <c r="W21" s="129"/>
      <c r="X21" s="129"/>
      <c r="Y21" s="130"/>
      <c r="Z21" s="131"/>
      <c r="AA21" s="132">
        <f t="shared" si="2"/>
        <v>20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98.7</v>
      </c>
      <c r="C23" s="133"/>
      <c r="D23" s="133"/>
      <c r="E23" s="133">
        <v>53.3</v>
      </c>
      <c r="F23" s="133">
        <v>38</v>
      </c>
      <c r="G23" s="133"/>
      <c r="H23" s="133"/>
      <c r="I23" s="133"/>
      <c r="J23" s="133">
        <v>4.7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41</v>
      </c>
      <c r="X23" s="133">
        <v>7.4</v>
      </c>
      <c r="Y23" s="133">
        <v>0.6</v>
      </c>
      <c r="Z23" s="131"/>
      <c r="AA23" s="132">
        <f t="shared" si="2"/>
        <v>243.7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98.7</v>
      </c>
      <c r="C24" s="135">
        <f t="shared" si="3"/>
        <v>0</v>
      </c>
      <c r="D24" s="135">
        <f t="shared" si="3"/>
        <v>0</v>
      </c>
      <c r="E24" s="135">
        <f t="shared" si="3"/>
        <v>53.3</v>
      </c>
      <c r="F24" s="135">
        <f t="shared" si="3"/>
        <v>38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20</v>
      </c>
      <c r="W24" s="135">
        <f t="shared" si="3"/>
        <v>41</v>
      </c>
      <c r="X24" s="135">
        <f t="shared" si="3"/>
        <v>7.4</v>
      </c>
      <c r="Y24" s="135">
        <f t="shared" si="3"/>
        <v>0.6</v>
      </c>
      <c r="Z24" s="136" t="str">
        <f t="shared" si="3"/>
        <v/>
      </c>
      <c r="AA24" s="90">
        <f t="shared" si="2"/>
        <v>263.7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2024-08-20T20:33:21Z</dcterms:created>
  <dcterms:modified xsi:type="dcterms:W3CDTF">2024-08-20T20:33:23Z</dcterms:modified>
</cp:coreProperties>
</file>