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<sst xmlns="http://schemas.openxmlformats.org/spreadsheetml/2006/main" count="119" uniqueCount="54">
  <si>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19/08/2024 23:30:39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</si>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</sst>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C5-4104-AA9B-7866BA42C0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1.7</c:v>
                </c:pt>
                <c:pt idx="19">
                  <c:v>1.7</c:v>
                </c:pt>
                <c:pt idx="20">
                  <c:v>2.4329999999999998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C5-4104-AA9B-7866BA42C0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C5-4104-AA9B-7866BA42C0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17.309999999999999</c:v>
                </c:pt>
                <c:pt idx="1">
                  <c:v>1.2090000000000001</c:v>
                </c:pt>
                <c:pt idx="2">
                  <c:v>0.51500000000000001</c:v>
                </c:pt>
                <c:pt idx="3">
                  <c:v>0.16600000000000001</c:v>
                </c:pt>
                <c:pt idx="4">
                  <c:v>0.65300000000000002</c:v>
                </c:pt>
                <c:pt idx="5">
                  <c:v>0.158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C5-4104-AA9B-7866BA42C0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C5-4104-AA9B-7866BA42C0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C5-4104-AA9B-7866BA42C0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C5-4104-AA9B-7866BA42C0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C5-4104-AA9B-7866BA42C0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C5-4104-AA9B-7866BA42C0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</c:v>
                </c:pt>
                <c:pt idx="1">
                  <c:v>10.4</c:v>
                </c:pt>
                <c:pt idx="4">
                  <c:v>36.1</c:v>
                </c:pt>
                <c:pt idx="6">
                  <c:v>15.507</c:v>
                </c:pt>
                <c:pt idx="9">
                  <c:v>53.852000000000004</c:v>
                </c:pt>
                <c:pt idx="10">
                  <c:v>77.558999999999997</c:v>
                </c:pt>
                <c:pt idx="11">
                  <c:v>67.676000000000002</c:v>
                </c:pt>
                <c:pt idx="12">
                  <c:v>53.79</c:v>
                </c:pt>
                <c:pt idx="13">
                  <c:v>31.449000000000002</c:v>
                </c:pt>
                <c:pt idx="14">
                  <c:v>44.848999999999997</c:v>
                </c:pt>
                <c:pt idx="15">
                  <c:v>60.518000000000001</c:v>
                </c:pt>
                <c:pt idx="16">
                  <c:v>7.2869999999999999</c:v>
                </c:pt>
                <c:pt idx="18">
                  <c:v>30</c:v>
                </c:pt>
                <c:pt idx="19">
                  <c:v>18</c:v>
                </c:pt>
                <c:pt idx="20">
                  <c:v>1</c:v>
                </c:pt>
                <c:pt idx="21">
                  <c:v>8.5280000000000005</c:v>
                </c:pt>
                <c:pt idx="22">
                  <c:v>16.859000000000002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C5-4104-AA9B-7866BA42C07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10</c:v>
                </c:pt>
                <c:pt idx="2">
                  <c:v>34.799999999999997</c:v>
                </c:pt>
                <c:pt idx="3">
                  <c:v>9.5</c:v>
                </c:pt>
                <c:pt idx="4">
                  <c:v>0</c:v>
                </c:pt>
                <c:pt idx="5">
                  <c:v>0</c:v>
                </c:pt>
                <c:pt idx="6">
                  <c:v>5.5</c:v>
                </c:pt>
                <c:pt idx="7">
                  <c:v>91.2</c:v>
                </c:pt>
                <c:pt idx="8">
                  <c:v>75.7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60.5</c:v>
                </c:pt>
                <c:pt idx="13">
                  <c:v>146.30000000000001</c:v>
                </c:pt>
                <c:pt idx="14">
                  <c:v>63.4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26</c:v>
                </c:pt>
                <c:pt idx="22">
                  <c:v>12.3</c:v>
                </c:pt>
                <c:pt idx="23">
                  <c:v>32.6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C5-4104-AA9B-7866BA42C0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</c:v>
                </c:pt>
                <c:pt idx="1">
                  <c:v>3.5349999999999997</c:v>
                </c:pt>
                <c:pt idx="2">
                  <c:v>2.7479999999999998</c:v>
                </c:pt>
                <c:pt idx="3">
                  <c:v>13.420000000000002</c:v>
                </c:pt>
                <c:pt idx="4">
                  <c:v>50.661999999999999</c:v>
                </c:pt>
                <c:pt idx="5">
                  <c:v>26.841000000000001</c:v>
                </c:pt>
                <c:pt idx="6">
                  <c:v>1.2689999999999999</c:v>
                </c:pt>
                <c:pt idx="7">
                  <c:v>1.83</c:v>
                </c:pt>
                <c:pt idx="8">
                  <c:v>3.9919999999999995</c:v>
                </c:pt>
                <c:pt idx="9">
                  <c:v>6.17</c:v>
                </c:pt>
                <c:pt idx="10">
                  <c:v>0.1</c:v>
                </c:pt>
                <c:pt idx="11">
                  <c:v>10.75</c:v>
                </c:pt>
                <c:pt idx="12">
                  <c:v>7.8089999999999993</c:v>
                </c:pt>
                <c:pt idx="13">
                  <c:v>8.2489999999999988</c:v>
                </c:pt>
                <c:pt idx="14">
                  <c:v>9.0299999999999994</c:v>
                </c:pt>
                <c:pt idx="15">
                  <c:v>3.77</c:v>
                </c:pt>
                <c:pt idx="16">
                  <c:v>19.004999999999999</c:v>
                </c:pt>
                <c:pt idx="17">
                  <c:v>11.17</c:v>
                </c:pt>
                <c:pt idx="18">
                  <c:v>2.61</c:v>
                </c:pt>
                <c:pt idx="19">
                  <c:v>3.5169999999999999</c:v>
                </c:pt>
                <c:pt idx="20">
                  <c:v>9.2669999999999995</c:v>
                </c:pt>
                <c:pt idx="21">
                  <c:v>9.6000000000000002E-2</c:v>
                </c:pt>
                <c:pt idx="22">
                  <c:v>0.1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C5-4104-AA9B-7866BA42C0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C5-4104-AA9B-7866BA42C0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C5-4104-AA9B-7866BA42C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116.12</c:v>
                </c:pt>
                <c:pt idx="1">
                  <c:v>112.12</c:v>
                </c:pt>
                <c:pt idx="2">
                  <c:v>106.07</c:v>
                </c:pt>
                <c:pt idx="3">
                  <c:v>109.44</c:v>
                </c:pt>
                <c:pt idx="4">
                  <c:v>112.61</c:v>
                </c:pt>
                <c:pt idx="5">
                  <c:v>111.68</c:v>
                </c:pt>
                <c:pt idx="6">
                  <c:v>122.61</c:v>
                </c:pt>
                <c:pt idx="7">
                  <c:v>124.95</c:v>
                </c:pt>
                <c:pt idx="8">
                  <c:v>122</c:v>
                </c:pt>
                <c:pt idx="9">
                  <c:v>115.64</c:v>
                </c:pt>
                <c:pt idx="10">
                  <c:v>100</c:v>
                </c:pt>
                <c:pt idx="11">
                  <c:v>99.78</c:v>
                </c:pt>
                <c:pt idx="12">
                  <c:v>98.02</c:v>
                </c:pt>
                <c:pt idx="13">
                  <c:v>99.34</c:v>
                </c:pt>
                <c:pt idx="14">
                  <c:v>106.64</c:v>
                </c:pt>
                <c:pt idx="15">
                  <c:v>129.41999999999999</c:v>
                </c:pt>
                <c:pt idx="16">
                  <c:v>130.18</c:v>
                </c:pt>
                <c:pt idx="17">
                  <c:v>191</c:v>
                </c:pt>
                <c:pt idx="18">
                  <c:v>192.06</c:v>
                </c:pt>
                <c:pt idx="19">
                  <c:v>292</c:v>
                </c:pt>
                <c:pt idx="20">
                  <c:v>343.5</c:v>
                </c:pt>
                <c:pt idx="21">
                  <c:v>144</c:v>
                </c:pt>
                <c:pt idx="22">
                  <c:v>124.69</c:v>
                </c:pt>
                <c:pt idx="23">
                  <c:v>121.6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C5-4104-AA9B-7866BA42C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8B-4B85-A65D-53D4B71E7C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8B-4B85-A65D-53D4B71E7C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</c:v>
                </c:pt>
                <c:pt idx="1">
                  <c:v>2.569</c:v>
                </c:pt>
                <c:pt idx="2">
                  <c:v>11.100999999999999</c:v>
                </c:pt>
                <c:pt idx="3">
                  <c:v>0.872</c:v>
                </c:pt>
                <c:pt idx="4">
                  <c:v>0.91700000000000004</c:v>
                </c:pt>
                <c:pt idx="5">
                  <c:v>1.1910000000000001</c:v>
                </c:pt>
                <c:pt idx="6">
                  <c:v>3</c:v>
                </c:pt>
                <c:pt idx="7">
                  <c:v>19.341999999999999</c:v>
                </c:pt>
                <c:pt idx="8">
                  <c:v>22.79</c:v>
                </c:pt>
                <c:pt idx="9">
                  <c:v>4.5209999999999999</c:v>
                </c:pt>
                <c:pt idx="10">
                  <c:v>0.67800000000000005</c:v>
                </c:pt>
                <c:pt idx="11">
                  <c:v>8.01</c:v>
                </c:pt>
                <c:pt idx="12">
                  <c:v>13.872</c:v>
                </c:pt>
                <c:pt idx="13">
                  <c:v>23.454000000000001</c:v>
                </c:pt>
                <c:pt idx="14">
                  <c:v>18.465</c:v>
                </c:pt>
                <c:pt idx="15">
                  <c:v>12.296000000000001</c:v>
                </c:pt>
                <c:pt idx="16">
                  <c:v>2.9249999999999998</c:v>
                </c:pt>
                <c:pt idx="17">
                  <c:v>2.984</c:v>
                </c:pt>
                <c:pt idx="18">
                  <c:v>2.952</c:v>
                </c:pt>
                <c:pt idx="19">
                  <c:v>0.81200000000000006</c:v>
                </c:pt>
                <c:pt idx="20">
                  <c:v>0.20799999999999999</c:v>
                </c:pt>
                <c:pt idx="21">
                  <c:v>3.11</c:v>
                </c:pt>
                <c:pt idx="22">
                  <c:v>1.6</c:v>
                </c:pt>
                <c:pt idx="23">
                  <c:v>5.0140000000000002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8B-4B85-A65D-53D4B71E7C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7.4310000000000009</c:v>
                </c:pt>
                <c:pt idx="1">
                  <c:v>20.995999999999999</c:v>
                </c:pt>
                <c:pt idx="2">
                  <c:v>25.832000000000001</c:v>
                </c:pt>
                <c:pt idx="3">
                  <c:v>22.221</c:v>
                </c:pt>
                <c:pt idx="4">
                  <c:v>22.521999999999998</c:v>
                </c:pt>
                <c:pt idx="5">
                  <c:v>18.042000000000002</c:v>
                </c:pt>
                <c:pt idx="6">
                  <c:v>14.385</c:v>
                </c:pt>
                <c:pt idx="7">
                  <c:v>38.346000000000004</c:v>
                </c:pt>
                <c:pt idx="8">
                  <c:v>49.594999999999999</c:v>
                </c:pt>
                <c:pt idx="9">
                  <c:v>25.880000000000003</c:v>
                </c:pt>
                <c:pt idx="10">
                  <c:v>35.622</c:v>
                </c:pt>
                <c:pt idx="11">
                  <c:v>49.276000000000003</c:v>
                </c:pt>
                <c:pt idx="12">
                  <c:v>77.787999999999997</c:v>
                </c:pt>
                <c:pt idx="13">
                  <c:v>102.203</c:v>
                </c:pt>
                <c:pt idx="14">
                  <c:v>70.861999999999995</c:v>
                </c:pt>
                <c:pt idx="15">
                  <c:v>47.954000000000008</c:v>
                </c:pt>
                <c:pt idx="16">
                  <c:v>9.1870000000000012</c:v>
                </c:pt>
                <c:pt idx="17">
                  <c:v>6.14</c:v>
                </c:pt>
                <c:pt idx="18">
                  <c:v>19.505999999999997</c:v>
                </c:pt>
                <c:pt idx="19">
                  <c:v>17.369999999999997</c:v>
                </c:pt>
                <c:pt idx="20">
                  <c:v>4.6359999999999992</c:v>
                </c:pt>
                <c:pt idx="21">
                  <c:v>20.938000000000002</c:v>
                </c:pt>
                <c:pt idx="22">
                  <c:v>18.728999999999999</c:v>
                </c:pt>
                <c:pt idx="23">
                  <c:v>21.666999999999998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8B-4B85-A65D-53D4B71E7C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F8B-4B85-A65D-53D4B71E7C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8B-4B85-A65D-53D4B71E7C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8B-4B85-A65D-53D4B71E7C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F8B-4B85-A65D-53D4B71E7C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F8B-4B85-A65D-53D4B71E7C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F8B-4B85-A65D-53D4B71E7C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64</c:v>
                </c:pt>
                <c:pt idx="5">
                  <c:v>9.5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28.3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8B-4B85-A65D-53D4B71E7C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3.383</c:v>
                </c:pt>
                <c:pt idx="1">
                  <c:v>1.613</c:v>
                </c:pt>
                <c:pt idx="2">
                  <c:v>1.1100000000000001</c:v>
                </c:pt>
                <c:pt idx="6">
                  <c:v>4.891</c:v>
                </c:pt>
                <c:pt idx="7">
                  <c:v>35.31</c:v>
                </c:pt>
                <c:pt idx="8">
                  <c:v>7.3410000000000002</c:v>
                </c:pt>
                <c:pt idx="9">
                  <c:v>1.36</c:v>
                </c:pt>
                <c:pt idx="10">
                  <c:v>41.359000000000002</c:v>
                </c:pt>
                <c:pt idx="11">
                  <c:v>21.14</c:v>
                </c:pt>
                <c:pt idx="12">
                  <c:v>30.483000000000001</c:v>
                </c:pt>
                <c:pt idx="13">
                  <c:v>60.296000000000014</c:v>
                </c:pt>
                <c:pt idx="14">
                  <c:v>27.968000000000004</c:v>
                </c:pt>
                <c:pt idx="15">
                  <c:v>4.0380000000000003</c:v>
                </c:pt>
                <c:pt idx="16">
                  <c:v>14.18</c:v>
                </c:pt>
                <c:pt idx="17">
                  <c:v>2.0459999999999998</c:v>
                </c:pt>
                <c:pt idx="18">
                  <c:v>10.152000000000001</c:v>
                </c:pt>
                <c:pt idx="19">
                  <c:v>5.0350000000000001</c:v>
                </c:pt>
                <c:pt idx="20">
                  <c:v>7.8559999999999999</c:v>
                </c:pt>
                <c:pt idx="21">
                  <c:v>10.582999999999998</c:v>
                </c:pt>
                <c:pt idx="22">
                  <c:v>8.8889999999999993</c:v>
                </c:pt>
                <c:pt idx="23">
                  <c:v>14.057000000000002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F8B-4B85-A65D-53D4B71E7C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F8B-4B85-A65D-53D4B71E7C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F8B-4B85-A65D-53D4B71E7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116.12</c:v>
                </c:pt>
                <c:pt idx="1">
                  <c:v>112.12</c:v>
                </c:pt>
                <c:pt idx="2">
                  <c:v>106.07</c:v>
                </c:pt>
                <c:pt idx="3">
                  <c:v>109.44</c:v>
                </c:pt>
                <c:pt idx="4">
                  <c:v>112.61</c:v>
                </c:pt>
                <c:pt idx="5">
                  <c:v>111.68</c:v>
                </c:pt>
                <c:pt idx="6">
                  <c:v>122.61</c:v>
                </c:pt>
                <c:pt idx="7">
                  <c:v>124.95</c:v>
                </c:pt>
                <c:pt idx="8">
                  <c:v>122</c:v>
                </c:pt>
                <c:pt idx="9">
                  <c:v>115.64</c:v>
                </c:pt>
                <c:pt idx="10">
                  <c:v>100</c:v>
                </c:pt>
                <c:pt idx="11">
                  <c:v>99.78</c:v>
                </c:pt>
                <c:pt idx="12">
                  <c:v>98.02</c:v>
                </c:pt>
                <c:pt idx="13">
                  <c:v>99.34</c:v>
                </c:pt>
                <c:pt idx="14">
                  <c:v>106.64</c:v>
                </c:pt>
                <c:pt idx="15">
                  <c:v>129.41999999999999</c:v>
                </c:pt>
                <c:pt idx="16">
                  <c:v>130.18</c:v>
                </c:pt>
                <c:pt idx="17">
                  <c:v>191</c:v>
                </c:pt>
                <c:pt idx="18">
                  <c:v>192.06</c:v>
                </c:pt>
                <c:pt idx="19">
                  <c:v>292</c:v>
                </c:pt>
                <c:pt idx="20">
                  <c:v>343.5</c:v>
                </c:pt>
                <c:pt idx="21">
                  <c:v>144</c:v>
                </c:pt>
                <c:pt idx="22">
                  <c:v>124.69</c:v>
                </c:pt>
                <c:pt idx="23">
                  <c:v>121.6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F8B-4B85-A65D-53D4B71E7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24.811999999999998</v>
      </c>
      <c r="C4" s="18">
        <v>25.144000000000002</v>
      </c>
      <c r="D4" s="18">
        <v>38.063000000000002</v>
      </c>
      <c r="E4" s="18">
        <v>23.085999999999999</v>
      </c>
      <c r="F4" s="18">
        <v>87.415000000000006</v>
      </c>
      <c r="G4" s="18">
        <v>28.699000000000002</v>
      </c>
      <c r="H4" s="18">
        <v>22.276</v>
      </c>
      <c r="I4" s="18">
        <v>93.03</v>
      </c>
      <c r="J4" s="18">
        <v>79.692000000000007</v>
      </c>
      <c r="K4" s="18">
        <v>60.021999999999991</v>
      </c>
      <c r="L4" s="18">
        <v>77.659000000000006</v>
      </c>
      <c r="M4" s="18">
        <v>78.426000000000002</v>
      </c>
      <c r="N4" s="18">
        <v>122.099</v>
      </c>
      <c r="O4" s="18">
        <v>185.99800000000002</v>
      </c>
      <c r="P4" s="18">
        <v>117.279</v>
      </c>
      <c r="Q4" s="18">
        <v>64.287999999999997</v>
      </c>
      <c r="R4" s="18">
        <v>26.291999999999994</v>
      </c>
      <c r="S4" s="18">
        <v>11.17</v>
      </c>
      <c r="T4" s="18">
        <v>32.61</v>
      </c>
      <c r="U4" s="18">
        <v>23.216999999999999</v>
      </c>
      <c r="V4" s="18">
        <v>12.7</v>
      </c>
      <c r="W4" s="18">
        <v>34.624000000000002</v>
      </c>
      <c r="X4" s="18">
        <v>29.259</v>
      </c>
      <c r="Y4" s="18">
        <v>40.700000000000003</v>
      </c>
      <c r="Z4" s="19"/>
      <c r="AA4" s="20">
        <f>SUM(B4:Z4)</f>
        <v>1338.5600000000004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116.12</v>
      </c>
      <c r="C7" s="28">
        <v>112.12</v>
      </c>
      <c r="D7" s="28">
        <v>106.07</v>
      </c>
      <c r="E7" s="28">
        <v>109.44</v>
      </c>
      <c r="F7" s="28">
        <v>112.61</v>
      </c>
      <c r="G7" s="28">
        <v>111.68</v>
      </c>
      <c r="H7" s="28">
        <v>122.61</v>
      </c>
      <c r="I7" s="28">
        <v>124.95</v>
      </c>
      <c r="J7" s="28">
        <v>122</v>
      </c>
      <c r="K7" s="28">
        <v>115.64</v>
      </c>
      <c r="L7" s="28">
        <v>100</v>
      </c>
      <c r="M7" s="28">
        <v>99.78</v>
      </c>
      <c r="N7" s="28">
        <v>98.02</v>
      </c>
      <c r="O7" s="28">
        <v>99.34</v>
      </c>
      <c r="P7" s="28">
        <v>106.64</v>
      </c>
      <c r="Q7" s="28">
        <v>129.41999999999999</v>
      </c>
      <c r="R7" s="28">
        <v>130.18</v>
      </c>
      <c r="S7" s="28">
        <v>191</v>
      </c>
      <c r="T7" s="28">
        <v>192.06</v>
      </c>
      <c r="U7" s="28">
        <v>292</v>
      </c>
      <c r="V7" s="28">
        <v>343.5</v>
      </c>
      <c r="W7" s="28">
        <v>144</v>
      </c>
      <c r="X7" s="28">
        <v>124.69</v>
      </c>
      <c r="Y7" s="28">
        <v>121.6</v>
      </c>
      <c r="Z7" s="29"/>
      <c r="AA7" s="30">
        <f>IF(SUM(B7:Z7)&lt;&gt;0,AVERAGEIF(B7:Z7,"&lt;&gt;"""),"")</f>
        <v>138.56125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</v>
      </c>
      <c r="C12" s="52">
        <v>10.4</v>
      </c>
      <c r="D12" s="52"/>
      <c r="E12" s="52"/>
      <c r="F12" s="52">
        <v>36.1</v>
      </c>
      <c r="G12" s="52"/>
      <c r="H12" s="52">
        <v>15.507</v>
      </c>
      <c r="I12" s="52"/>
      <c r="J12" s="52"/>
      <c r="K12" s="52">
        <v>53.852000000000004</v>
      </c>
      <c r="L12" s="52">
        <v>77.558999999999997</v>
      </c>
      <c r="M12" s="52">
        <v>67.676000000000002</v>
      </c>
      <c r="N12" s="52">
        <v>53.79</v>
      </c>
      <c r="O12" s="52">
        <v>31.449000000000002</v>
      </c>
      <c r="P12" s="52">
        <v>44.848999999999997</v>
      </c>
      <c r="Q12" s="52">
        <v>60.518000000000001</v>
      </c>
      <c r="R12" s="52">
        <v>7.2869999999999999</v>
      </c>
      <c r="S12" s="52"/>
      <c r="T12" s="52">
        <v>30</v>
      </c>
      <c r="U12" s="52">
        <v>18</v>
      </c>
      <c r="V12" s="52">
        <v>1</v>
      </c>
      <c r="W12" s="52">
        <v>8.5280000000000005</v>
      </c>
      <c r="X12" s="52">
        <v>16.859000000000002</v>
      </c>
      <c r="Y12" s="52">
        <v>8</v>
      </c>
      <c r="Z12" s="53"/>
      <c r="AA12" s="54">
        <f t="shared" si="0"/>
        <v>547.37400000000014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</v>
      </c>
      <c r="C14" s="57">
        <v>3.5349999999999997</v>
      </c>
      <c r="D14" s="57">
        <v>2.7479999999999998</v>
      </c>
      <c r="E14" s="57">
        <v>13.420000000000002</v>
      </c>
      <c r="F14" s="57">
        <v>50.661999999999999</v>
      </c>
      <c r="G14" s="57">
        <v>26.841000000000001</v>
      </c>
      <c r="H14" s="57">
        <v>1.2689999999999999</v>
      </c>
      <c r="I14" s="57">
        <v>1.83</v>
      </c>
      <c r="J14" s="57">
        <v>3.9919999999999995</v>
      </c>
      <c r="K14" s="57">
        <v>6.17</v>
      </c>
      <c r="L14" s="57">
        <v>0.1</v>
      </c>
      <c r="M14" s="57">
        <v>10.75</v>
      </c>
      <c r="N14" s="57">
        <v>7.8089999999999993</v>
      </c>
      <c r="O14" s="57">
        <v>8.2489999999999988</v>
      </c>
      <c r="P14" s="57">
        <v>9.0299999999999994</v>
      </c>
      <c r="Q14" s="57">
        <v>3.77</v>
      </c>
      <c r="R14" s="57">
        <v>19.004999999999999</v>
      </c>
      <c r="S14" s="57">
        <v>11.17</v>
      </c>
      <c r="T14" s="57">
        <v>2.61</v>
      </c>
      <c r="U14" s="57">
        <v>3.5169999999999999</v>
      </c>
      <c r="V14" s="57">
        <v>9.2669999999999995</v>
      </c>
      <c r="W14" s="57">
        <v>9.6000000000000002E-2</v>
      </c>
      <c r="X14" s="57">
        <v>0.1</v>
      </c>
      <c r="Y14" s="57">
        <v>0.1</v>
      </c>
      <c r="Z14" s="58"/>
      <c r="AA14" s="59">
        <f t="shared" si="0"/>
        <v>196.92000000000002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6.88</v>
      </c>
      <c r="C16" s="62">
        <f t="shared" si="1"/>
        <v>13.935</v>
      </c>
      <c r="D16" s="62">
        <f t="shared" si="1"/>
        <v>2.7479999999999998</v>
      </c>
      <c r="E16" s="62">
        <f t="shared" si="1"/>
        <v>13.420000000000002</v>
      </c>
      <c r="F16" s="62">
        <f t="shared" si="1"/>
        <v>86.762</v>
      </c>
      <c r="G16" s="62">
        <f t="shared" si="1"/>
        <v>26.841000000000001</v>
      </c>
      <c r="H16" s="62">
        <f t="shared" si="1"/>
        <v>16.776</v>
      </c>
      <c r="I16" s="62">
        <f t="shared" si="1"/>
        <v>1.83</v>
      </c>
      <c r="J16" s="62">
        <f t="shared" si="1"/>
        <v>3.9919999999999995</v>
      </c>
      <c r="K16" s="62">
        <f t="shared" si="1"/>
        <v>60.022000000000006</v>
      </c>
      <c r="L16" s="62">
        <f t="shared" si="1"/>
        <v>77.658999999999992</v>
      </c>
      <c r="M16" s="62">
        <f t="shared" si="1"/>
        <v>78.426000000000002</v>
      </c>
      <c r="N16" s="62">
        <f t="shared" si="1"/>
        <v>61.598999999999997</v>
      </c>
      <c r="O16" s="62">
        <f t="shared" si="1"/>
        <v>39.698</v>
      </c>
      <c r="P16" s="62">
        <f t="shared" si="1"/>
        <v>53.878999999999998</v>
      </c>
      <c r="Q16" s="62">
        <f t="shared" si="1"/>
        <v>64.287999999999997</v>
      </c>
      <c r="R16" s="62">
        <f t="shared" si="1"/>
        <v>26.291999999999998</v>
      </c>
      <c r="S16" s="62">
        <f t="shared" si="1"/>
        <v>11.17</v>
      </c>
      <c r="T16" s="62">
        <f t="shared" si="1"/>
        <v>32.61</v>
      </c>
      <c r="U16" s="62">
        <f t="shared" si="1"/>
        <v>21.516999999999999</v>
      </c>
      <c r="V16" s="62">
        <f t="shared" si="1"/>
        <v>10.266999999999999</v>
      </c>
      <c r="W16" s="62">
        <f t="shared" si="1"/>
        <v>8.6240000000000006</v>
      </c>
      <c r="X16" s="62">
        <f t="shared" si="1"/>
        <v>16.959000000000003</v>
      </c>
      <c r="Y16" s="62">
        <f t="shared" si="1"/>
        <v>8.1</v>
      </c>
      <c r="Z16" s="63" t="str">
        <f t="shared" si="1"/>
        <v/>
      </c>
      <c r="AA16" s="64">
        <f>SUM(AA10:AA15)</f>
        <v>744.2940000000001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1.7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1.7</v>
      </c>
      <c r="V19" s="72">
        <v>2.4329999999999998</v>
      </c>
      <c r="W19" s="72"/>
      <c r="X19" s="72"/>
      <c r="Y19" s="72"/>
      <c r="Z19" s="73"/>
      <c r="AA19" s="74">
        <f t="shared" ref="AA19:AA25" si="2">SUM(B19:Z19)</f>
        <v>5.8330000000000002</v>
      </c>
    </row>
    <row r="20" spans="1:27" ht="24.95" customHeight="1" x14ac:dyDescent="0.2">
      <c r="A20" s="75" t="s">
        <v>15</v>
      </c>
      <c r="B20" s="76">
        <v>0.622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0.622</v>
      </c>
    </row>
    <row r="21" spans="1:27" ht="24.95" customHeight="1" x14ac:dyDescent="0.2">
      <c r="A21" s="75" t="s">
        <v>16</v>
      </c>
      <c r="B21" s="80">
        <v>17.309999999999999</v>
      </c>
      <c r="C21" s="81">
        <v>1.2090000000000001</v>
      </c>
      <c r="D21" s="81">
        <v>0.51500000000000001</v>
      </c>
      <c r="E21" s="81">
        <v>0.16600000000000001</v>
      </c>
      <c r="F21" s="81">
        <v>0.65300000000000002</v>
      </c>
      <c r="G21" s="81">
        <v>0.158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20.010999999999999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17.931999999999999</v>
      </c>
      <c r="C26" s="88">
        <f t="shared" si="3"/>
        <v>1.2090000000000001</v>
      </c>
      <c r="D26" s="88">
        <f t="shared" si="3"/>
        <v>0.51500000000000001</v>
      </c>
      <c r="E26" s="88">
        <f t="shared" si="3"/>
        <v>0.16600000000000001</v>
      </c>
      <c r="F26" s="88">
        <f t="shared" si="3"/>
        <v>0.65300000000000002</v>
      </c>
      <c r="G26" s="88">
        <f t="shared" si="3"/>
        <v>1.8579999999999999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1.7</v>
      </c>
      <c r="V26" s="88">
        <f t="shared" si="3"/>
        <v>2.4329999999999998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26.466000000000001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24.812000000000001</v>
      </c>
      <c r="C30" s="77">
        <v>15.144</v>
      </c>
      <c r="D30" s="77">
        <v>3.2629999999999999</v>
      </c>
      <c r="E30" s="77">
        <v>13.586</v>
      </c>
      <c r="F30" s="77">
        <v>87.415000000000006</v>
      </c>
      <c r="G30" s="77">
        <v>28.699000000000002</v>
      </c>
      <c r="H30" s="77">
        <v>16.776</v>
      </c>
      <c r="I30" s="77">
        <v>1.83</v>
      </c>
      <c r="J30" s="77">
        <v>3.992</v>
      </c>
      <c r="K30" s="77">
        <v>60.021999999999998</v>
      </c>
      <c r="L30" s="77">
        <v>77.659000000000006</v>
      </c>
      <c r="M30" s="77">
        <v>78.426000000000002</v>
      </c>
      <c r="N30" s="77">
        <v>61.598999999999997</v>
      </c>
      <c r="O30" s="77">
        <v>39.698</v>
      </c>
      <c r="P30" s="77">
        <v>53.878999999999998</v>
      </c>
      <c r="Q30" s="77">
        <v>64.287999999999997</v>
      </c>
      <c r="R30" s="77">
        <v>26.292000000000002</v>
      </c>
      <c r="S30" s="77">
        <v>11.17</v>
      </c>
      <c r="T30" s="77">
        <v>32.61</v>
      </c>
      <c r="U30" s="77">
        <v>23.216999999999999</v>
      </c>
      <c r="V30" s="77">
        <v>12.7</v>
      </c>
      <c r="W30" s="77">
        <v>8.6240000000000006</v>
      </c>
      <c r="X30" s="77">
        <v>16.959</v>
      </c>
      <c r="Y30" s="77">
        <v>8.1</v>
      </c>
      <c r="Z30" s="78"/>
      <c r="AA30" s="79">
        <f>SUM(B30:Z30)</f>
        <v>770.7600000000001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24.812000000000001</v>
      </c>
      <c r="C32" s="62">
        <f t="shared" ref="C32:Z32" si="4">IF(LEN(C$2)&gt;0,SUM(C29:C31),"")</f>
        <v>15.144</v>
      </c>
      <c r="D32" s="62">
        <f t="shared" si="4"/>
        <v>3.2629999999999999</v>
      </c>
      <c r="E32" s="62">
        <f t="shared" si="4"/>
        <v>13.586</v>
      </c>
      <c r="F32" s="62">
        <f t="shared" si="4"/>
        <v>87.415000000000006</v>
      </c>
      <c r="G32" s="62">
        <f t="shared" si="4"/>
        <v>28.699000000000002</v>
      </c>
      <c r="H32" s="62">
        <f t="shared" si="4"/>
        <v>16.776</v>
      </c>
      <c r="I32" s="62">
        <f t="shared" si="4"/>
        <v>1.83</v>
      </c>
      <c r="J32" s="62">
        <f t="shared" si="4"/>
        <v>3.992</v>
      </c>
      <c r="K32" s="62">
        <f t="shared" si="4"/>
        <v>60.021999999999998</v>
      </c>
      <c r="L32" s="62">
        <f t="shared" si="4"/>
        <v>77.659000000000006</v>
      </c>
      <c r="M32" s="62">
        <f t="shared" si="4"/>
        <v>78.426000000000002</v>
      </c>
      <c r="N32" s="62">
        <f t="shared" si="4"/>
        <v>61.598999999999997</v>
      </c>
      <c r="O32" s="62">
        <f t="shared" si="4"/>
        <v>39.698</v>
      </c>
      <c r="P32" s="62">
        <f t="shared" si="4"/>
        <v>53.878999999999998</v>
      </c>
      <c r="Q32" s="62">
        <f t="shared" si="4"/>
        <v>64.287999999999997</v>
      </c>
      <c r="R32" s="62">
        <f t="shared" si="4"/>
        <v>26.292000000000002</v>
      </c>
      <c r="S32" s="62">
        <f t="shared" si="4"/>
        <v>11.17</v>
      </c>
      <c r="T32" s="62">
        <f t="shared" si="4"/>
        <v>32.61</v>
      </c>
      <c r="U32" s="62">
        <f t="shared" si="4"/>
        <v>23.216999999999999</v>
      </c>
      <c r="V32" s="62">
        <f t="shared" si="4"/>
        <v>12.7</v>
      </c>
      <c r="W32" s="62">
        <f t="shared" si="4"/>
        <v>8.6240000000000006</v>
      </c>
      <c r="X32" s="62">
        <f t="shared" si="4"/>
        <v>16.959</v>
      </c>
      <c r="Y32" s="62">
        <f t="shared" si="4"/>
        <v>8.1</v>
      </c>
      <c r="Z32" s="63" t="str">
        <f t="shared" si="4"/>
        <v/>
      </c>
      <c r="AA32" s="64">
        <f>SUM(AA29:AA31)</f>
        <v>770.7600000000001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10</v>
      </c>
      <c r="D39" s="99">
        <v>34.799999999999997</v>
      </c>
      <c r="E39" s="99">
        <v>9.5</v>
      </c>
      <c r="F39" s="99"/>
      <c r="G39" s="99"/>
      <c r="H39" s="99">
        <v>5.5</v>
      </c>
      <c r="I39" s="99">
        <v>91.2</v>
      </c>
      <c r="J39" s="99">
        <v>75.7</v>
      </c>
      <c r="K39" s="99"/>
      <c r="L39" s="99"/>
      <c r="M39" s="99"/>
      <c r="N39" s="99">
        <v>60.5</v>
      </c>
      <c r="O39" s="99">
        <v>146.30000000000001</v>
      </c>
      <c r="P39" s="99">
        <v>63.4</v>
      </c>
      <c r="Q39" s="99"/>
      <c r="R39" s="99"/>
      <c r="S39" s="99"/>
      <c r="T39" s="99"/>
      <c r="U39" s="99"/>
      <c r="V39" s="99"/>
      <c r="W39" s="99">
        <v>26</v>
      </c>
      <c r="X39" s="99">
        <v>12.3</v>
      </c>
      <c r="Y39" s="99">
        <v>32.6</v>
      </c>
      <c r="Z39" s="100"/>
      <c r="AA39" s="79">
        <f t="shared" si="5"/>
        <v>567.79999999999995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10</v>
      </c>
      <c r="D40" s="88">
        <f t="shared" si="6"/>
        <v>34.799999999999997</v>
      </c>
      <c r="E40" s="88">
        <f t="shared" si="6"/>
        <v>9.5</v>
      </c>
      <c r="F40" s="88">
        <f t="shared" si="6"/>
        <v>0</v>
      </c>
      <c r="G40" s="88">
        <f t="shared" si="6"/>
        <v>0</v>
      </c>
      <c r="H40" s="88">
        <f t="shared" si="6"/>
        <v>5.5</v>
      </c>
      <c r="I40" s="88">
        <f t="shared" si="6"/>
        <v>91.2</v>
      </c>
      <c r="J40" s="88">
        <f t="shared" si="6"/>
        <v>75.7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60.5</v>
      </c>
      <c r="O40" s="88">
        <f t="shared" si="6"/>
        <v>146.30000000000001</v>
      </c>
      <c r="P40" s="88">
        <f t="shared" si="6"/>
        <v>63.4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26</v>
      </c>
      <c r="X40" s="88">
        <f t="shared" si="6"/>
        <v>12.3</v>
      </c>
      <c r="Y40" s="88">
        <f t="shared" si="6"/>
        <v>32.6</v>
      </c>
      <c r="Z40" s="89" t="str">
        <f t="shared" si="6"/>
        <v/>
      </c>
      <c r="AA40" s="90">
        <f t="shared" si="5"/>
        <v>567.79999999999995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10</v>
      </c>
      <c r="D47" s="99">
        <v>34.799999999999997</v>
      </c>
      <c r="E47" s="99">
        <v>9.5</v>
      </c>
      <c r="F47" s="99"/>
      <c r="G47" s="99"/>
      <c r="H47" s="99">
        <v>5.5</v>
      </c>
      <c r="I47" s="99">
        <v>91.2</v>
      </c>
      <c r="J47" s="99">
        <v>75.7</v>
      </c>
      <c r="K47" s="99"/>
      <c r="L47" s="99"/>
      <c r="M47" s="99"/>
      <c r="N47" s="99">
        <v>60.5</v>
      </c>
      <c r="O47" s="99">
        <v>146.30000000000001</v>
      </c>
      <c r="P47" s="99">
        <v>63.4</v>
      </c>
      <c r="Q47" s="99"/>
      <c r="R47" s="99"/>
      <c r="S47" s="99"/>
      <c r="T47" s="99"/>
      <c r="U47" s="99"/>
      <c r="V47" s="99"/>
      <c r="W47" s="99">
        <v>26</v>
      </c>
      <c r="X47" s="99">
        <v>12.3</v>
      </c>
      <c r="Y47" s="99">
        <v>32.6</v>
      </c>
      <c r="Z47" s="100"/>
      <c r="AA47" s="79">
        <f t="shared" si="7"/>
        <v>567.79999999999995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10</v>
      </c>
      <c r="D49" s="88">
        <f t="shared" si="8"/>
        <v>34.799999999999997</v>
      </c>
      <c r="E49" s="88">
        <f t="shared" si="8"/>
        <v>9.5</v>
      </c>
      <c r="F49" s="88">
        <f t="shared" si="8"/>
        <v>0</v>
      </c>
      <c r="G49" s="88">
        <f t="shared" si="8"/>
        <v>0</v>
      </c>
      <c r="H49" s="88">
        <f t="shared" si="8"/>
        <v>5.5</v>
      </c>
      <c r="I49" s="88">
        <f t="shared" si="8"/>
        <v>91.2</v>
      </c>
      <c r="J49" s="88">
        <f t="shared" si="8"/>
        <v>75.7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60.5</v>
      </c>
      <c r="O49" s="88">
        <f t="shared" si="8"/>
        <v>146.30000000000001</v>
      </c>
      <c r="P49" s="88">
        <f t="shared" si="8"/>
        <v>63.4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26</v>
      </c>
      <c r="X49" s="88">
        <f t="shared" si="8"/>
        <v>12.3</v>
      </c>
      <c r="Y49" s="88">
        <f t="shared" si="8"/>
        <v>32.6</v>
      </c>
      <c r="Z49" s="89" t="str">
        <f t="shared" si="8"/>
        <v/>
      </c>
      <c r="AA49" s="90">
        <f t="shared" si="7"/>
        <v>567.79999999999995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24.811999999999998</v>
      </c>
      <c r="C52" s="88">
        <f t="shared" si="10"/>
        <v>25.143999999999998</v>
      </c>
      <c r="D52" s="88">
        <f t="shared" si="10"/>
        <v>38.062999999999995</v>
      </c>
      <c r="E52" s="88">
        <f t="shared" si="10"/>
        <v>23.086000000000002</v>
      </c>
      <c r="F52" s="88">
        <f t="shared" si="10"/>
        <v>87.415000000000006</v>
      </c>
      <c r="G52" s="88">
        <f t="shared" si="10"/>
        <v>28.699000000000002</v>
      </c>
      <c r="H52" s="88">
        <f t="shared" si="10"/>
        <v>22.276</v>
      </c>
      <c r="I52" s="88">
        <f t="shared" si="10"/>
        <v>93.03</v>
      </c>
      <c r="J52" s="88">
        <f t="shared" si="10"/>
        <v>79.692000000000007</v>
      </c>
      <c r="K52" s="88">
        <f t="shared" si="10"/>
        <v>60.022000000000006</v>
      </c>
      <c r="L52" s="88">
        <f t="shared" si="10"/>
        <v>77.658999999999992</v>
      </c>
      <c r="M52" s="88">
        <f t="shared" si="10"/>
        <v>78.426000000000002</v>
      </c>
      <c r="N52" s="88">
        <f t="shared" si="10"/>
        <v>122.09899999999999</v>
      </c>
      <c r="O52" s="88">
        <f t="shared" si="10"/>
        <v>185.99800000000002</v>
      </c>
      <c r="P52" s="88">
        <f t="shared" si="10"/>
        <v>117.279</v>
      </c>
      <c r="Q52" s="88">
        <f t="shared" si="10"/>
        <v>64.287999999999997</v>
      </c>
      <c r="R52" s="88">
        <f t="shared" si="10"/>
        <v>26.291999999999998</v>
      </c>
      <c r="S52" s="88">
        <f t="shared" si="10"/>
        <v>11.17</v>
      </c>
      <c r="T52" s="88">
        <f t="shared" si="10"/>
        <v>32.61</v>
      </c>
      <c r="U52" s="88">
        <f t="shared" si="10"/>
        <v>23.216999999999999</v>
      </c>
      <c r="V52" s="88">
        <f t="shared" si="10"/>
        <v>12.7</v>
      </c>
      <c r="W52" s="88">
        <f t="shared" si="10"/>
        <v>34.624000000000002</v>
      </c>
      <c r="X52" s="88">
        <f t="shared" si="10"/>
        <v>29.259000000000004</v>
      </c>
      <c r="Y52" s="88">
        <f t="shared" si="10"/>
        <v>40.700000000000003</v>
      </c>
      <c r="Z52" s="89" t="str">
        <f t="shared" si="10"/>
        <v/>
      </c>
      <c r="AA52" s="104">
        <f>SUM(B52:Z52)</f>
        <v>1338.5600000000002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24.814</v>
      </c>
      <c r="C4" s="18">
        <v>25.177999999999997</v>
      </c>
      <c r="D4" s="18">
        <v>38.042999999999999</v>
      </c>
      <c r="E4" s="18">
        <v>23.093</v>
      </c>
      <c r="F4" s="18">
        <v>87.439000000000007</v>
      </c>
      <c r="G4" s="18">
        <v>28.733000000000004</v>
      </c>
      <c r="H4" s="18">
        <v>22.276000000000003</v>
      </c>
      <c r="I4" s="18">
        <v>92.998000000000019</v>
      </c>
      <c r="J4" s="18">
        <v>79.725999999999999</v>
      </c>
      <c r="K4" s="18">
        <v>60.061</v>
      </c>
      <c r="L4" s="18">
        <v>77.658999999999992</v>
      </c>
      <c r="M4" s="18">
        <v>78.425999999999988</v>
      </c>
      <c r="N4" s="18">
        <v>122.14299999999999</v>
      </c>
      <c r="O4" s="18">
        <v>185.95300000000003</v>
      </c>
      <c r="P4" s="18">
        <v>117.295</v>
      </c>
      <c r="Q4" s="18">
        <v>64.288000000000011</v>
      </c>
      <c r="R4" s="18">
        <v>26.292000000000002</v>
      </c>
      <c r="S4" s="18">
        <v>11.17</v>
      </c>
      <c r="T4" s="18">
        <v>32.610000000000007</v>
      </c>
      <c r="U4" s="18">
        <v>23.216999999999999</v>
      </c>
      <c r="V4" s="18">
        <v>12.7</v>
      </c>
      <c r="W4" s="18">
        <v>34.631</v>
      </c>
      <c r="X4" s="18">
        <v>29.218</v>
      </c>
      <c r="Y4" s="18">
        <v>40.738000000000007</v>
      </c>
      <c r="Z4" s="19"/>
      <c r="AA4" s="20">
        <f>SUM(B4:Z4)</f>
        <v>1338.7010000000002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116.12</v>
      </c>
      <c r="C7" s="28">
        <v>112.12</v>
      </c>
      <c r="D7" s="28">
        <v>106.07</v>
      </c>
      <c r="E7" s="28">
        <v>109.44</v>
      </c>
      <c r="F7" s="28">
        <v>112.61</v>
      </c>
      <c r="G7" s="28">
        <v>111.68</v>
      </c>
      <c r="H7" s="28">
        <v>122.61</v>
      </c>
      <c r="I7" s="28">
        <v>124.95</v>
      </c>
      <c r="J7" s="28">
        <v>122</v>
      </c>
      <c r="K7" s="28">
        <v>115.64</v>
      </c>
      <c r="L7" s="28">
        <v>100</v>
      </c>
      <c r="M7" s="28">
        <v>99.78</v>
      </c>
      <c r="N7" s="28">
        <v>98.02</v>
      </c>
      <c r="O7" s="28">
        <v>99.34</v>
      </c>
      <c r="P7" s="28">
        <v>106.64</v>
      </c>
      <c r="Q7" s="28">
        <v>129.41999999999999</v>
      </c>
      <c r="R7" s="28">
        <v>130.18</v>
      </c>
      <c r="S7" s="28">
        <v>191</v>
      </c>
      <c r="T7" s="28">
        <v>192.06</v>
      </c>
      <c r="U7" s="28">
        <v>292</v>
      </c>
      <c r="V7" s="28">
        <v>343.5</v>
      </c>
      <c r="W7" s="28">
        <v>144</v>
      </c>
      <c r="X7" s="28">
        <v>124.69</v>
      </c>
      <c r="Y7" s="28">
        <v>121.6</v>
      </c>
      <c r="Z7" s="29"/>
      <c r="AA7" s="30">
        <f>IF(SUM(B7:Z7)&lt;&gt;0,AVERAGEIF(B7:Z7,"&lt;&gt;"""),"")</f>
        <v>138.56125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3.383</v>
      </c>
      <c r="C14" s="57">
        <v>1.613</v>
      </c>
      <c r="D14" s="57">
        <v>1.1100000000000001</v>
      </c>
      <c r="E14" s="57"/>
      <c r="F14" s="57"/>
      <c r="G14" s="57"/>
      <c r="H14" s="57">
        <v>4.891</v>
      </c>
      <c r="I14" s="57">
        <v>35.31</v>
      </c>
      <c r="J14" s="57">
        <v>7.3410000000000002</v>
      </c>
      <c r="K14" s="57">
        <v>1.36</v>
      </c>
      <c r="L14" s="57">
        <v>41.359000000000002</v>
      </c>
      <c r="M14" s="57">
        <v>21.14</v>
      </c>
      <c r="N14" s="57">
        <v>30.483000000000001</v>
      </c>
      <c r="O14" s="57">
        <v>60.296000000000014</v>
      </c>
      <c r="P14" s="57">
        <v>27.968000000000004</v>
      </c>
      <c r="Q14" s="57">
        <v>4.0380000000000003</v>
      </c>
      <c r="R14" s="57">
        <v>14.18</v>
      </c>
      <c r="S14" s="57">
        <v>2.0459999999999998</v>
      </c>
      <c r="T14" s="57">
        <v>10.152000000000001</v>
      </c>
      <c r="U14" s="57">
        <v>5.0350000000000001</v>
      </c>
      <c r="V14" s="57">
        <v>7.8559999999999999</v>
      </c>
      <c r="W14" s="57">
        <v>10.582999999999998</v>
      </c>
      <c r="X14" s="57">
        <v>8.8889999999999993</v>
      </c>
      <c r="Y14" s="57">
        <v>14.057000000000002</v>
      </c>
      <c r="Z14" s="58"/>
      <c r="AA14" s="59">
        <f t="shared" si="0"/>
        <v>313.09000000000003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3.383</v>
      </c>
      <c r="C16" s="62">
        <f t="shared" ref="C16:Z16" si="1">IF(LEN(C$2)&gt;0,SUM(C10:C15),"")</f>
        <v>1.613</v>
      </c>
      <c r="D16" s="62">
        <f t="shared" si="1"/>
        <v>1.1100000000000001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4.891</v>
      </c>
      <c r="I16" s="62">
        <f t="shared" si="1"/>
        <v>35.31</v>
      </c>
      <c r="J16" s="62">
        <f t="shared" si="1"/>
        <v>7.3410000000000002</v>
      </c>
      <c r="K16" s="62">
        <f t="shared" si="1"/>
        <v>1.36</v>
      </c>
      <c r="L16" s="62">
        <f t="shared" si="1"/>
        <v>41.359000000000002</v>
      </c>
      <c r="M16" s="62">
        <f t="shared" si="1"/>
        <v>21.14</v>
      </c>
      <c r="N16" s="62">
        <f t="shared" si="1"/>
        <v>30.483000000000001</v>
      </c>
      <c r="O16" s="62">
        <f t="shared" si="1"/>
        <v>60.296000000000014</v>
      </c>
      <c r="P16" s="62">
        <f t="shared" si="1"/>
        <v>27.968000000000004</v>
      </c>
      <c r="Q16" s="62">
        <f t="shared" si="1"/>
        <v>4.0380000000000003</v>
      </c>
      <c r="R16" s="62">
        <f t="shared" si="1"/>
        <v>14.18</v>
      </c>
      <c r="S16" s="62">
        <f t="shared" si="1"/>
        <v>2.0459999999999998</v>
      </c>
      <c r="T16" s="62">
        <f t="shared" si="1"/>
        <v>10.152000000000001</v>
      </c>
      <c r="U16" s="62">
        <f t="shared" si="1"/>
        <v>5.0350000000000001</v>
      </c>
      <c r="V16" s="62">
        <f t="shared" si="1"/>
        <v>7.8559999999999999</v>
      </c>
      <c r="W16" s="62">
        <f t="shared" si="1"/>
        <v>10.582999999999998</v>
      </c>
      <c r="X16" s="62">
        <f t="shared" si="1"/>
        <v>8.8889999999999993</v>
      </c>
      <c r="Y16" s="62">
        <f t="shared" si="1"/>
        <v>14.057000000000002</v>
      </c>
      <c r="Z16" s="63" t="str">
        <f t="shared" si="1"/>
        <v/>
      </c>
      <c r="AA16" s="64">
        <f>SUM(AA10:AA15)</f>
        <v>313.09000000000003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</v>
      </c>
      <c r="C20" s="77">
        <v>2.569</v>
      </c>
      <c r="D20" s="77">
        <v>11.100999999999999</v>
      </c>
      <c r="E20" s="77">
        <v>0.872</v>
      </c>
      <c r="F20" s="77">
        <v>0.91700000000000004</v>
      </c>
      <c r="G20" s="77">
        <v>1.1910000000000001</v>
      </c>
      <c r="H20" s="77">
        <v>3</v>
      </c>
      <c r="I20" s="77">
        <v>19.341999999999999</v>
      </c>
      <c r="J20" s="77">
        <v>22.79</v>
      </c>
      <c r="K20" s="77">
        <v>4.5209999999999999</v>
      </c>
      <c r="L20" s="77">
        <v>0.67800000000000005</v>
      </c>
      <c r="M20" s="77">
        <v>8.01</v>
      </c>
      <c r="N20" s="77">
        <v>13.872</v>
      </c>
      <c r="O20" s="77">
        <v>23.454000000000001</v>
      </c>
      <c r="P20" s="77">
        <v>18.465</v>
      </c>
      <c r="Q20" s="77">
        <v>12.296000000000001</v>
      </c>
      <c r="R20" s="77">
        <v>2.9249999999999998</v>
      </c>
      <c r="S20" s="77">
        <v>2.984</v>
      </c>
      <c r="T20" s="77">
        <v>2.952</v>
      </c>
      <c r="U20" s="77">
        <v>0.81200000000000006</v>
      </c>
      <c r="V20" s="77">
        <v>0.20799999999999999</v>
      </c>
      <c r="W20" s="77">
        <v>3.11</v>
      </c>
      <c r="X20" s="77">
        <v>1.6</v>
      </c>
      <c r="Y20" s="77">
        <v>5.0140000000000002</v>
      </c>
      <c r="Z20" s="78"/>
      <c r="AA20" s="79">
        <f t="shared" si="2"/>
        <v>164.68300000000005</v>
      </c>
    </row>
    <row r="21" spans="1:27" ht="24.95" customHeight="1" x14ac:dyDescent="0.2">
      <c r="A21" s="75" t="s">
        <v>16</v>
      </c>
      <c r="B21" s="80">
        <v>7.4310000000000009</v>
      </c>
      <c r="C21" s="81">
        <v>20.995999999999999</v>
      </c>
      <c r="D21" s="81">
        <v>25.832000000000001</v>
      </c>
      <c r="E21" s="81">
        <v>22.221</v>
      </c>
      <c r="F21" s="81">
        <v>22.521999999999998</v>
      </c>
      <c r="G21" s="81">
        <v>18.042000000000002</v>
      </c>
      <c r="H21" s="81">
        <v>14.385</v>
      </c>
      <c r="I21" s="81">
        <v>38.346000000000004</v>
      </c>
      <c r="J21" s="81">
        <v>49.594999999999999</v>
      </c>
      <c r="K21" s="81">
        <v>25.880000000000003</v>
      </c>
      <c r="L21" s="81">
        <v>35.622</v>
      </c>
      <c r="M21" s="81">
        <v>49.276000000000003</v>
      </c>
      <c r="N21" s="81">
        <v>77.787999999999997</v>
      </c>
      <c r="O21" s="81">
        <v>102.203</v>
      </c>
      <c r="P21" s="81">
        <v>70.861999999999995</v>
      </c>
      <c r="Q21" s="81">
        <v>47.954000000000008</v>
      </c>
      <c r="R21" s="81">
        <v>9.1870000000000012</v>
      </c>
      <c r="S21" s="81">
        <v>6.14</v>
      </c>
      <c r="T21" s="81">
        <v>19.505999999999997</v>
      </c>
      <c r="U21" s="81">
        <v>17.369999999999997</v>
      </c>
      <c r="V21" s="81">
        <v>4.6359999999999992</v>
      </c>
      <c r="W21" s="81">
        <v>20.938000000000002</v>
      </c>
      <c r="X21" s="81">
        <v>18.728999999999999</v>
      </c>
      <c r="Y21" s="81">
        <v>21.666999999999998</v>
      </c>
      <c r="Z21" s="78"/>
      <c r="AA21" s="79">
        <f t="shared" si="2"/>
        <v>747.12799999999993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9.4310000000000009</v>
      </c>
      <c r="C26" s="88">
        <f t="shared" ref="C26:Z26" si="3">IF(LEN(C$2)&gt;0,SUM(C19:C25),"")</f>
        <v>23.564999999999998</v>
      </c>
      <c r="D26" s="88">
        <f t="shared" si="3"/>
        <v>36.933</v>
      </c>
      <c r="E26" s="88">
        <f t="shared" si="3"/>
        <v>23.093</v>
      </c>
      <c r="F26" s="88">
        <f t="shared" si="3"/>
        <v>23.439</v>
      </c>
      <c r="G26" s="88">
        <f t="shared" si="3"/>
        <v>19.233000000000001</v>
      </c>
      <c r="H26" s="88">
        <f t="shared" si="3"/>
        <v>17.384999999999998</v>
      </c>
      <c r="I26" s="88">
        <f t="shared" si="3"/>
        <v>57.688000000000002</v>
      </c>
      <c r="J26" s="88">
        <f t="shared" si="3"/>
        <v>72.384999999999991</v>
      </c>
      <c r="K26" s="88">
        <f t="shared" si="3"/>
        <v>30.401000000000003</v>
      </c>
      <c r="L26" s="88">
        <f t="shared" si="3"/>
        <v>36.299999999999997</v>
      </c>
      <c r="M26" s="88">
        <f t="shared" si="3"/>
        <v>57.286000000000001</v>
      </c>
      <c r="N26" s="88">
        <f t="shared" si="3"/>
        <v>91.66</v>
      </c>
      <c r="O26" s="88">
        <f t="shared" si="3"/>
        <v>125.65700000000001</v>
      </c>
      <c r="P26" s="88">
        <f t="shared" si="3"/>
        <v>89.326999999999998</v>
      </c>
      <c r="Q26" s="88">
        <f t="shared" si="3"/>
        <v>60.250000000000007</v>
      </c>
      <c r="R26" s="88">
        <f t="shared" si="3"/>
        <v>12.112000000000002</v>
      </c>
      <c r="S26" s="88">
        <f t="shared" si="3"/>
        <v>9.1239999999999988</v>
      </c>
      <c r="T26" s="88">
        <f t="shared" si="3"/>
        <v>22.457999999999998</v>
      </c>
      <c r="U26" s="88">
        <f t="shared" si="3"/>
        <v>18.181999999999999</v>
      </c>
      <c r="V26" s="88">
        <f t="shared" si="3"/>
        <v>4.8439999999999994</v>
      </c>
      <c r="W26" s="88">
        <f t="shared" si="3"/>
        <v>24.048000000000002</v>
      </c>
      <c r="X26" s="88">
        <f t="shared" si="3"/>
        <v>20.329000000000001</v>
      </c>
      <c r="Y26" s="88">
        <f t="shared" si="3"/>
        <v>26.680999999999997</v>
      </c>
      <c r="Z26" s="89" t="str">
        <f t="shared" si="3"/>
        <v/>
      </c>
      <c r="AA26" s="90">
        <f>SUM(AA19:AA25)</f>
        <v>911.81099999999992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12.814</v>
      </c>
      <c r="C30" s="77">
        <v>25.178000000000001</v>
      </c>
      <c r="D30" s="77">
        <v>38.042999999999999</v>
      </c>
      <c r="E30" s="77">
        <v>23.093</v>
      </c>
      <c r="F30" s="77">
        <v>23.439</v>
      </c>
      <c r="G30" s="77">
        <v>19.233000000000001</v>
      </c>
      <c r="H30" s="77">
        <v>22.276</v>
      </c>
      <c r="I30" s="77">
        <v>92.998000000000005</v>
      </c>
      <c r="J30" s="77">
        <v>79.725999999999999</v>
      </c>
      <c r="K30" s="77">
        <v>31.760999999999999</v>
      </c>
      <c r="L30" s="77">
        <v>77.659000000000006</v>
      </c>
      <c r="M30" s="77">
        <v>78.426000000000002</v>
      </c>
      <c r="N30" s="77">
        <v>122.143</v>
      </c>
      <c r="O30" s="77">
        <v>185.953</v>
      </c>
      <c r="P30" s="77">
        <v>117.295</v>
      </c>
      <c r="Q30" s="77">
        <v>64.287999999999997</v>
      </c>
      <c r="R30" s="77">
        <v>26.292000000000002</v>
      </c>
      <c r="S30" s="77">
        <v>11.17</v>
      </c>
      <c r="T30" s="77">
        <v>32.61</v>
      </c>
      <c r="U30" s="77">
        <v>23.216999999999999</v>
      </c>
      <c r="V30" s="77">
        <v>12.7</v>
      </c>
      <c r="W30" s="77">
        <v>34.631</v>
      </c>
      <c r="X30" s="77">
        <v>29.218</v>
      </c>
      <c r="Y30" s="77">
        <v>40.738</v>
      </c>
      <c r="Z30" s="78"/>
      <c r="AA30" s="79">
        <f>SUM(B30:Z30)</f>
        <v>1224.9010000000003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12.814</v>
      </c>
      <c r="C32" s="62">
        <f t="shared" ref="C32:Z32" si="4">IF(LEN(C$2)&gt;0,SUM(C29:C31),"")</f>
        <v>25.178000000000001</v>
      </c>
      <c r="D32" s="62">
        <f t="shared" si="4"/>
        <v>38.042999999999999</v>
      </c>
      <c r="E32" s="62">
        <f t="shared" si="4"/>
        <v>23.093</v>
      </c>
      <c r="F32" s="62">
        <f t="shared" si="4"/>
        <v>23.439</v>
      </c>
      <c r="G32" s="62">
        <f t="shared" si="4"/>
        <v>19.233000000000001</v>
      </c>
      <c r="H32" s="62">
        <f t="shared" si="4"/>
        <v>22.276</v>
      </c>
      <c r="I32" s="62">
        <f t="shared" si="4"/>
        <v>92.998000000000005</v>
      </c>
      <c r="J32" s="62">
        <f t="shared" si="4"/>
        <v>79.725999999999999</v>
      </c>
      <c r="K32" s="62">
        <f t="shared" si="4"/>
        <v>31.760999999999999</v>
      </c>
      <c r="L32" s="62">
        <f t="shared" si="4"/>
        <v>77.659000000000006</v>
      </c>
      <c r="M32" s="62">
        <f t="shared" si="4"/>
        <v>78.426000000000002</v>
      </c>
      <c r="N32" s="62">
        <f t="shared" si="4"/>
        <v>122.143</v>
      </c>
      <c r="O32" s="62">
        <f t="shared" si="4"/>
        <v>185.953</v>
      </c>
      <c r="P32" s="62">
        <f t="shared" si="4"/>
        <v>117.295</v>
      </c>
      <c r="Q32" s="62">
        <f t="shared" si="4"/>
        <v>64.287999999999997</v>
      </c>
      <c r="R32" s="62">
        <f t="shared" si="4"/>
        <v>26.292000000000002</v>
      </c>
      <c r="S32" s="62">
        <f t="shared" si="4"/>
        <v>11.17</v>
      </c>
      <c r="T32" s="62">
        <f t="shared" si="4"/>
        <v>32.61</v>
      </c>
      <c r="U32" s="62">
        <f t="shared" si="4"/>
        <v>23.216999999999999</v>
      </c>
      <c r="V32" s="62">
        <f t="shared" si="4"/>
        <v>12.7</v>
      </c>
      <c r="W32" s="62">
        <f t="shared" si="4"/>
        <v>34.631</v>
      </c>
      <c r="X32" s="62">
        <f t="shared" si="4"/>
        <v>29.218</v>
      </c>
      <c r="Y32" s="62">
        <f t="shared" si="4"/>
        <v>40.738</v>
      </c>
      <c r="Z32" s="63" t="str">
        <f t="shared" si="4"/>
        <v/>
      </c>
      <c r="AA32" s="64">
        <f>SUM(AA29:AA31)</f>
        <v>1224.9010000000003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12</v>
      </c>
      <c r="C39" s="99"/>
      <c r="D39" s="99"/>
      <c r="E39" s="99"/>
      <c r="F39" s="99">
        <v>64</v>
      </c>
      <c r="G39" s="99">
        <v>9.5</v>
      </c>
      <c r="H39" s="99"/>
      <c r="I39" s="99"/>
      <c r="J39" s="99"/>
      <c r="K39" s="99">
        <v>28.3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113.8</v>
      </c>
    </row>
    <row r="40" spans="1:27" ht="30" customHeight="1" thickBot="1" x14ac:dyDescent="0.25">
      <c r="A40" s="86" t="s">
        <v>46</v>
      </c>
      <c r="B40" s="87">
        <f>IF(LEN(B$2)&gt;0,SUM(B35:B39),"")</f>
        <v>12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64</v>
      </c>
      <c r="G40" s="88">
        <f t="shared" si="6"/>
        <v>9.5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28.3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12</v>
      </c>
      <c r="C47" s="99"/>
      <c r="D47" s="99"/>
      <c r="E47" s="99"/>
      <c r="F47" s="99">
        <v>64</v>
      </c>
      <c r="G47" s="99">
        <v>9.5</v>
      </c>
      <c r="H47" s="99"/>
      <c r="I47" s="99"/>
      <c r="J47" s="99"/>
      <c r="K47" s="99">
        <v>28.3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113.8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64</v>
      </c>
      <c r="G49" s="88">
        <f t="shared" si="8"/>
        <v>9.5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28.3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24.814</v>
      </c>
      <c r="C52" s="88">
        <f t="shared" ref="C52:Z52" si="10">IF(LEN(C$2)&gt;0,SUM(C10:C15)+C26+C40,"")</f>
        <v>25.177999999999997</v>
      </c>
      <c r="D52" s="88">
        <f t="shared" si="10"/>
        <v>38.042999999999999</v>
      </c>
      <c r="E52" s="88">
        <f t="shared" si="10"/>
        <v>23.093</v>
      </c>
      <c r="F52" s="88">
        <f t="shared" si="10"/>
        <v>87.438999999999993</v>
      </c>
      <c r="G52" s="88">
        <f t="shared" si="10"/>
        <v>28.733000000000001</v>
      </c>
      <c r="H52" s="88">
        <f t="shared" si="10"/>
        <v>22.275999999999996</v>
      </c>
      <c r="I52" s="88">
        <f t="shared" si="10"/>
        <v>92.998000000000005</v>
      </c>
      <c r="J52" s="88">
        <f t="shared" si="10"/>
        <v>79.725999999999985</v>
      </c>
      <c r="K52" s="88">
        <f t="shared" si="10"/>
        <v>60.061000000000007</v>
      </c>
      <c r="L52" s="88">
        <f t="shared" si="10"/>
        <v>77.658999999999992</v>
      </c>
      <c r="M52" s="88">
        <f t="shared" si="10"/>
        <v>78.426000000000002</v>
      </c>
      <c r="N52" s="88">
        <f t="shared" si="10"/>
        <v>122.143</v>
      </c>
      <c r="O52" s="88">
        <f t="shared" si="10"/>
        <v>185.95300000000003</v>
      </c>
      <c r="P52" s="88">
        <f t="shared" si="10"/>
        <v>117.295</v>
      </c>
      <c r="Q52" s="88">
        <f t="shared" si="10"/>
        <v>64.288000000000011</v>
      </c>
      <c r="R52" s="88">
        <f t="shared" si="10"/>
        <v>26.292000000000002</v>
      </c>
      <c r="S52" s="88">
        <f t="shared" si="10"/>
        <v>11.169999999999998</v>
      </c>
      <c r="T52" s="88">
        <f t="shared" si="10"/>
        <v>32.61</v>
      </c>
      <c r="U52" s="88">
        <f t="shared" si="10"/>
        <v>23.216999999999999</v>
      </c>
      <c r="V52" s="88">
        <f t="shared" si="10"/>
        <v>12.7</v>
      </c>
      <c r="W52" s="88">
        <f t="shared" si="10"/>
        <v>34.631</v>
      </c>
      <c r="X52" s="88">
        <f t="shared" si="10"/>
        <v>29.218</v>
      </c>
      <c r="Y52" s="88">
        <f t="shared" si="10"/>
        <v>40.738</v>
      </c>
      <c r="Z52" s="89" t="str">
        <f t="shared" si="10"/>
        <v/>
      </c>
      <c r="AA52" s="104">
        <f>SUM(B52:Z52)</f>
        <v>1338.7010000000005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</v>
      </c>
      <c r="C4" s="18">
        <v>-10</v>
      </c>
      <c r="D4" s="18">
        <v>-34.799999999999997</v>
      </c>
      <c r="E4" s="18">
        <v>-9.5</v>
      </c>
      <c r="F4" s="18">
        <v>64</v>
      </c>
      <c r="G4" s="18">
        <v>9.5</v>
      </c>
      <c r="H4" s="18">
        <v>-5.5</v>
      </c>
      <c r="I4" s="18">
        <v>-91.2</v>
      </c>
      <c r="J4" s="18">
        <v>-75.7</v>
      </c>
      <c r="K4" s="18">
        <v>28.3</v>
      </c>
      <c r="L4" s="18"/>
      <c r="M4" s="18"/>
      <c r="N4" s="18">
        <v>-60.5</v>
      </c>
      <c r="O4" s="18">
        <v>-146.30000000000001</v>
      </c>
      <c r="P4" s="18">
        <v>-63.4</v>
      </c>
      <c r="Q4" s="18"/>
      <c r="R4" s="18"/>
      <c r="S4" s="18"/>
      <c r="T4" s="18"/>
      <c r="U4" s="18"/>
      <c r="V4" s="18"/>
      <c r="W4" s="18">
        <v>-26</v>
      </c>
      <c r="X4" s="18">
        <v>-12.3</v>
      </c>
      <c r="Y4" s="18">
        <v>-32.6</v>
      </c>
      <c r="Z4" s="19"/>
      <c r="AA4" s="111">
        <f>SUM(B4:Z4)</f>
        <v>-454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116.12</v>
      </c>
      <c r="C7" s="117">
        <v>112.12</v>
      </c>
      <c r="D7" s="117">
        <v>106.07</v>
      </c>
      <c r="E7" s="117">
        <v>109.44</v>
      </c>
      <c r="F7" s="117">
        <v>112.61</v>
      </c>
      <c r="G7" s="117">
        <v>111.68</v>
      </c>
      <c r="H7" s="117">
        <v>122.61</v>
      </c>
      <c r="I7" s="117">
        <v>124.95</v>
      </c>
      <c r="J7" s="117">
        <v>122</v>
      </c>
      <c r="K7" s="117">
        <v>115.64</v>
      </c>
      <c r="L7" s="117">
        <v>100</v>
      </c>
      <c r="M7" s="117">
        <v>99.78</v>
      </c>
      <c r="N7" s="117">
        <v>98.02</v>
      </c>
      <c r="O7" s="117">
        <v>99.34</v>
      </c>
      <c r="P7" s="117">
        <v>106.64</v>
      </c>
      <c r="Q7" s="117">
        <v>129.41999999999999</v>
      </c>
      <c r="R7" s="117">
        <v>130.18</v>
      </c>
      <c r="S7" s="117">
        <v>191</v>
      </c>
      <c r="T7" s="117">
        <v>192.06</v>
      </c>
      <c r="U7" s="117">
        <v>292</v>
      </c>
      <c r="V7" s="117">
        <v>343.5</v>
      </c>
      <c r="W7" s="117">
        <v>144</v>
      </c>
      <c r="X7" s="117">
        <v>124.69</v>
      </c>
      <c r="Y7" s="117">
        <v>121.6</v>
      </c>
      <c r="Z7" s="118"/>
      <c r="AA7" s="119">
        <f>IF(SUM(B7:Z7)&lt;&gt;0,AVERAGEIF(B7:Z7,"&lt;&gt;"""),"")</f>
        <v>138.56125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10</v>
      </c>
      <c r="D15" s="133">
        <v>34.799999999999997</v>
      </c>
      <c r="E15" s="133">
        <v>9.5</v>
      </c>
      <c r="F15" s="133"/>
      <c r="G15" s="133"/>
      <c r="H15" s="133">
        <v>5.5</v>
      </c>
      <c r="I15" s="133">
        <v>91.2</v>
      </c>
      <c r="J15" s="133">
        <v>75.7</v>
      </c>
      <c r="K15" s="133"/>
      <c r="L15" s="133"/>
      <c r="M15" s="133"/>
      <c r="N15" s="133">
        <v>60.5</v>
      </c>
      <c r="O15" s="133">
        <v>146.30000000000001</v>
      </c>
      <c r="P15" s="133">
        <v>63.4</v>
      </c>
      <c r="Q15" s="133"/>
      <c r="R15" s="133"/>
      <c r="S15" s="133"/>
      <c r="T15" s="133"/>
      <c r="U15" s="133"/>
      <c r="V15" s="133"/>
      <c r="W15" s="133">
        <v>26</v>
      </c>
      <c r="X15" s="133">
        <v>12.3</v>
      </c>
      <c r="Y15" s="133">
        <v>32.6</v>
      </c>
      <c r="Z15" s="131"/>
      <c r="AA15" s="132">
        <f t="shared" si="0"/>
        <v>567.79999999999995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10</v>
      </c>
      <c r="D16" s="135">
        <f t="shared" si="1"/>
        <v>34.799999999999997</v>
      </c>
      <c r="E16" s="135">
        <f t="shared" si="1"/>
        <v>9.5</v>
      </c>
      <c r="F16" s="135">
        <f t="shared" si="1"/>
        <v>0</v>
      </c>
      <c r="G16" s="135">
        <f t="shared" si="1"/>
        <v>0</v>
      </c>
      <c r="H16" s="135">
        <f t="shared" si="1"/>
        <v>5.5</v>
      </c>
      <c r="I16" s="135">
        <f t="shared" si="1"/>
        <v>91.2</v>
      </c>
      <c r="J16" s="135">
        <f t="shared" si="1"/>
        <v>75.7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60.5</v>
      </c>
      <c r="O16" s="135">
        <f t="shared" si="1"/>
        <v>146.30000000000001</v>
      </c>
      <c r="P16" s="135">
        <f t="shared" si="1"/>
        <v>63.4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26</v>
      </c>
      <c r="X16" s="135">
        <f t="shared" si="1"/>
        <v>12.3</v>
      </c>
      <c r="Y16" s="135">
        <f t="shared" si="1"/>
        <v>32.6</v>
      </c>
      <c r="Z16" s="136" t="str">
        <f t="shared" si="1"/>
        <v/>
      </c>
      <c r="AA16" s="90">
        <f t="shared" si="0"/>
        <v>567.79999999999995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12</v>
      </c>
      <c r="C23" s="133"/>
      <c r="D23" s="133"/>
      <c r="E23" s="133"/>
      <c r="F23" s="133">
        <v>64</v>
      </c>
      <c r="G23" s="133">
        <v>9.5</v>
      </c>
      <c r="H23" s="133"/>
      <c r="I23" s="133"/>
      <c r="J23" s="133"/>
      <c r="K23" s="133">
        <v>28.3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113.8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64</v>
      </c>
      <c r="G24" s="135">
        <f t="shared" si="3"/>
        <v>9.5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28.3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2024-08-19T20:30:39Z</dcterms:created>
  <dcterms:modified xsi:type="dcterms:W3CDTF">2024-08-19T20:30:40Z</dcterms:modified>
</cp:coreProperties>
</file>