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<sst xmlns="http://schemas.openxmlformats.org/spreadsheetml/2006/main" count="119" uniqueCount="54">
  <si>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18/08/2024 23:30:27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</si>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</sst>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F8-49C9-9CE8-5FC1CC6A17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F8-49C9-9CE8-5FC1CC6A17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0.8</c:v>
                </c:pt>
                <c:pt idx="7">
                  <c:v>15</c:v>
                </c:pt>
                <c:pt idx="10">
                  <c:v>1.9630000000000001</c:v>
                </c:pt>
                <c:pt idx="11">
                  <c:v>1.0189999999999999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8-49C9-9CE8-5FC1CC6A17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1.1719999999999999</c:v>
                </c:pt>
                <c:pt idx="1">
                  <c:v>1.1559999999999999</c:v>
                </c:pt>
                <c:pt idx="2">
                  <c:v>1.3299999999999998</c:v>
                </c:pt>
                <c:pt idx="3">
                  <c:v>1.115</c:v>
                </c:pt>
                <c:pt idx="4">
                  <c:v>0.72699999999999998</c:v>
                </c:pt>
                <c:pt idx="6">
                  <c:v>1.1970000000000001</c:v>
                </c:pt>
                <c:pt idx="7">
                  <c:v>0.7</c:v>
                </c:pt>
                <c:pt idx="8">
                  <c:v>1.4370000000000001</c:v>
                </c:pt>
                <c:pt idx="9">
                  <c:v>1.641</c:v>
                </c:pt>
                <c:pt idx="10">
                  <c:v>7.8180000000000005</c:v>
                </c:pt>
                <c:pt idx="11">
                  <c:v>6.2080000000000002</c:v>
                </c:pt>
                <c:pt idx="12">
                  <c:v>0.77800000000000002</c:v>
                </c:pt>
                <c:pt idx="13">
                  <c:v>0.39300000000000002</c:v>
                </c:pt>
                <c:pt idx="15">
                  <c:v>0.39700000000000002</c:v>
                </c:pt>
                <c:pt idx="16">
                  <c:v>0.51200000000000001</c:v>
                </c:pt>
                <c:pt idx="17">
                  <c:v>1.2909999999999999</c:v>
                </c:pt>
                <c:pt idx="18">
                  <c:v>2.617</c:v>
                </c:pt>
                <c:pt idx="19">
                  <c:v>5.7949999999999999</c:v>
                </c:pt>
                <c:pt idx="22">
                  <c:v>0.59099999999999997</c:v>
                </c:pt>
                <c:pt idx="23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8-49C9-9CE8-5FC1CC6A17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F8-49C9-9CE8-5FC1CC6A17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F8-49C9-9CE8-5FC1CC6A17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F8-49C9-9CE8-5FC1CC6A17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F8-49C9-9CE8-5FC1CC6A17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F8-49C9-9CE8-5FC1CC6A17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20.821999999999999</c:v>
                </c:pt>
                <c:pt idx="6">
                  <c:v>42.147999999999996</c:v>
                </c:pt>
                <c:pt idx="7">
                  <c:v>24</c:v>
                </c:pt>
                <c:pt idx="9">
                  <c:v>86.608000000000004</c:v>
                </c:pt>
                <c:pt idx="10">
                  <c:v>38.5</c:v>
                </c:pt>
                <c:pt idx="12">
                  <c:v>57.325000000000003</c:v>
                </c:pt>
                <c:pt idx="13">
                  <c:v>12.233000000000001</c:v>
                </c:pt>
                <c:pt idx="15">
                  <c:v>1</c:v>
                </c:pt>
                <c:pt idx="18">
                  <c:v>1</c:v>
                </c:pt>
                <c:pt idx="20">
                  <c:v>13.507</c:v>
                </c:pt>
                <c:pt idx="21">
                  <c:v>34.83</c:v>
                </c:pt>
                <c:pt idx="22">
                  <c:v>47.332999999999998</c:v>
                </c:pt>
                <c:pt idx="23">
                  <c:v>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F8-49C9-9CE8-5FC1CC6A17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19.899999999999999</c:v>
                </c:pt>
                <c:pt idx="1">
                  <c:v>19.8</c:v>
                </c:pt>
                <c:pt idx="2">
                  <c:v>20.3</c:v>
                </c:pt>
                <c:pt idx="3">
                  <c:v>20</c:v>
                </c:pt>
                <c:pt idx="4">
                  <c:v>15.9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104.8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80.599999999999994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F8-49C9-9CE8-5FC1CC6A17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6.0000000000000001E-3</c:v>
                </c:pt>
                <c:pt idx="7">
                  <c:v>11.492000000000001</c:v>
                </c:pt>
                <c:pt idx="10">
                  <c:v>38.369999999999997</c:v>
                </c:pt>
                <c:pt idx="11">
                  <c:v>45.74</c:v>
                </c:pt>
                <c:pt idx="12">
                  <c:v>1.3560000000000001</c:v>
                </c:pt>
                <c:pt idx="13">
                  <c:v>24.895</c:v>
                </c:pt>
                <c:pt idx="14">
                  <c:v>6.2E-2</c:v>
                </c:pt>
                <c:pt idx="15">
                  <c:v>18.318999999999999</c:v>
                </c:pt>
                <c:pt idx="16">
                  <c:v>12.404</c:v>
                </c:pt>
                <c:pt idx="17">
                  <c:v>8.581999999999999</c:v>
                </c:pt>
                <c:pt idx="18">
                  <c:v>2.8740000000000006</c:v>
                </c:pt>
                <c:pt idx="19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F8-49C9-9CE8-5FC1CC6A17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F8-49C9-9CE8-5FC1CC6A17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F8-49C9-9CE8-5FC1CC6A1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90.06</c:v>
                </c:pt>
                <c:pt idx="2">
                  <c:v>94</c:v>
                </c:pt>
                <c:pt idx="3">
                  <c:v>96.01</c:v>
                </c:pt>
                <c:pt idx="4">
                  <c:v>104.77</c:v>
                </c:pt>
                <c:pt idx="5">
                  <c:v>107.21</c:v>
                </c:pt>
                <c:pt idx="6">
                  <c:v>128.6</c:v>
                </c:pt>
                <c:pt idx="7">
                  <c:v>152.08000000000001</c:v>
                </c:pt>
                <c:pt idx="8">
                  <c:v>128.02000000000001</c:v>
                </c:pt>
                <c:pt idx="9">
                  <c:v>111.61</c:v>
                </c:pt>
                <c:pt idx="10">
                  <c:v>95.02</c:v>
                </c:pt>
                <c:pt idx="11">
                  <c:v>88.34</c:v>
                </c:pt>
                <c:pt idx="12">
                  <c:v>98.98</c:v>
                </c:pt>
                <c:pt idx="13">
                  <c:v>103.78</c:v>
                </c:pt>
                <c:pt idx="14">
                  <c:v>101.89</c:v>
                </c:pt>
                <c:pt idx="15">
                  <c:v>119.84</c:v>
                </c:pt>
                <c:pt idx="16">
                  <c:v>175.14</c:v>
                </c:pt>
                <c:pt idx="17">
                  <c:v>231.03</c:v>
                </c:pt>
                <c:pt idx="18">
                  <c:v>357.93</c:v>
                </c:pt>
                <c:pt idx="19">
                  <c:v>395</c:v>
                </c:pt>
                <c:pt idx="20">
                  <c:v>220</c:v>
                </c:pt>
                <c:pt idx="21">
                  <c:v>125</c:v>
                </c:pt>
                <c:pt idx="22">
                  <c:v>113</c:v>
                </c:pt>
                <c:pt idx="23">
                  <c:v>111.7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F8-49C9-9CE8-5FC1CC6A1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BE-4523-BDEE-0D04B4F038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BE-4523-BDEE-0D04B4F038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0.9</c:v>
                </c:pt>
                <c:pt idx="2">
                  <c:v>1.8</c:v>
                </c:pt>
                <c:pt idx="3">
                  <c:v>1.8</c:v>
                </c:pt>
                <c:pt idx="4">
                  <c:v>1.9</c:v>
                </c:pt>
                <c:pt idx="5">
                  <c:v>4.21</c:v>
                </c:pt>
                <c:pt idx="6">
                  <c:v>3.036</c:v>
                </c:pt>
                <c:pt idx="7">
                  <c:v>3.3210000000000002</c:v>
                </c:pt>
                <c:pt idx="8">
                  <c:v>6.4470000000000001</c:v>
                </c:pt>
                <c:pt idx="9">
                  <c:v>2.25</c:v>
                </c:pt>
                <c:pt idx="10">
                  <c:v>1.35</c:v>
                </c:pt>
                <c:pt idx="11">
                  <c:v>1.8</c:v>
                </c:pt>
                <c:pt idx="12">
                  <c:v>7.24</c:v>
                </c:pt>
                <c:pt idx="13">
                  <c:v>10.748000000000001</c:v>
                </c:pt>
                <c:pt idx="14">
                  <c:v>17.830000000000002</c:v>
                </c:pt>
                <c:pt idx="15">
                  <c:v>9.7840000000000007</c:v>
                </c:pt>
                <c:pt idx="16">
                  <c:v>4.173</c:v>
                </c:pt>
                <c:pt idx="17">
                  <c:v>5.9960000000000004</c:v>
                </c:pt>
                <c:pt idx="18">
                  <c:v>3.919</c:v>
                </c:pt>
                <c:pt idx="19">
                  <c:v>5.1430000000000007</c:v>
                </c:pt>
                <c:pt idx="20">
                  <c:v>2.46</c:v>
                </c:pt>
                <c:pt idx="21">
                  <c:v>2.58</c:v>
                </c:pt>
                <c:pt idx="22">
                  <c:v>1.6</c:v>
                </c:pt>
                <c:pt idx="23">
                  <c:v>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E-4523-BDEE-0D04B4F038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</c:v>
                </c:pt>
                <c:pt idx="1">
                  <c:v>11.1</c:v>
                </c:pt>
                <c:pt idx="2">
                  <c:v>12.5</c:v>
                </c:pt>
                <c:pt idx="3">
                  <c:v>13.994999999999999</c:v>
                </c:pt>
                <c:pt idx="4">
                  <c:v>11.967999999999998</c:v>
                </c:pt>
                <c:pt idx="5">
                  <c:v>12.203000000000001</c:v>
                </c:pt>
                <c:pt idx="6">
                  <c:v>17.75</c:v>
                </c:pt>
                <c:pt idx="7">
                  <c:v>8.7139999999999986</c:v>
                </c:pt>
                <c:pt idx="8">
                  <c:v>25.003999999999998</c:v>
                </c:pt>
                <c:pt idx="9">
                  <c:v>18.484999999999999</c:v>
                </c:pt>
                <c:pt idx="10">
                  <c:v>11.777000000000001</c:v>
                </c:pt>
                <c:pt idx="11">
                  <c:v>13.009</c:v>
                </c:pt>
                <c:pt idx="12">
                  <c:v>21.899000000000001</c:v>
                </c:pt>
                <c:pt idx="13">
                  <c:v>22.725999999999999</c:v>
                </c:pt>
                <c:pt idx="14">
                  <c:v>28.832999999999998</c:v>
                </c:pt>
                <c:pt idx="15">
                  <c:v>9.9320000000000004</c:v>
                </c:pt>
                <c:pt idx="16">
                  <c:v>8.7429999999999986</c:v>
                </c:pt>
                <c:pt idx="17">
                  <c:v>3.8770000000000002</c:v>
                </c:pt>
                <c:pt idx="18">
                  <c:v>2.5720000000000001</c:v>
                </c:pt>
                <c:pt idx="19">
                  <c:v>1.1819999999999999</c:v>
                </c:pt>
                <c:pt idx="20">
                  <c:v>0.79300000000000004</c:v>
                </c:pt>
                <c:pt idx="21">
                  <c:v>3.7969999999999997</c:v>
                </c:pt>
                <c:pt idx="22">
                  <c:v>3.1</c:v>
                </c:pt>
                <c:pt idx="23">
                  <c:v>6.6189999999999998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BE-4523-BDEE-0D04B4F038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BE-4523-BDEE-0D04B4F038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BE-4523-BDEE-0D04B4F038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BE-4523-BDEE-0D04B4F038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BE-4523-BDEE-0D04B4F038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BE-4523-BDEE-0D04B4F038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BE-4523-BDEE-0D04B4F0386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12.4</c:v>
                </c:pt>
                <c:pt idx="22">
                  <c:v>32.9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BE-4523-BDEE-0D04B4F038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11.056999999999999</c:v>
                </c:pt>
                <c:pt idx="1">
                  <c:v>8.9819999999999993</c:v>
                </c:pt>
                <c:pt idx="2">
                  <c:v>7.3</c:v>
                </c:pt>
                <c:pt idx="3">
                  <c:v>6.117</c:v>
                </c:pt>
                <c:pt idx="4">
                  <c:v>2.7370000000000001</c:v>
                </c:pt>
                <c:pt idx="5">
                  <c:v>4.4089999999999998</c:v>
                </c:pt>
                <c:pt idx="6">
                  <c:v>22.564999999999998</c:v>
                </c:pt>
                <c:pt idx="7">
                  <c:v>39.157000000000004</c:v>
                </c:pt>
                <c:pt idx="8">
                  <c:v>74.8</c:v>
                </c:pt>
                <c:pt idx="9">
                  <c:v>67.513999999999996</c:v>
                </c:pt>
                <c:pt idx="10">
                  <c:v>17.524000000000001</c:v>
                </c:pt>
                <c:pt idx="11">
                  <c:v>38.158000000000001</c:v>
                </c:pt>
                <c:pt idx="12">
                  <c:v>30.32</c:v>
                </c:pt>
                <c:pt idx="13">
                  <c:v>4.0469999999999997</c:v>
                </c:pt>
                <c:pt idx="14">
                  <c:v>34.015999999999998</c:v>
                </c:pt>
                <c:pt idx="20">
                  <c:v>10.254</c:v>
                </c:pt>
                <c:pt idx="21">
                  <c:v>16.035999999999998</c:v>
                </c:pt>
                <c:pt idx="22">
                  <c:v>10.309000000000001</c:v>
                </c:pt>
                <c:pt idx="23">
                  <c:v>8.2590000000000003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BE-4523-BDEE-0D04B4F038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BE-4523-BDEE-0D04B4F038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BE-4523-BDEE-0D04B4F03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</c:v>
                </c:pt>
                <c:pt idx="1">
                  <c:v>90.06</c:v>
                </c:pt>
                <c:pt idx="2">
                  <c:v>94</c:v>
                </c:pt>
                <c:pt idx="3">
                  <c:v>96.01</c:v>
                </c:pt>
                <c:pt idx="4">
                  <c:v>104.77</c:v>
                </c:pt>
                <c:pt idx="5">
                  <c:v>107.21</c:v>
                </c:pt>
                <c:pt idx="6">
                  <c:v>128.6</c:v>
                </c:pt>
                <c:pt idx="7">
                  <c:v>152.08000000000001</c:v>
                </c:pt>
                <c:pt idx="8">
                  <c:v>128.02000000000001</c:v>
                </c:pt>
                <c:pt idx="9">
                  <c:v>111.61</c:v>
                </c:pt>
                <c:pt idx="10">
                  <c:v>95.02</c:v>
                </c:pt>
                <c:pt idx="11">
                  <c:v>88.34</c:v>
                </c:pt>
                <c:pt idx="12">
                  <c:v>98.98</c:v>
                </c:pt>
                <c:pt idx="13">
                  <c:v>103.78</c:v>
                </c:pt>
                <c:pt idx="14">
                  <c:v>101.89</c:v>
                </c:pt>
                <c:pt idx="15">
                  <c:v>119.84</c:v>
                </c:pt>
                <c:pt idx="16">
                  <c:v>175.14</c:v>
                </c:pt>
                <c:pt idx="17">
                  <c:v>231.03</c:v>
                </c:pt>
                <c:pt idx="18">
                  <c:v>357.93</c:v>
                </c:pt>
                <c:pt idx="19">
                  <c:v>395</c:v>
                </c:pt>
                <c:pt idx="20">
                  <c:v>220</c:v>
                </c:pt>
                <c:pt idx="21">
                  <c:v>125</c:v>
                </c:pt>
                <c:pt idx="22">
                  <c:v>113</c:v>
                </c:pt>
                <c:pt idx="23">
                  <c:v>111.7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BE-4523-BDEE-0D04B4F03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21.071999999999999</v>
      </c>
      <c r="C4" s="18">
        <v>20.956</v>
      </c>
      <c r="D4" s="18">
        <v>21.630000000000003</v>
      </c>
      <c r="E4" s="18">
        <v>21.914999999999999</v>
      </c>
      <c r="F4" s="18">
        <v>16.626999999999999</v>
      </c>
      <c r="G4" s="18">
        <v>20.821999999999999</v>
      </c>
      <c r="H4" s="18">
        <v>43.350999999999999</v>
      </c>
      <c r="I4" s="18">
        <v>51.191999999999993</v>
      </c>
      <c r="J4" s="18">
        <v>106.23699999999999</v>
      </c>
      <c r="K4" s="18">
        <v>88.248999999999995</v>
      </c>
      <c r="L4" s="18">
        <v>86.650999999999982</v>
      </c>
      <c r="M4" s="18">
        <v>52.966999999999999</v>
      </c>
      <c r="N4" s="18">
        <v>59.459000000000003</v>
      </c>
      <c r="O4" s="18">
        <v>37.521000000000001</v>
      </c>
      <c r="P4" s="18">
        <v>80.661999999999992</v>
      </c>
      <c r="Q4" s="18">
        <v>19.716000000000001</v>
      </c>
      <c r="R4" s="18">
        <v>12.916</v>
      </c>
      <c r="S4" s="18">
        <v>9.8729999999999993</v>
      </c>
      <c r="T4" s="18">
        <v>6.4909999999999997</v>
      </c>
      <c r="U4" s="18">
        <v>6.3250000000000002</v>
      </c>
      <c r="V4" s="18">
        <v>13.507</v>
      </c>
      <c r="W4" s="18">
        <v>34.83</v>
      </c>
      <c r="X4" s="18">
        <v>47.923999999999999</v>
      </c>
      <c r="Y4" s="18">
        <v>16.38</v>
      </c>
      <c r="Z4" s="19"/>
      <c r="AA4" s="20">
        <f>SUM(B4:Z4)</f>
        <v>897.27300000000002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90.06</v>
      </c>
      <c r="D7" s="28">
        <v>94</v>
      </c>
      <c r="E7" s="28">
        <v>96.01</v>
      </c>
      <c r="F7" s="28">
        <v>104.77</v>
      </c>
      <c r="G7" s="28">
        <v>107.21</v>
      </c>
      <c r="H7" s="28">
        <v>128.6</v>
      </c>
      <c r="I7" s="28">
        <v>152.08000000000001</v>
      </c>
      <c r="J7" s="28">
        <v>128.02000000000001</v>
      </c>
      <c r="K7" s="28">
        <v>111.61</v>
      </c>
      <c r="L7" s="28">
        <v>95.02</v>
      </c>
      <c r="M7" s="28">
        <v>88.34</v>
      </c>
      <c r="N7" s="28">
        <v>98.98</v>
      </c>
      <c r="O7" s="28">
        <v>103.78</v>
      </c>
      <c r="P7" s="28">
        <v>101.89</v>
      </c>
      <c r="Q7" s="28">
        <v>119.84</v>
      </c>
      <c r="R7" s="28">
        <v>175.14</v>
      </c>
      <c r="S7" s="28">
        <v>231.03</v>
      </c>
      <c r="T7" s="28">
        <v>357.93</v>
      </c>
      <c r="U7" s="28">
        <v>395</v>
      </c>
      <c r="V7" s="28">
        <v>220</v>
      </c>
      <c r="W7" s="28">
        <v>125</v>
      </c>
      <c r="X7" s="28">
        <v>113</v>
      </c>
      <c r="Y7" s="28">
        <v>111.7</v>
      </c>
      <c r="Z7" s="29"/>
      <c r="AA7" s="30">
        <f>IF(SUM(B7:Z7)&lt;&gt;0,AVERAGEIF(B7:Z7,"&lt;&gt;"""),"")</f>
        <v>143.62541666666667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20.821999999999999</v>
      </c>
      <c r="H12" s="52">
        <v>42.147999999999996</v>
      </c>
      <c r="I12" s="52">
        <v>24</v>
      </c>
      <c r="J12" s="52"/>
      <c r="K12" s="52">
        <v>86.608000000000004</v>
      </c>
      <c r="L12" s="52">
        <v>38.5</v>
      </c>
      <c r="M12" s="52"/>
      <c r="N12" s="52">
        <v>57.325000000000003</v>
      </c>
      <c r="O12" s="52">
        <v>12.233000000000001</v>
      </c>
      <c r="P12" s="52"/>
      <c r="Q12" s="52">
        <v>1</v>
      </c>
      <c r="R12" s="52"/>
      <c r="S12" s="52"/>
      <c r="T12" s="52">
        <v>1</v>
      </c>
      <c r="U12" s="52"/>
      <c r="V12" s="52">
        <v>13.507</v>
      </c>
      <c r="W12" s="52">
        <v>34.83</v>
      </c>
      <c r="X12" s="52">
        <v>47.332999999999998</v>
      </c>
      <c r="Y12" s="52">
        <v>5.91</v>
      </c>
      <c r="Z12" s="53"/>
      <c r="AA12" s="54">
        <f t="shared" si="0"/>
        <v>385.21600000000007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6.0000000000000001E-3</v>
      </c>
      <c r="I14" s="57">
        <v>11.492000000000001</v>
      </c>
      <c r="J14" s="57"/>
      <c r="K14" s="57"/>
      <c r="L14" s="57">
        <v>38.369999999999997</v>
      </c>
      <c r="M14" s="57">
        <v>45.74</v>
      </c>
      <c r="N14" s="57">
        <v>1.3560000000000001</v>
      </c>
      <c r="O14" s="57">
        <v>24.895</v>
      </c>
      <c r="P14" s="57">
        <v>6.2E-2</v>
      </c>
      <c r="Q14" s="57">
        <v>18.318999999999999</v>
      </c>
      <c r="R14" s="57">
        <v>12.404</v>
      </c>
      <c r="S14" s="57">
        <v>8.581999999999999</v>
      </c>
      <c r="T14" s="57">
        <v>2.8740000000000006</v>
      </c>
      <c r="U14" s="57">
        <v>0.53</v>
      </c>
      <c r="V14" s="57"/>
      <c r="W14" s="57"/>
      <c r="X14" s="57"/>
      <c r="Y14" s="57"/>
      <c r="Z14" s="58"/>
      <c r="AA14" s="59">
        <f t="shared" si="0"/>
        <v>164.62999999999997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20.821999999999999</v>
      </c>
      <c r="H16" s="62">
        <f t="shared" si="1"/>
        <v>42.153999999999996</v>
      </c>
      <c r="I16" s="62">
        <f t="shared" si="1"/>
        <v>35.492000000000004</v>
      </c>
      <c r="J16" s="62">
        <f t="shared" si="1"/>
        <v>0</v>
      </c>
      <c r="K16" s="62">
        <f t="shared" si="1"/>
        <v>86.608000000000004</v>
      </c>
      <c r="L16" s="62">
        <f t="shared" si="1"/>
        <v>76.87</v>
      </c>
      <c r="M16" s="62">
        <f t="shared" si="1"/>
        <v>45.74</v>
      </c>
      <c r="N16" s="62">
        <f t="shared" si="1"/>
        <v>58.681000000000004</v>
      </c>
      <c r="O16" s="62">
        <f t="shared" si="1"/>
        <v>37.128</v>
      </c>
      <c r="P16" s="62">
        <f t="shared" si="1"/>
        <v>6.2E-2</v>
      </c>
      <c r="Q16" s="62">
        <f t="shared" si="1"/>
        <v>19.318999999999999</v>
      </c>
      <c r="R16" s="62">
        <f t="shared" si="1"/>
        <v>12.404</v>
      </c>
      <c r="S16" s="62">
        <f t="shared" si="1"/>
        <v>8.581999999999999</v>
      </c>
      <c r="T16" s="62">
        <f t="shared" si="1"/>
        <v>3.8740000000000006</v>
      </c>
      <c r="U16" s="62">
        <f t="shared" si="1"/>
        <v>0.53</v>
      </c>
      <c r="V16" s="62">
        <f t="shared" si="1"/>
        <v>13.507</v>
      </c>
      <c r="W16" s="62">
        <f t="shared" si="1"/>
        <v>34.83</v>
      </c>
      <c r="X16" s="62">
        <f t="shared" si="1"/>
        <v>47.332999999999998</v>
      </c>
      <c r="Y16" s="62">
        <f t="shared" si="1"/>
        <v>5.91</v>
      </c>
      <c r="Z16" s="63" t="str">
        <f t="shared" si="1"/>
        <v/>
      </c>
      <c r="AA16" s="64">
        <f>SUM(AA10:AA15)</f>
        <v>549.846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0.8</v>
      </c>
      <c r="F20" s="77"/>
      <c r="G20" s="77"/>
      <c r="H20" s="77"/>
      <c r="I20" s="77">
        <v>15</v>
      </c>
      <c r="J20" s="77"/>
      <c r="K20" s="77"/>
      <c r="L20" s="77">
        <v>1.9630000000000001</v>
      </c>
      <c r="M20" s="77">
        <v>1.0189999999999999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18.782</v>
      </c>
    </row>
    <row r="21" spans="1:27" ht="24.95" customHeight="1" x14ac:dyDescent="0.2">
      <c r="A21" s="75" t="s">
        <v>16</v>
      </c>
      <c r="B21" s="80">
        <v>1.1719999999999999</v>
      </c>
      <c r="C21" s="81">
        <v>1.1559999999999999</v>
      </c>
      <c r="D21" s="81">
        <v>1.3299999999999998</v>
      </c>
      <c r="E21" s="81">
        <v>1.115</v>
      </c>
      <c r="F21" s="81">
        <v>0.72699999999999998</v>
      </c>
      <c r="G21" s="81"/>
      <c r="H21" s="81">
        <v>1.1970000000000001</v>
      </c>
      <c r="I21" s="81">
        <v>0.7</v>
      </c>
      <c r="J21" s="81">
        <v>1.4370000000000001</v>
      </c>
      <c r="K21" s="81">
        <v>1.641</v>
      </c>
      <c r="L21" s="81">
        <v>7.8180000000000005</v>
      </c>
      <c r="M21" s="81">
        <v>6.2080000000000002</v>
      </c>
      <c r="N21" s="81">
        <v>0.77800000000000002</v>
      </c>
      <c r="O21" s="81">
        <v>0.39300000000000002</v>
      </c>
      <c r="P21" s="81"/>
      <c r="Q21" s="81">
        <v>0.39700000000000002</v>
      </c>
      <c r="R21" s="81">
        <v>0.51200000000000001</v>
      </c>
      <c r="S21" s="81">
        <v>1.2909999999999999</v>
      </c>
      <c r="T21" s="81">
        <v>2.617</v>
      </c>
      <c r="U21" s="81">
        <v>5.7949999999999999</v>
      </c>
      <c r="V21" s="81"/>
      <c r="W21" s="81"/>
      <c r="X21" s="81">
        <v>0.59099999999999997</v>
      </c>
      <c r="Y21" s="81">
        <v>0.37</v>
      </c>
      <c r="Z21" s="78"/>
      <c r="AA21" s="79">
        <f t="shared" si="2"/>
        <v>37.244999999999997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1.1719999999999999</v>
      </c>
      <c r="C26" s="88">
        <f t="shared" si="3"/>
        <v>1.1559999999999999</v>
      </c>
      <c r="D26" s="88">
        <f t="shared" si="3"/>
        <v>1.3299999999999998</v>
      </c>
      <c r="E26" s="88">
        <f t="shared" si="3"/>
        <v>1.915</v>
      </c>
      <c r="F26" s="88">
        <f t="shared" si="3"/>
        <v>0.72699999999999998</v>
      </c>
      <c r="G26" s="88">
        <f t="shared" si="3"/>
        <v>0</v>
      </c>
      <c r="H26" s="88">
        <f t="shared" si="3"/>
        <v>1.1970000000000001</v>
      </c>
      <c r="I26" s="88">
        <f t="shared" si="3"/>
        <v>15.7</v>
      </c>
      <c r="J26" s="88">
        <f t="shared" si="3"/>
        <v>1.4370000000000001</v>
      </c>
      <c r="K26" s="88">
        <f t="shared" si="3"/>
        <v>1.641</v>
      </c>
      <c r="L26" s="88">
        <f t="shared" si="3"/>
        <v>9.7810000000000006</v>
      </c>
      <c r="M26" s="88">
        <f t="shared" si="3"/>
        <v>7.2270000000000003</v>
      </c>
      <c r="N26" s="88">
        <f t="shared" si="3"/>
        <v>0.77800000000000002</v>
      </c>
      <c r="O26" s="88">
        <f t="shared" si="3"/>
        <v>0.39300000000000002</v>
      </c>
      <c r="P26" s="88">
        <f t="shared" si="3"/>
        <v>0</v>
      </c>
      <c r="Q26" s="88">
        <f t="shared" si="3"/>
        <v>0.39700000000000002</v>
      </c>
      <c r="R26" s="88">
        <f t="shared" si="3"/>
        <v>0.51200000000000001</v>
      </c>
      <c r="S26" s="88">
        <f t="shared" si="3"/>
        <v>1.2909999999999999</v>
      </c>
      <c r="T26" s="88">
        <f t="shared" si="3"/>
        <v>2.617</v>
      </c>
      <c r="U26" s="88">
        <f t="shared" si="3"/>
        <v>5.7949999999999999</v>
      </c>
      <c r="V26" s="88">
        <f t="shared" si="3"/>
        <v>0</v>
      </c>
      <c r="W26" s="88">
        <f t="shared" si="3"/>
        <v>0</v>
      </c>
      <c r="X26" s="88">
        <f t="shared" si="3"/>
        <v>0.59099999999999997</v>
      </c>
      <c r="Y26" s="88">
        <f t="shared" si="3"/>
        <v>0.37</v>
      </c>
      <c r="Z26" s="89" t="str">
        <f t="shared" si="3"/>
        <v/>
      </c>
      <c r="AA26" s="90">
        <f>SUM(AA19:AA25)</f>
        <v>56.027000000000001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1.1719999999999999</v>
      </c>
      <c r="C30" s="77">
        <v>1.1559999999999999</v>
      </c>
      <c r="D30" s="77">
        <v>1.33</v>
      </c>
      <c r="E30" s="77">
        <v>1.915</v>
      </c>
      <c r="F30" s="77">
        <v>0.72699999999999998</v>
      </c>
      <c r="G30" s="77">
        <v>20.821999999999999</v>
      </c>
      <c r="H30" s="77">
        <v>43.350999999999999</v>
      </c>
      <c r="I30" s="77">
        <v>51.192</v>
      </c>
      <c r="J30" s="77">
        <v>1.4370000000000001</v>
      </c>
      <c r="K30" s="77">
        <v>88.248999999999995</v>
      </c>
      <c r="L30" s="77">
        <v>86.650999999999996</v>
      </c>
      <c r="M30" s="77">
        <v>52.966999999999999</v>
      </c>
      <c r="N30" s="77">
        <v>59.459000000000003</v>
      </c>
      <c r="O30" s="77">
        <v>37.521000000000001</v>
      </c>
      <c r="P30" s="77">
        <v>6.2E-2</v>
      </c>
      <c r="Q30" s="77">
        <v>19.716000000000001</v>
      </c>
      <c r="R30" s="77">
        <v>12.916</v>
      </c>
      <c r="S30" s="77">
        <v>9.8729999999999993</v>
      </c>
      <c r="T30" s="77">
        <v>6.4909999999999997</v>
      </c>
      <c r="U30" s="77">
        <v>6.3250000000000002</v>
      </c>
      <c r="V30" s="77">
        <v>13.507</v>
      </c>
      <c r="W30" s="77">
        <v>34.83</v>
      </c>
      <c r="X30" s="77">
        <v>47.923999999999999</v>
      </c>
      <c r="Y30" s="77">
        <v>6.28</v>
      </c>
      <c r="Z30" s="78"/>
      <c r="AA30" s="79">
        <f>SUM(B30:Z30)</f>
        <v>605.87299999999993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1.1719999999999999</v>
      </c>
      <c r="C32" s="62">
        <f t="shared" ref="C32:Z32" si="4">IF(LEN(C$2)&gt;0,SUM(C29:C31),"")</f>
        <v>1.1559999999999999</v>
      </c>
      <c r="D32" s="62">
        <f t="shared" si="4"/>
        <v>1.33</v>
      </c>
      <c r="E32" s="62">
        <f t="shared" si="4"/>
        <v>1.915</v>
      </c>
      <c r="F32" s="62">
        <f t="shared" si="4"/>
        <v>0.72699999999999998</v>
      </c>
      <c r="G32" s="62">
        <f t="shared" si="4"/>
        <v>20.821999999999999</v>
      </c>
      <c r="H32" s="62">
        <f t="shared" si="4"/>
        <v>43.350999999999999</v>
      </c>
      <c r="I32" s="62">
        <f t="shared" si="4"/>
        <v>51.192</v>
      </c>
      <c r="J32" s="62">
        <f t="shared" si="4"/>
        <v>1.4370000000000001</v>
      </c>
      <c r="K32" s="62">
        <f t="shared" si="4"/>
        <v>88.248999999999995</v>
      </c>
      <c r="L32" s="62">
        <f t="shared" si="4"/>
        <v>86.650999999999996</v>
      </c>
      <c r="M32" s="62">
        <f t="shared" si="4"/>
        <v>52.966999999999999</v>
      </c>
      <c r="N32" s="62">
        <f t="shared" si="4"/>
        <v>59.459000000000003</v>
      </c>
      <c r="O32" s="62">
        <f t="shared" si="4"/>
        <v>37.521000000000001</v>
      </c>
      <c r="P32" s="62">
        <f t="shared" si="4"/>
        <v>6.2E-2</v>
      </c>
      <c r="Q32" s="62">
        <f t="shared" si="4"/>
        <v>19.716000000000001</v>
      </c>
      <c r="R32" s="62">
        <f t="shared" si="4"/>
        <v>12.916</v>
      </c>
      <c r="S32" s="62">
        <f t="shared" si="4"/>
        <v>9.8729999999999993</v>
      </c>
      <c r="T32" s="62">
        <f t="shared" si="4"/>
        <v>6.4909999999999997</v>
      </c>
      <c r="U32" s="62">
        <f t="shared" si="4"/>
        <v>6.3250000000000002</v>
      </c>
      <c r="V32" s="62">
        <f t="shared" si="4"/>
        <v>13.507</v>
      </c>
      <c r="W32" s="62">
        <f t="shared" si="4"/>
        <v>34.83</v>
      </c>
      <c r="X32" s="62">
        <f t="shared" si="4"/>
        <v>47.923999999999999</v>
      </c>
      <c r="Y32" s="62">
        <f t="shared" si="4"/>
        <v>6.28</v>
      </c>
      <c r="Z32" s="63" t="str">
        <f t="shared" si="4"/>
        <v/>
      </c>
      <c r="AA32" s="64">
        <f>SUM(AA29:AA31)</f>
        <v>605.87299999999993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19.899999999999999</v>
      </c>
      <c r="C39" s="99">
        <v>19.8</v>
      </c>
      <c r="D39" s="99">
        <v>20.3</v>
      </c>
      <c r="E39" s="99">
        <v>20</v>
      </c>
      <c r="F39" s="99">
        <v>15.9</v>
      </c>
      <c r="G39" s="99"/>
      <c r="H39" s="99"/>
      <c r="I39" s="99"/>
      <c r="J39" s="99">
        <v>104.8</v>
      </c>
      <c r="K39" s="99"/>
      <c r="L39" s="99"/>
      <c r="M39" s="99"/>
      <c r="N39" s="99"/>
      <c r="O39" s="99"/>
      <c r="P39" s="99">
        <v>80.599999999999994</v>
      </c>
      <c r="Q39" s="99"/>
      <c r="R39" s="99"/>
      <c r="S39" s="99"/>
      <c r="T39" s="99"/>
      <c r="U39" s="99"/>
      <c r="V39" s="99"/>
      <c r="W39" s="99"/>
      <c r="X39" s="99"/>
      <c r="Y39" s="99">
        <v>10.1</v>
      </c>
      <c r="Z39" s="100"/>
      <c r="AA39" s="79">
        <f t="shared" si="5"/>
        <v>291.39999999999998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19.899999999999999</v>
      </c>
      <c r="C40" s="88">
        <f t="shared" si="6"/>
        <v>19.8</v>
      </c>
      <c r="D40" s="88">
        <f t="shared" si="6"/>
        <v>20.3</v>
      </c>
      <c r="E40" s="88">
        <f t="shared" si="6"/>
        <v>20</v>
      </c>
      <c r="F40" s="88">
        <f t="shared" si="6"/>
        <v>15.9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104.8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80.599999999999994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10.1</v>
      </c>
      <c r="Z40" s="89" t="str">
        <f t="shared" si="6"/>
        <v/>
      </c>
      <c r="AA40" s="90">
        <f t="shared" si="5"/>
        <v>291.39999999999998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19.899999999999999</v>
      </c>
      <c r="C47" s="99">
        <v>19.8</v>
      </c>
      <c r="D47" s="99">
        <v>20.3</v>
      </c>
      <c r="E47" s="99">
        <v>20</v>
      </c>
      <c r="F47" s="99">
        <v>15.9</v>
      </c>
      <c r="G47" s="99"/>
      <c r="H47" s="99"/>
      <c r="I47" s="99"/>
      <c r="J47" s="99">
        <v>104.8</v>
      </c>
      <c r="K47" s="99"/>
      <c r="L47" s="99"/>
      <c r="M47" s="99"/>
      <c r="N47" s="99"/>
      <c r="O47" s="99"/>
      <c r="P47" s="99">
        <v>80.599999999999994</v>
      </c>
      <c r="Q47" s="99"/>
      <c r="R47" s="99"/>
      <c r="S47" s="99"/>
      <c r="T47" s="99"/>
      <c r="U47" s="99"/>
      <c r="V47" s="99"/>
      <c r="W47" s="99"/>
      <c r="X47" s="99"/>
      <c r="Y47" s="99">
        <v>10.1</v>
      </c>
      <c r="Z47" s="100"/>
      <c r="AA47" s="79">
        <f t="shared" si="7"/>
        <v>291.39999999999998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19.899999999999999</v>
      </c>
      <c r="C49" s="88">
        <f t="shared" ref="C49:Z49" si="8">IF(LEN(C$2)&gt;0,SUM(C43:C48),"")</f>
        <v>19.8</v>
      </c>
      <c r="D49" s="88">
        <f t="shared" si="8"/>
        <v>20.3</v>
      </c>
      <c r="E49" s="88">
        <f t="shared" si="8"/>
        <v>20</v>
      </c>
      <c r="F49" s="88">
        <f t="shared" si="8"/>
        <v>15.9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104.8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80.599999999999994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10.1</v>
      </c>
      <c r="Z49" s="89" t="str">
        <f t="shared" si="8"/>
        <v/>
      </c>
      <c r="AA49" s="90">
        <f t="shared" si="7"/>
        <v>291.39999999999998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21.071999999999999</v>
      </c>
      <c r="C52" s="88">
        <f t="shared" si="10"/>
        <v>20.956</v>
      </c>
      <c r="D52" s="88">
        <f t="shared" si="10"/>
        <v>21.63</v>
      </c>
      <c r="E52" s="88">
        <f t="shared" si="10"/>
        <v>21.914999999999999</v>
      </c>
      <c r="F52" s="88">
        <f t="shared" si="10"/>
        <v>16.626999999999999</v>
      </c>
      <c r="G52" s="88">
        <f t="shared" si="10"/>
        <v>20.821999999999999</v>
      </c>
      <c r="H52" s="88">
        <f t="shared" si="10"/>
        <v>43.350999999999999</v>
      </c>
      <c r="I52" s="88">
        <f t="shared" si="10"/>
        <v>51.192000000000007</v>
      </c>
      <c r="J52" s="88">
        <f t="shared" si="10"/>
        <v>106.23699999999999</v>
      </c>
      <c r="K52" s="88">
        <f t="shared" si="10"/>
        <v>88.249000000000009</v>
      </c>
      <c r="L52" s="88">
        <f t="shared" si="10"/>
        <v>86.65100000000001</v>
      </c>
      <c r="M52" s="88">
        <f t="shared" si="10"/>
        <v>52.966999999999999</v>
      </c>
      <c r="N52" s="88">
        <f t="shared" si="10"/>
        <v>59.459000000000003</v>
      </c>
      <c r="O52" s="88">
        <f t="shared" si="10"/>
        <v>37.521000000000001</v>
      </c>
      <c r="P52" s="88">
        <f t="shared" si="10"/>
        <v>80.661999999999992</v>
      </c>
      <c r="Q52" s="88">
        <f t="shared" si="10"/>
        <v>19.715999999999998</v>
      </c>
      <c r="R52" s="88">
        <f t="shared" si="10"/>
        <v>12.916</v>
      </c>
      <c r="S52" s="88">
        <f t="shared" si="10"/>
        <v>9.8729999999999993</v>
      </c>
      <c r="T52" s="88">
        <f t="shared" si="10"/>
        <v>6.4910000000000005</v>
      </c>
      <c r="U52" s="88">
        <f t="shared" si="10"/>
        <v>6.3250000000000002</v>
      </c>
      <c r="V52" s="88">
        <f t="shared" si="10"/>
        <v>13.507</v>
      </c>
      <c r="W52" s="88">
        <f t="shared" si="10"/>
        <v>34.83</v>
      </c>
      <c r="X52" s="88">
        <f t="shared" si="10"/>
        <v>47.923999999999999</v>
      </c>
      <c r="Y52" s="88">
        <f t="shared" si="10"/>
        <v>16.38</v>
      </c>
      <c r="Z52" s="89" t="str">
        <f t="shared" si="10"/>
        <v/>
      </c>
      <c r="AA52" s="104">
        <f>SUM(B52:Z52)</f>
        <v>897.27300000000025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21.057000000000002</v>
      </c>
      <c r="C4" s="18">
        <v>20.982000000000003</v>
      </c>
      <c r="D4" s="18">
        <v>21.6</v>
      </c>
      <c r="E4" s="18">
        <v>21.912000000000003</v>
      </c>
      <c r="F4" s="18">
        <v>16.605</v>
      </c>
      <c r="G4" s="18">
        <v>20.822000000000006</v>
      </c>
      <c r="H4" s="18">
        <v>43.350999999999999</v>
      </c>
      <c r="I4" s="18">
        <v>51.192</v>
      </c>
      <c r="J4" s="18">
        <v>106.25099999999999</v>
      </c>
      <c r="K4" s="18">
        <v>88.248999999999995</v>
      </c>
      <c r="L4" s="18">
        <v>86.650999999999982</v>
      </c>
      <c r="M4" s="18">
        <v>52.966999999999999</v>
      </c>
      <c r="N4" s="18">
        <v>59.459000000000003</v>
      </c>
      <c r="O4" s="18">
        <v>37.520999999999994</v>
      </c>
      <c r="P4" s="18">
        <v>80.679000000000002</v>
      </c>
      <c r="Q4" s="18">
        <v>19.716000000000001</v>
      </c>
      <c r="R4" s="18">
        <v>12.916</v>
      </c>
      <c r="S4" s="18">
        <v>9.8730000000000011</v>
      </c>
      <c r="T4" s="18">
        <v>6.4909999999999997</v>
      </c>
      <c r="U4" s="18">
        <v>6.3250000000000002</v>
      </c>
      <c r="V4" s="18">
        <v>13.506999999999998</v>
      </c>
      <c r="W4" s="18">
        <v>34.812999999999995</v>
      </c>
      <c r="X4" s="18">
        <v>47.908999999999999</v>
      </c>
      <c r="Y4" s="18">
        <v>16.428000000000001</v>
      </c>
      <c r="Z4" s="19"/>
      <c r="AA4" s="20">
        <f>SUM(B4:Z4)</f>
        <v>897.27599999999995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90.06</v>
      </c>
      <c r="D7" s="28">
        <v>94</v>
      </c>
      <c r="E7" s="28">
        <v>96.01</v>
      </c>
      <c r="F7" s="28">
        <v>104.77</v>
      </c>
      <c r="G7" s="28">
        <v>107.21</v>
      </c>
      <c r="H7" s="28">
        <v>128.6</v>
      </c>
      <c r="I7" s="28">
        <v>152.08000000000001</v>
      </c>
      <c r="J7" s="28">
        <v>128.02000000000001</v>
      </c>
      <c r="K7" s="28">
        <v>111.61</v>
      </c>
      <c r="L7" s="28">
        <v>95.02</v>
      </c>
      <c r="M7" s="28">
        <v>88.34</v>
      </c>
      <c r="N7" s="28">
        <v>98.98</v>
      </c>
      <c r="O7" s="28">
        <v>103.78</v>
      </c>
      <c r="P7" s="28">
        <v>101.89</v>
      </c>
      <c r="Q7" s="28">
        <v>119.84</v>
      </c>
      <c r="R7" s="28">
        <v>175.14</v>
      </c>
      <c r="S7" s="28">
        <v>231.03</v>
      </c>
      <c r="T7" s="28">
        <v>357.93</v>
      </c>
      <c r="U7" s="28">
        <v>395</v>
      </c>
      <c r="V7" s="28">
        <v>220</v>
      </c>
      <c r="W7" s="28">
        <v>125</v>
      </c>
      <c r="X7" s="28">
        <v>113</v>
      </c>
      <c r="Y7" s="28">
        <v>111.7</v>
      </c>
      <c r="Z7" s="29"/>
      <c r="AA7" s="30">
        <f>IF(SUM(B7:Z7)&lt;&gt;0,AVERAGEIF(B7:Z7,"&lt;&gt;"""),"")</f>
        <v>143.62541666666667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11.056999999999999</v>
      </c>
      <c r="C14" s="57">
        <v>8.9819999999999993</v>
      </c>
      <c r="D14" s="57">
        <v>7.3</v>
      </c>
      <c r="E14" s="57">
        <v>6.117</v>
      </c>
      <c r="F14" s="57">
        <v>2.7370000000000001</v>
      </c>
      <c r="G14" s="57">
        <v>4.4089999999999998</v>
      </c>
      <c r="H14" s="57">
        <v>22.564999999999998</v>
      </c>
      <c r="I14" s="57">
        <v>39.157000000000004</v>
      </c>
      <c r="J14" s="57">
        <v>74.8</v>
      </c>
      <c r="K14" s="57">
        <v>67.513999999999996</v>
      </c>
      <c r="L14" s="57">
        <v>17.524000000000001</v>
      </c>
      <c r="M14" s="57">
        <v>38.158000000000001</v>
      </c>
      <c r="N14" s="57">
        <v>30.32</v>
      </c>
      <c r="O14" s="57">
        <v>4.0469999999999997</v>
      </c>
      <c r="P14" s="57">
        <v>34.015999999999998</v>
      </c>
      <c r="Q14" s="57"/>
      <c r="R14" s="57"/>
      <c r="S14" s="57"/>
      <c r="T14" s="57"/>
      <c r="U14" s="57"/>
      <c r="V14" s="57">
        <v>10.254</v>
      </c>
      <c r="W14" s="57">
        <v>16.035999999999998</v>
      </c>
      <c r="X14" s="57">
        <v>10.309000000000001</v>
      </c>
      <c r="Y14" s="57">
        <v>8.2590000000000003</v>
      </c>
      <c r="Z14" s="58"/>
      <c r="AA14" s="59">
        <f t="shared" si="0"/>
        <v>413.56100000000009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11.056999999999999</v>
      </c>
      <c r="C16" s="62">
        <f t="shared" ref="C16:Z16" si="1">IF(LEN(C$2)&gt;0,SUM(C10:C15),"")</f>
        <v>8.9819999999999993</v>
      </c>
      <c r="D16" s="62">
        <f t="shared" si="1"/>
        <v>7.3</v>
      </c>
      <c r="E16" s="62">
        <f t="shared" si="1"/>
        <v>6.117</v>
      </c>
      <c r="F16" s="62">
        <f t="shared" si="1"/>
        <v>2.7370000000000001</v>
      </c>
      <c r="G16" s="62">
        <f t="shared" si="1"/>
        <v>4.4089999999999998</v>
      </c>
      <c r="H16" s="62">
        <f t="shared" si="1"/>
        <v>22.564999999999998</v>
      </c>
      <c r="I16" s="62">
        <f t="shared" si="1"/>
        <v>39.157000000000004</v>
      </c>
      <c r="J16" s="62">
        <f t="shared" si="1"/>
        <v>74.8</v>
      </c>
      <c r="K16" s="62">
        <f t="shared" si="1"/>
        <v>67.513999999999996</v>
      </c>
      <c r="L16" s="62">
        <f t="shared" si="1"/>
        <v>17.524000000000001</v>
      </c>
      <c r="M16" s="62">
        <f t="shared" si="1"/>
        <v>38.158000000000001</v>
      </c>
      <c r="N16" s="62">
        <f t="shared" si="1"/>
        <v>30.32</v>
      </c>
      <c r="O16" s="62">
        <f t="shared" si="1"/>
        <v>4.0469999999999997</v>
      </c>
      <c r="P16" s="62">
        <f t="shared" si="1"/>
        <v>34.015999999999998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10.254</v>
      </c>
      <c r="W16" s="62">
        <f t="shared" si="1"/>
        <v>16.035999999999998</v>
      </c>
      <c r="X16" s="62">
        <f t="shared" si="1"/>
        <v>10.309000000000001</v>
      </c>
      <c r="Y16" s="62">
        <f t="shared" si="1"/>
        <v>8.2590000000000003</v>
      </c>
      <c r="Z16" s="63" t="str">
        <f t="shared" si="1"/>
        <v/>
      </c>
      <c r="AA16" s="64">
        <f>SUM(AA10:AA15)</f>
        <v>413.56100000000009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0.9</v>
      </c>
      <c r="D20" s="77">
        <v>1.8</v>
      </c>
      <c r="E20" s="77">
        <v>1.8</v>
      </c>
      <c r="F20" s="77">
        <v>1.9</v>
      </c>
      <c r="G20" s="77">
        <v>4.21</v>
      </c>
      <c r="H20" s="77">
        <v>3.036</v>
      </c>
      <c r="I20" s="77">
        <v>3.3210000000000002</v>
      </c>
      <c r="J20" s="77">
        <v>6.4470000000000001</v>
      </c>
      <c r="K20" s="77">
        <v>2.25</v>
      </c>
      <c r="L20" s="77">
        <v>1.35</v>
      </c>
      <c r="M20" s="77">
        <v>1.8</v>
      </c>
      <c r="N20" s="77">
        <v>7.24</v>
      </c>
      <c r="O20" s="77">
        <v>10.748000000000001</v>
      </c>
      <c r="P20" s="77">
        <v>17.830000000000002</v>
      </c>
      <c r="Q20" s="77">
        <v>9.7840000000000007</v>
      </c>
      <c r="R20" s="77">
        <v>4.173</v>
      </c>
      <c r="S20" s="77">
        <v>5.9960000000000004</v>
      </c>
      <c r="T20" s="77">
        <v>3.919</v>
      </c>
      <c r="U20" s="77">
        <v>5.1430000000000007</v>
      </c>
      <c r="V20" s="77">
        <v>2.46</v>
      </c>
      <c r="W20" s="77">
        <v>2.58</v>
      </c>
      <c r="X20" s="77">
        <v>1.6</v>
      </c>
      <c r="Y20" s="77">
        <v>1.55</v>
      </c>
      <c r="Z20" s="78"/>
      <c r="AA20" s="79">
        <f t="shared" si="2"/>
        <v>101.83699999999999</v>
      </c>
    </row>
    <row r="21" spans="1:27" ht="24.95" customHeight="1" x14ac:dyDescent="0.2">
      <c r="A21" s="75" t="s">
        <v>16</v>
      </c>
      <c r="B21" s="80">
        <v>10</v>
      </c>
      <c r="C21" s="81">
        <v>11.1</v>
      </c>
      <c r="D21" s="81">
        <v>12.5</v>
      </c>
      <c r="E21" s="81">
        <v>13.994999999999999</v>
      </c>
      <c r="F21" s="81">
        <v>11.967999999999998</v>
      </c>
      <c r="G21" s="81">
        <v>12.203000000000001</v>
      </c>
      <c r="H21" s="81">
        <v>17.75</v>
      </c>
      <c r="I21" s="81">
        <v>8.7139999999999986</v>
      </c>
      <c r="J21" s="81">
        <v>25.003999999999998</v>
      </c>
      <c r="K21" s="81">
        <v>18.484999999999999</v>
      </c>
      <c r="L21" s="81">
        <v>11.777000000000001</v>
      </c>
      <c r="M21" s="81">
        <v>13.009</v>
      </c>
      <c r="N21" s="81">
        <v>21.899000000000001</v>
      </c>
      <c r="O21" s="81">
        <v>22.725999999999999</v>
      </c>
      <c r="P21" s="81">
        <v>28.832999999999998</v>
      </c>
      <c r="Q21" s="81">
        <v>9.9320000000000004</v>
      </c>
      <c r="R21" s="81">
        <v>8.7429999999999986</v>
      </c>
      <c r="S21" s="81">
        <v>3.8770000000000002</v>
      </c>
      <c r="T21" s="81">
        <v>2.5720000000000001</v>
      </c>
      <c r="U21" s="81">
        <v>1.1819999999999999</v>
      </c>
      <c r="V21" s="81">
        <v>0.79300000000000004</v>
      </c>
      <c r="W21" s="81">
        <v>3.7969999999999997</v>
      </c>
      <c r="X21" s="81">
        <v>3.1</v>
      </c>
      <c r="Y21" s="81">
        <v>6.6189999999999998</v>
      </c>
      <c r="Z21" s="78"/>
      <c r="AA21" s="79">
        <f t="shared" si="2"/>
        <v>280.57800000000009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</v>
      </c>
      <c r="C26" s="88">
        <f t="shared" ref="C26:Z26" si="3">IF(LEN(C$2)&gt;0,SUM(C19:C25),"")</f>
        <v>12</v>
      </c>
      <c r="D26" s="88">
        <f t="shared" si="3"/>
        <v>14.3</v>
      </c>
      <c r="E26" s="88">
        <f t="shared" si="3"/>
        <v>15.795</v>
      </c>
      <c r="F26" s="88">
        <f t="shared" si="3"/>
        <v>13.867999999999999</v>
      </c>
      <c r="G26" s="88">
        <f t="shared" si="3"/>
        <v>16.413</v>
      </c>
      <c r="H26" s="88">
        <f t="shared" si="3"/>
        <v>20.786000000000001</v>
      </c>
      <c r="I26" s="88">
        <f t="shared" si="3"/>
        <v>12.034999999999998</v>
      </c>
      <c r="J26" s="88">
        <f t="shared" si="3"/>
        <v>31.450999999999997</v>
      </c>
      <c r="K26" s="88">
        <f t="shared" si="3"/>
        <v>20.734999999999999</v>
      </c>
      <c r="L26" s="88">
        <f t="shared" si="3"/>
        <v>13.127000000000001</v>
      </c>
      <c r="M26" s="88">
        <f t="shared" si="3"/>
        <v>14.809000000000001</v>
      </c>
      <c r="N26" s="88">
        <f t="shared" si="3"/>
        <v>29.139000000000003</v>
      </c>
      <c r="O26" s="88">
        <f t="shared" si="3"/>
        <v>33.474000000000004</v>
      </c>
      <c r="P26" s="88">
        <f t="shared" si="3"/>
        <v>46.662999999999997</v>
      </c>
      <c r="Q26" s="88">
        <f t="shared" si="3"/>
        <v>19.716000000000001</v>
      </c>
      <c r="R26" s="88">
        <f t="shared" si="3"/>
        <v>12.915999999999999</v>
      </c>
      <c r="S26" s="88">
        <f t="shared" si="3"/>
        <v>9.8730000000000011</v>
      </c>
      <c r="T26" s="88">
        <f t="shared" si="3"/>
        <v>6.4909999999999997</v>
      </c>
      <c r="U26" s="88">
        <f t="shared" si="3"/>
        <v>6.3250000000000011</v>
      </c>
      <c r="V26" s="88">
        <f t="shared" si="3"/>
        <v>3.2530000000000001</v>
      </c>
      <c r="W26" s="88">
        <f t="shared" si="3"/>
        <v>6.3769999999999998</v>
      </c>
      <c r="X26" s="88">
        <f t="shared" si="3"/>
        <v>4.7</v>
      </c>
      <c r="Y26" s="88">
        <f t="shared" si="3"/>
        <v>8.1690000000000005</v>
      </c>
      <c r="Z26" s="89" t="str">
        <f t="shared" si="3"/>
        <v/>
      </c>
      <c r="AA26" s="90">
        <f>SUM(AA19:AA25)</f>
        <v>382.41500000000008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21.056999999999999</v>
      </c>
      <c r="C30" s="77">
        <v>20.981999999999999</v>
      </c>
      <c r="D30" s="77">
        <v>21.6</v>
      </c>
      <c r="E30" s="77">
        <v>21.911999999999999</v>
      </c>
      <c r="F30" s="77">
        <v>16.605</v>
      </c>
      <c r="G30" s="77">
        <v>20.821999999999999</v>
      </c>
      <c r="H30" s="77">
        <v>43.350999999999999</v>
      </c>
      <c r="I30" s="77">
        <v>51.192</v>
      </c>
      <c r="J30" s="77">
        <v>106.251</v>
      </c>
      <c r="K30" s="77">
        <v>88.248999999999995</v>
      </c>
      <c r="L30" s="77">
        <v>30.651</v>
      </c>
      <c r="M30" s="77">
        <v>52.966999999999999</v>
      </c>
      <c r="N30" s="77">
        <v>59.459000000000003</v>
      </c>
      <c r="O30" s="77">
        <v>37.521000000000001</v>
      </c>
      <c r="P30" s="77">
        <v>80.679000000000002</v>
      </c>
      <c r="Q30" s="77">
        <v>19.716000000000001</v>
      </c>
      <c r="R30" s="77">
        <v>12.916</v>
      </c>
      <c r="S30" s="77">
        <v>9.8729999999999993</v>
      </c>
      <c r="T30" s="77">
        <v>6.4909999999999997</v>
      </c>
      <c r="U30" s="77">
        <v>6.3250000000000002</v>
      </c>
      <c r="V30" s="77">
        <v>13.507</v>
      </c>
      <c r="W30" s="77">
        <v>22.413</v>
      </c>
      <c r="X30" s="77">
        <v>15.009</v>
      </c>
      <c r="Y30" s="77">
        <v>16.428000000000001</v>
      </c>
      <c r="Z30" s="78"/>
      <c r="AA30" s="79">
        <f>SUM(B30:Z30)</f>
        <v>795.97600000000011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21.056999999999999</v>
      </c>
      <c r="C32" s="62">
        <f t="shared" ref="C32:Z32" si="4">IF(LEN(C$2)&gt;0,SUM(C29:C31),"")</f>
        <v>20.981999999999999</v>
      </c>
      <c r="D32" s="62">
        <f t="shared" si="4"/>
        <v>21.6</v>
      </c>
      <c r="E32" s="62">
        <f t="shared" si="4"/>
        <v>21.911999999999999</v>
      </c>
      <c r="F32" s="62">
        <f t="shared" si="4"/>
        <v>16.605</v>
      </c>
      <c r="G32" s="62">
        <f t="shared" si="4"/>
        <v>20.821999999999999</v>
      </c>
      <c r="H32" s="62">
        <f t="shared" si="4"/>
        <v>43.350999999999999</v>
      </c>
      <c r="I32" s="62">
        <f t="shared" si="4"/>
        <v>51.192</v>
      </c>
      <c r="J32" s="62">
        <f t="shared" si="4"/>
        <v>106.251</v>
      </c>
      <c r="K32" s="62">
        <f t="shared" si="4"/>
        <v>88.248999999999995</v>
      </c>
      <c r="L32" s="62">
        <f t="shared" si="4"/>
        <v>30.651</v>
      </c>
      <c r="M32" s="62">
        <f t="shared" si="4"/>
        <v>52.966999999999999</v>
      </c>
      <c r="N32" s="62">
        <f t="shared" si="4"/>
        <v>59.459000000000003</v>
      </c>
      <c r="O32" s="62">
        <f t="shared" si="4"/>
        <v>37.521000000000001</v>
      </c>
      <c r="P32" s="62">
        <f t="shared" si="4"/>
        <v>80.679000000000002</v>
      </c>
      <c r="Q32" s="62">
        <f t="shared" si="4"/>
        <v>19.716000000000001</v>
      </c>
      <c r="R32" s="62">
        <f t="shared" si="4"/>
        <v>12.916</v>
      </c>
      <c r="S32" s="62">
        <f t="shared" si="4"/>
        <v>9.8729999999999993</v>
      </c>
      <c r="T32" s="62">
        <f t="shared" si="4"/>
        <v>6.4909999999999997</v>
      </c>
      <c r="U32" s="62">
        <f t="shared" si="4"/>
        <v>6.3250000000000002</v>
      </c>
      <c r="V32" s="62">
        <f t="shared" si="4"/>
        <v>13.507</v>
      </c>
      <c r="W32" s="62">
        <f t="shared" si="4"/>
        <v>22.413</v>
      </c>
      <c r="X32" s="62">
        <f t="shared" si="4"/>
        <v>15.009</v>
      </c>
      <c r="Y32" s="62">
        <f t="shared" si="4"/>
        <v>16.428000000000001</v>
      </c>
      <c r="Z32" s="63" t="str">
        <f t="shared" si="4"/>
        <v/>
      </c>
      <c r="AA32" s="64">
        <f>SUM(AA29:AA31)</f>
        <v>795.97600000000011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>
        <v>56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12.4</v>
      </c>
      <c r="X39" s="99">
        <v>32.9</v>
      </c>
      <c r="Y39" s="99"/>
      <c r="Z39" s="100"/>
      <c r="AA39" s="79">
        <f t="shared" si="5"/>
        <v>101.30000000000001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56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12.4</v>
      </c>
      <c r="X40" s="88">
        <f t="shared" si="6"/>
        <v>32.9</v>
      </c>
      <c r="Y40" s="88">
        <f t="shared" si="6"/>
        <v>0</v>
      </c>
      <c r="Z40" s="89" t="str">
        <f t="shared" si="6"/>
        <v/>
      </c>
      <c r="AA40" s="90">
        <f t="shared" si="5"/>
        <v>101.30000000000001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56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12.4</v>
      </c>
      <c r="X47" s="99">
        <v>32.9</v>
      </c>
      <c r="Y47" s="99"/>
      <c r="Z47" s="100"/>
      <c r="AA47" s="79">
        <f t="shared" si="7"/>
        <v>101.30000000000001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56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12.4</v>
      </c>
      <c r="X49" s="88">
        <f t="shared" si="8"/>
        <v>32.9</v>
      </c>
      <c r="Y49" s="88">
        <f t="shared" si="8"/>
        <v>0</v>
      </c>
      <c r="Z49" s="89" t="str">
        <f t="shared" si="8"/>
        <v/>
      </c>
      <c r="AA49" s="90">
        <f t="shared" si="7"/>
        <v>101.30000000000001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21.056999999999999</v>
      </c>
      <c r="C52" s="88">
        <f t="shared" ref="C52:Z52" si="10">IF(LEN(C$2)&gt;0,SUM(C10:C15)+C26+C40,"")</f>
        <v>20.981999999999999</v>
      </c>
      <c r="D52" s="88">
        <f t="shared" si="10"/>
        <v>21.6</v>
      </c>
      <c r="E52" s="88">
        <f t="shared" si="10"/>
        <v>21.911999999999999</v>
      </c>
      <c r="F52" s="88">
        <f t="shared" si="10"/>
        <v>16.604999999999997</v>
      </c>
      <c r="G52" s="88">
        <f t="shared" si="10"/>
        <v>20.821999999999999</v>
      </c>
      <c r="H52" s="88">
        <f t="shared" si="10"/>
        <v>43.350999999999999</v>
      </c>
      <c r="I52" s="88">
        <f t="shared" si="10"/>
        <v>51.192</v>
      </c>
      <c r="J52" s="88">
        <f t="shared" si="10"/>
        <v>106.25099999999999</v>
      </c>
      <c r="K52" s="88">
        <f t="shared" si="10"/>
        <v>88.248999999999995</v>
      </c>
      <c r="L52" s="88">
        <f t="shared" si="10"/>
        <v>86.65100000000001</v>
      </c>
      <c r="M52" s="88">
        <f t="shared" si="10"/>
        <v>52.966999999999999</v>
      </c>
      <c r="N52" s="88">
        <f t="shared" si="10"/>
        <v>59.459000000000003</v>
      </c>
      <c r="O52" s="88">
        <f t="shared" si="10"/>
        <v>37.521000000000001</v>
      </c>
      <c r="P52" s="88">
        <f t="shared" si="10"/>
        <v>80.679000000000002</v>
      </c>
      <c r="Q52" s="88">
        <f t="shared" si="10"/>
        <v>19.716000000000001</v>
      </c>
      <c r="R52" s="88">
        <f t="shared" si="10"/>
        <v>12.915999999999999</v>
      </c>
      <c r="S52" s="88">
        <f t="shared" si="10"/>
        <v>9.8730000000000011</v>
      </c>
      <c r="T52" s="88">
        <f t="shared" si="10"/>
        <v>6.4909999999999997</v>
      </c>
      <c r="U52" s="88">
        <f t="shared" si="10"/>
        <v>6.3250000000000011</v>
      </c>
      <c r="V52" s="88">
        <f t="shared" si="10"/>
        <v>13.507</v>
      </c>
      <c r="W52" s="88">
        <f t="shared" si="10"/>
        <v>34.812999999999995</v>
      </c>
      <c r="X52" s="88">
        <f t="shared" si="10"/>
        <v>47.908999999999999</v>
      </c>
      <c r="Y52" s="88">
        <f t="shared" si="10"/>
        <v>16.428000000000001</v>
      </c>
      <c r="Z52" s="89" t="str">
        <f t="shared" si="10"/>
        <v/>
      </c>
      <c r="AA52" s="104">
        <f>SUM(B52:Z52)</f>
        <v>897.27599999999995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-19.899999999999999</v>
      </c>
      <c r="C4" s="18">
        <v>-19.8</v>
      </c>
      <c r="D4" s="18">
        <v>-20.3</v>
      </c>
      <c r="E4" s="18">
        <v>-20</v>
      </c>
      <c r="F4" s="18">
        <v>-15.9</v>
      </c>
      <c r="G4" s="18"/>
      <c r="H4" s="18"/>
      <c r="I4" s="18"/>
      <c r="J4" s="18">
        <v>-104.8</v>
      </c>
      <c r="K4" s="18"/>
      <c r="L4" s="18">
        <v>56</v>
      </c>
      <c r="M4" s="18"/>
      <c r="N4" s="18"/>
      <c r="O4" s="18"/>
      <c r="P4" s="18">
        <v>-80.599999999999994</v>
      </c>
      <c r="Q4" s="18"/>
      <c r="R4" s="18"/>
      <c r="S4" s="18"/>
      <c r="T4" s="18"/>
      <c r="U4" s="18"/>
      <c r="V4" s="18"/>
      <c r="W4" s="18">
        <v>12.4</v>
      </c>
      <c r="X4" s="18">
        <v>32.9</v>
      </c>
      <c r="Y4" s="18">
        <v>-10.1</v>
      </c>
      <c r="Z4" s="19"/>
      <c r="AA4" s="111">
        <f>SUM(B4:Z4)</f>
        <v>-190.09999999999997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</v>
      </c>
      <c r="C7" s="117">
        <v>90.06</v>
      </c>
      <c r="D7" s="117">
        <v>94</v>
      </c>
      <c r="E7" s="117">
        <v>96.01</v>
      </c>
      <c r="F7" s="117">
        <v>104.77</v>
      </c>
      <c r="G7" s="117">
        <v>107.21</v>
      </c>
      <c r="H7" s="117">
        <v>128.6</v>
      </c>
      <c r="I7" s="117">
        <v>152.08000000000001</v>
      </c>
      <c r="J7" s="117">
        <v>128.02000000000001</v>
      </c>
      <c r="K7" s="117">
        <v>111.61</v>
      </c>
      <c r="L7" s="117">
        <v>95.02</v>
      </c>
      <c r="M7" s="117">
        <v>88.34</v>
      </c>
      <c r="N7" s="117">
        <v>98.98</v>
      </c>
      <c r="O7" s="117">
        <v>103.78</v>
      </c>
      <c r="P7" s="117">
        <v>101.89</v>
      </c>
      <c r="Q7" s="117">
        <v>119.84</v>
      </c>
      <c r="R7" s="117">
        <v>175.14</v>
      </c>
      <c r="S7" s="117">
        <v>231.03</v>
      </c>
      <c r="T7" s="117">
        <v>357.93</v>
      </c>
      <c r="U7" s="117">
        <v>395</v>
      </c>
      <c r="V7" s="117">
        <v>220</v>
      </c>
      <c r="W7" s="117">
        <v>125</v>
      </c>
      <c r="X7" s="117">
        <v>113</v>
      </c>
      <c r="Y7" s="117">
        <v>111.7</v>
      </c>
      <c r="Z7" s="118"/>
      <c r="AA7" s="119">
        <f>IF(SUM(B7:Z7)&lt;&gt;0,AVERAGEIF(B7:Z7,"&lt;&gt;"""),"")</f>
        <v>143.62541666666667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19.899999999999999</v>
      </c>
      <c r="C15" s="133">
        <v>19.8</v>
      </c>
      <c r="D15" s="133">
        <v>20.3</v>
      </c>
      <c r="E15" s="133">
        <v>20</v>
      </c>
      <c r="F15" s="133">
        <v>15.9</v>
      </c>
      <c r="G15" s="133"/>
      <c r="H15" s="133"/>
      <c r="I15" s="133"/>
      <c r="J15" s="133">
        <v>104.8</v>
      </c>
      <c r="K15" s="133"/>
      <c r="L15" s="133"/>
      <c r="M15" s="133"/>
      <c r="N15" s="133"/>
      <c r="O15" s="133"/>
      <c r="P15" s="133">
        <v>80.599999999999994</v>
      </c>
      <c r="Q15" s="133"/>
      <c r="R15" s="133"/>
      <c r="S15" s="133"/>
      <c r="T15" s="133"/>
      <c r="U15" s="133"/>
      <c r="V15" s="133"/>
      <c r="W15" s="133"/>
      <c r="X15" s="133"/>
      <c r="Y15" s="133">
        <v>10.1</v>
      </c>
      <c r="Z15" s="131"/>
      <c r="AA15" s="132">
        <f t="shared" si="0"/>
        <v>291.39999999999998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19.899999999999999</v>
      </c>
      <c r="C16" s="135">
        <f t="shared" si="1"/>
        <v>19.8</v>
      </c>
      <c r="D16" s="135">
        <f t="shared" si="1"/>
        <v>20.3</v>
      </c>
      <c r="E16" s="135">
        <f t="shared" si="1"/>
        <v>20</v>
      </c>
      <c r="F16" s="135">
        <f t="shared" si="1"/>
        <v>15.9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104.8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80.599999999999994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10.1</v>
      </c>
      <c r="Z16" s="136" t="str">
        <f t="shared" si="1"/>
        <v/>
      </c>
      <c r="AA16" s="90">
        <f t="shared" si="0"/>
        <v>291.39999999999998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56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12.4</v>
      </c>
      <c r="X23" s="133">
        <v>32.9</v>
      </c>
      <c r="Y23" s="133"/>
      <c r="Z23" s="131"/>
      <c r="AA23" s="132">
        <f t="shared" si="2"/>
        <v>101.30000000000001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56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12.4</v>
      </c>
      <c r="X24" s="135">
        <f t="shared" si="3"/>
        <v>32.9</v>
      </c>
      <c r="Y24" s="135">
        <f t="shared" si="3"/>
        <v>0</v>
      </c>
      <c r="Z24" s="136" t="str">
        <f t="shared" si="3"/>
        <v/>
      </c>
      <c r="AA24" s="90">
        <f t="shared" si="2"/>
        <v>101.30000000000001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2024-08-18T20:30:27Z</dcterms:created>
  <dcterms:modified xsi:type="dcterms:W3CDTF">2024-08-18T20:30:29Z</dcterms:modified>
</cp:coreProperties>
</file>