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32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<sst xmlns="http://schemas.openxmlformats.org/spreadsheetml/2006/main" count="119" uniqueCount="54">
  <si>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17/08/2024 23:32:19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</si>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</sst>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99-4B51-BADF-2EB377CA192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099-4B51-BADF-2EB377CA192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099-4B51-BADF-2EB377CA192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6">
                  <c:v>0.83599999999999997</c:v>
                </c:pt>
                <c:pt idx="17">
                  <c:v>1.02</c:v>
                </c:pt>
                <c:pt idx="21">
                  <c:v>0.61599999999999999</c:v>
                </c:pt>
                <c:pt idx="22">
                  <c:v>1.0149999999999999</c:v>
                </c:pt>
                <c:pt idx="23">
                  <c:v>0.77900000000000003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99-4B51-BADF-2EB377CA192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099-4B51-BADF-2EB377CA192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099-4B51-BADF-2EB377CA192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099-4B51-BADF-2EB377CA192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099-4B51-BADF-2EB377CA192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099-4B51-BADF-2EB377CA192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30</c:v>
                </c:pt>
                <c:pt idx="4">
                  <c:v>73.478999999999999</c:v>
                </c:pt>
                <c:pt idx="5">
                  <c:v>51.587000000000003</c:v>
                </c:pt>
                <c:pt idx="6">
                  <c:v>71.269000000000005</c:v>
                </c:pt>
                <c:pt idx="7">
                  <c:v>18.309000000000001</c:v>
                </c:pt>
                <c:pt idx="16">
                  <c:v>30.233000000000001</c:v>
                </c:pt>
                <c:pt idx="17">
                  <c:v>40</c:v>
                </c:pt>
                <c:pt idx="18">
                  <c:v>40.527000000000001</c:v>
                </c:pt>
                <c:pt idx="19">
                  <c:v>33.948999999999998</c:v>
                </c:pt>
                <c:pt idx="20">
                  <c:v>27.181000000000001</c:v>
                </c:pt>
                <c:pt idx="21">
                  <c:v>17.344000000000001</c:v>
                </c:pt>
                <c:pt idx="22">
                  <c:v>74</c:v>
                </c:pt>
                <c:pt idx="23">
                  <c:v>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099-4B51-BADF-2EB377CA1928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27.3</c:v>
                </c:pt>
                <c:pt idx="1">
                  <c:v>44.7</c:v>
                </c:pt>
                <c:pt idx="2">
                  <c:v>82.8</c:v>
                </c:pt>
                <c:pt idx="3">
                  <c:v>86.1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99-4B51-BADF-2EB377CA192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0.78</c:v>
                </c:pt>
                <c:pt idx="1">
                  <c:v>0.1</c:v>
                </c:pt>
                <c:pt idx="2">
                  <c:v>9.8000000000000004E-2</c:v>
                </c:pt>
                <c:pt idx="3">
                  <c:v>9.9000000000000005E-2</c:v>
                </c:pt>
                <c:pt idx="4">
                  <c:v>0.1</c:v>
                </c:pt>
                <c:pt idx="5">
                  <c:v>2.1419999999999999</c:v>
                </c:pt>
                <c:pt idx="6">
                  <c:v>9.3470000000000013</c:v>
                </c:pt>
                <c:pt idx="7">
                  <c:v>18.240000000000002</c:v>
                </c:pt>
                <c:pt idx="8">
                  <c:v>36.045000000000002</c:v>
                </c:pt>
                <c:pt idx="9">
                  <c:v>44.077999999999996</c:v>
                </c:pt>
                <c:pt idx="10">
                  <c:v>68.181000000000012</c:v>
                </c:pt>
                <c:pt idx="11">
                  <c:v>73.343000000000004</c:v>
                </c:pt>
                <c:pt idx="12">
                  <c:v>58.531000000000006</c:v>
                </c:pt>
                <c:pt idx="13">
                  <c:v>28.33</c:v>
                </c:pt>
                <c:pt idx="14">
                  <c:v>81.839999999999989</c:v>
                </c:pt>
                <c:pt idx="15">
                  <c:v>26.981000000000002</c:v>
                </c:pt>
                <c:pt idx="16">
                  <c:v>5.4559999999999995</c:v>
                </c:pt>
                <c:pt idx="17">
                  <c:v>1.6220000000000001</c:v>
                </c:pt>
                <c:pt idx="18">
                  <c:v>0.99099999999999999</c:v>
                </c:pt>
                <c:pt idx="19">
                  <c:v>0.76200000000000001</c:v>
                </c:pt>
                <c:pt idx="20">
                  <c:v>0.80200000000000005</c:v>
                </c:pt>
                <c:pt idx="21">
                  <c:v>0.88100000000000001</c:v>
                </c:pt>
                <c:pt idx="22">
                  <c:v>5.7610000000000001</c:v>
                </c:pt>
                <c:pt idx="23">
                  <c:v>3.49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099-4B51-BADF-2EB377CA192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099-4B51-BADF-2EB377CA192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099-4B51-BADF-2EB377CA1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126.29</c:v>
                </c:pt>
                <c:pt idx="1">
                  <c:v>106.74</c:v>
                </c:pt>
                <c:pt idx="2">
                  <c:v>103.64</c:v>
                </c:pt>
                <c:pt idx="3">
                  <c:v>103.64</c:v>
                </c:pt>
                <c:pt idx="4">
                  <c:v>110</c:v>
                </c:pt>
                <c:pt idx="5">
                  <c:v>103.49</c:v>
                </c:pt>
                <c:pt idx="6">
                  <c:v>98.13</c:v>
                </c:pt>
                <c:pt idx="7">
                  <c:v>95</c:v>
                </c:pt>
                <c:pt idx="8">
                  <c:v>93.39</c:v>
                </c:pt>
                <c:pt idx="9">
                  <c:v>80.69</c:v>
                </c:pt>
                <c:pt idx="10">
                  <c:v>35.33</c:v>
                </c:pt>
                <c:pt idx="11">
                  <c:v>31.62</c:v>
                </c:pt>
                <c:pt idx="12">
                  <c:v>59.27</c:v>
                </c:pt>
                <c:pt idx="13">
                  <c:v>100.69</c:v>
                </c:pt>
                <c:pt idx="14">
                  <c:v>113.96</c:v>
                </c:pt>
                <c:pt idx="15">
                  <c:v>106.81</c:v>
                </c:pt>
                <c:pt idx="16">
                  <c:v>109.35</c:v>
                </c:pt>
                <c:pt idx="17">
                  <c:v>132.85</c:v>
                </c:pt>
                <c:pt idx="18">
                  <c:v>122.42</c:v>
                </c:pt>
                <c:pt idx="19">
                  <c:v>189.66</c:v>
                </c:pt>
                <c:pt idx="20">
                  <c:v>252.89</c:v>
                </c:pt>
                <c:pt idx="21">
                  <c:v>163</c:v>
                </c:pt>
                <c:pt idx="22">
                  <c:v>130.30000000000001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099-4B51-BADF-2EB377CA1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689-421A-A2DA-97AFA180CEA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689-421A-A2DA-97AFA180CEA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7.0620000000000003</c:v>
                </c:pt>
                <c:pt idx="1">
                  <c:v>7.1050000000000004</c:v>
                </c:pt>
                <c:pt idx="2">
                  <c:v>8.5489999999999995</c:v>
                </c:pt>
                <c:pt idx="3">
                  <c:v>9.5440000000000005</c:v>
                </c:pt>
                <c:pt idx="4">
                  <c:v>8.7479999999999993</c:v>
                </c:pt>
                <c:pt idx="5">
                  <c:v>9.4830000000000005</c:v>
                </c:pt>
                <c:pt idx="6">
                  <c:v>8.73</c:v>
                </c:pt>
                <c:pt idx="7">
                  <c:v>6.0030000000000001</c:v>
                </c:pt>
                <c:pt idx="8">
                  <c:v>5.617</c:v>
                </c:pt>
                <c:pt idx="9">
                  <c:v>8.1909999999999989</c:v>
                </c:pt>
                <c:pt idx="10">
                  <c:v>55.883000000000003</c:v>
                </c:pt>
                <c:pt idx="11">
                  <c:v>59.487000000000002</c:v>
                </c:pt>
                <c:pt idx="12">
                  <c:v>32.201000000000001</c:v>
                </c:pt>
                <c:pt idx="13">
                  <c:v>7.5529999999999999</c:v>
                </c:pt>
                <c:pt idx="14">
                  <c:v>5.5510000000000002</c:v>
                </c:pt>
                <c:pt idx="15">
                  <c:v>12.303000000000001</c:v>
                </c:pt>
                <c:pt idx="16">
                  <c:v>11.637</c:v>
                </c:pt>
                <c:pt idx="17">
                  <c:v>6.97</c:v>
                </c:pt>
                <c:pt idx="18">
                  <c:v>9.0500000000000007</c:v>
                </c:pt>
                <c:pt idx="19">
                  <c:v>7.77</c:v>
                </c:pt>
                <c:pt idx="20">
                  <c:v>6.5600000000000005</c:v>
                </c:pt>
                <c:pt idx="21">
                  <c:v>3.5199999999999996</c:v>
                </c:pt>
                <c:pt idx="22">
                  <c:v>0.94399999999999995</c:v>
                </c:pt>
                <c:pt idx="23">
                  <c:v>1.9139999999999999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89-421A-A2DA-97AFA180CEA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21.033000000000001</c:v>
                </c:pt>
                <c:pt idx="1">
                  <c:v>12.502000000000001</c:v>
                </c:pt>
                <c:pt idx="2">
                  <c:v>17.62</c:v>
                </c:pt>
                <c:pt idx="3">
                  <c:v>22.991</c:v>
                </c:pt>
                <c:pt idx="4">
                  <c:v>34.221000000000004</c:v>
                </c:pt>
                <c:pt idx="5">
                  <c:v>21.236000000000001</c:v>
                </c:pt>
                <c:pt idx="6">
                  <c:v>42.295999999999999</c:v>
                </c:pt>
                <c:pt idx="7">
                  <c:v>30.545999999999999</c:v>
                </c:pt>
                <c:pt idx="8">
                  <c:v>30.427999999999997</c:v>
                </c:pt>
                <c:pt idx="9">
                  <c:v>26.649000000000001</c:v>
                </c:pt>
                <c:pt idx="10">
                  <c:v>12.298</c:v>
                </c:pt>
                <c:pt idx="11">
                  <c:v>13.856</c:v>
                </c:pt>
                <c:pt idx="12">
                  <c:v>26.330000000000002</c:v>
                </c:pt>
                <c:pt idx="13">
                  <c:v>9.8770000000000007</c:v>
                </c:pt>
                <c:pt idx="14">
                  <c:v>2.7759999999999998</c:v>
                </c:pt>
                <c:pt idx="15">
                  <c:v>6.8950000000000005</c:v>
                </c:pt>
                <c:pt idx="16">
                  <c:v>18.983000000000001</c:v>
                </c:pt>
                <c:pt idx="17">
                  <c:v>24.702000000000002</c:v>
                </c:pt>
                <c:pt idx="18">
                  <c:v>26.785000000000004</c:v>
                </c:pt>
                <c:pt idx="19">
                  <c:v>23.611999999999998</c:v>
                </c:pt>
                <c:pt idx="20">
                  <c:v>20.216000000000001</c:v>
                </c:pt>
                <c:pt idx="21">
                  <c:v>13.096</c:v>
                </c:pt>
                <c:pt idx="22">
                  <c:v>1.93</c:v>
                </c:pt>
                <c:pt idx="23">
                  <c:v>4.0060000000000002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89-421A-A2DA-97AFA180CEA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689-421A-A2DA-97AFA180CEA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689-421A-A2DA-97AFA180CEA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689-421A-A2DA-97AFA180CEA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689-421A-A2DA-97AFA180CEA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689-421A-A2DA-97AFA180CEA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689-421A-A2DA-97AFA180CEA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10.9</c:v>
                </c:pt>
                <c:pt idx="14">
                  <c:v>73.5</c:v>
                </c:pt>
                <c:pt idx="15">
                  <c:v>7.7</c:v>
                </c:pt>
                <c:pt idx="16">
                  <c:v>4.4000000000000004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77.900000000000006</c:v>
                </c:pt>
                <c:pt idx="23">
                  <c:v>69.3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689-421A-A2DA-97AFA180CEA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">
                  <c:v>55.164000000000001</c:v>
                </c:pt>
                <c:pt idx="2">
                  <c:v>56.728999999999999</c:v>
                </c:pt>
                <c:pt idx="3">
                  <c:v>53.646999999999998</c:v>
                </c:pt>
                <c:pt idx="4">
                  <c:v>30.61</c:v>
                </c:pt>
                <c:pt idx="5">
                  <c:v>23.01</c:v>
                </c:pt>
                <c:pt idx="6">
                  <c:v>29.59</c:v>
                </c:pt>
                <c:pt idx="9">
                  <c:v>9.2379999999999995</c:v>
                </c:pt>
                <c:pt idx="15">
                  <c:v>6.4000000000000001E-2</c:v>
                </c:pt>
                <c:pt idx="16">
                  <c:v>1.458</c:v>
                </c:pt>
                <c:pt idx="17">
                  <c:v>10.969999999999999</c:v>
                </c:pt>
                <c:pt idx="18">
                  <c:v>5.6829999999999998</c:v>
                </c:pt>
                <c:pt idx="19">
                  <c:v>3.3290000000000002</c:v>
                </c:pt>
                <c:pt idx="20">
                  <c:v>1.2070000000000001</c:v>
                </c:pt>
                <c:pt idx="21">
                  <c:v>2.2250000000000001</c:v>
                </c:pt>
                <c:pt idx="22">
                  <c:v>4.0000000000000001E-3</c:v>
                </c:pt>
                <c:pt idx="23">
                  <c:v>1.4999999999999999E-2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689-421A-A2DA-97AFA180CEA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689-421A-A2DA-97AFA180CEA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689-421A-A2DA-97AFA180C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126.29</c:v>
                </c:pt>
                <c:pt idx="1">
                  <c:v>106.74</c:v>
                </c:pt>
                <c:pt idx="2">
                  <c:v>103.64</c:v>
                </c:pt>
                <c:pt idx="3">
                  <c:v>103.64</c:v>
                </c:pt>
                <c:pt idx="4">
                  <c:v>110</c:v>
                </c:pt>
                <c:pt idx="5">
                  <c:v>103.49</c:v>
                </c:pt>
                <c:pt idx="6">
                  <c:v>98.13</c:v>
                </c:pt>
                <c:pt idx="7">
                  <c:v>95</c:v>
                </c:pt>
                <c:pt idx="8">
                  <c:v>93.39</c:v>
                </c:pt>
                <c:pt idx="9">
                  <c:v>80.69</c:v>
                </c:pt>
                <c:pt idx="10">
                  <c:v>35.33</c:v>
                </c:pt>
                <c:pt idx="11">
                  <c:v>31.62</c:v>
                </c:pt>
                <c:pt idx="12">
                  <c:v>59.27</c:v>
                </c:pt>
                <c:pt idx="13">
                  <c:v>100.69</c:v>
                </c:pt>
                <c:pt idx="14">
                  <c:v>113.96</c:v>
                </c:pt>
                <c:pt idx="15">
                  <c:v>106.81</c:v>
                </c:pt>
                <c:pt idx="16">
                  <c:v>109.35</c:v>
                </c:pt>
                <c:pt idx="17">
                  <c:v>132.85</c:v>
                </c:pt>
                <c:pt idx="18">
                  <c:v>122.42</c:v>
                </c:pt>
                <c:pt idx="19">
                  <c:v>189.66</c:v>
                </c:pt>
                <c:pt idx="20">
                  <c:v>252.89</c:v>
                </c:pt>
                <c:pt idx="21">
                  <c:v>163</c:v>
                </c:pt>
                <c:pt idx="22">
                  <c:v>130.30000000000001</c:v>
                </c:pt>
                <c:pt idx="23">
                  <c:v>120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689-421A-A2DA-97AFA180CE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28.080000000000002</v>
      </c>
      <c r="C4" s="18">
        <v>74.800000000000011</v>
      </c>
      <c r="D4" s="18">
        <v>82.897999999999996</v>
      </c>
      <c r="E4" s="18">
        <v>86.198999999999998</v>
      </c>
      <c r="F4" s="18">
        <v>73.579000000000008</v>
      </c>
      <c r="G4" s="18">
        <v>53.729000000000006</v>
      </c>
      <c r="H4" s="18">
        <v>80.616</v>
      </c>
      <c r="I4" s="18">
        <v>36.548999999999999</v>
      </c>
      <c r="J4" s="18">
        <v>36.045000000000002</v>
      </c>
      <c r="K4" s="18">
        <v>44.077999999999996</v>
      </c>
      <c r="L4" s="18">
        <v>68.181000000000012</v>
      </c>
      <c r="M4" s="18">
        <v>73.343000000000004</v>
      </c>
      <c r="N4" s="18">
        <v>58.531000000000006</v>
      </c>
      <c r="O4" s="18">
        <v>28.33</v>
      </c>
      <c r="P4" s="18">
        <v>81.839999999999989</v>
      </c>
      <c r="Q4" s="18">
        <v>26.981000000000002</v>
      </c>
      <c r="R4" s="18">
        <v>36.524999999999999</v>
      </c>
      <c r="S4" s="18">
        <v>42.641999999999996</v>
      </c>
      <c r="T4" s="18">
        <v>41.518000000000001</v>
      </c>
      <c r="U4" s="18">
        <v>34.710999999999999</v>
      </c>
      <c r="V4" s="18">
        <v>27.983000000000001</v>
      </c>
      <c r="W4" s="18">
        <v>18.841000000000001</v>
      </c>
      <c r="X4" s="18">
        <v>80.775999999999996</v>
      </c>
      <c r="Y4" s="18">
        <v>75.269000000000005</v>
      </c>
      <c r="Z4" s="19"/>
      <c r="AA4" s="20">
        <f>SUM(B4:Z4)</f>
        <v>1292.0439999999999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126.29</v>
      </c>
      <c r="C7" s="28">
        <v>106.74</v>
      </c>
      <c r="D7" s="28">
        <v>103.64</v>
      </c>
      <c r="E7" s="28">
        <v>103.64</v>
      </c>
      <c r="F7" s="28">
        <v>110</v>
      </c>
      <c r="G7" s="28">
        <v>103.49</v>
      </c>
      <c r="H7" s="28">
        <v>98.13</v>
      </c>
      <c r="I7" s="28">
        <v>95</v>
      </c>
      <c r="J7" s="28">
        <v>93.39</v>
      </c>
      <c r="K7" s="28">
        <v>80.69</v>
      </c>
      <c r="L7" s="28">
        <v>35.33</v>
      </c>
      <c r="M7" s="28">
        <v>31.62</v>
      </c>
      <c r="N7" s="28">
        <v>59.27</v>
      </c>
      <c r="O7" s="28">
        <v>100.69</v>
      </c>
      <c r="P7" s="28">
        <v>113.96</v>
      </c>
      <c r="Q7" s="28">
        <v>106.81</v>
      </c>
      <c r="R7" s="28">
        <v>109.35</v>
      </c>
      <c r="S7" s="28">
        <v>132.85</v>
      </c>
      <c r="T7" s="28">
        <v>122.42</v>
      </c>
      <c r="U7" s="28">
        <v>189.66</v>
      </c>
      <c r="V7" s="28">
        <v>252.89</v>
      </c>
      <c r="W7" s="28">
        <v>163</v>
      </c>
      <c r="X7" s="28">
        <v>130.30000000000001</v>
      </c>
      <c r="Y7" s="28">
        <v>120</v>
      </c>
      <c r="Z7" s="29"/>
      <c r="AA7" s="30">
        <f>IF(SUM(B7:Z7)&lt;&gt;0,AVERAGEIF(B7:Z7,"&lt;&gt;"""),"")</f>
        <v>112.04833333333333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>
        <v>30</v>
      </c>
      <c r="D12" s="52"/>
      <c r="E12" s="52"/>
      <c r="F12" s="52">
        <v>73.478999999999999</v>
      </c>
      <c r="G12" s="52">
        <v>51.587000000000003</v>
      </c>
      <c r="H12" s="52">
        <v>71.269000000000005</v>
      </c>
      <c r="I12" s="52">
        <v>18.309000000000001</v>
      </c>
      <c r="J12" s="52"/>
      <c r="K12" s="52"/>
      <c r="L12" s="52"/>
      <c r="M12" s="52"/>
      <c r="N12" s="52"/>
      <c r="O12" s="52"/>
      <c r="P12" s="52"/>
      <c r="Q12" s="52"/>
      <c r="R12" s="52">
        <v>30.233000000000001</v>
      </c>
      <c r="S12" s="52">
        <v>40</v>
      </c>
      <c r="T12" s="52">
        <v>40.527000000000001</v>
      </c>
      <c r="U12" s="52">
        <v>33.948999999999998</v>
      </c>
      <c r="V12" s="52">
        <v>27.181000000000001</v>
      </c>
      <c r="W12" s="52">
        <v>17.344000000000001</v>
      </c>
      <c r="X12" s="52">
        <v>74</v>
      </c>
      <c r="Y12" s="52">
        <v>71</v>
      </c>
      <c r="Z12" s="53"/>
      <c r="AA12" s="54">
        <f t="shared" si="0"/>
        <v>578.87799999999993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0.78</v>
      </c>
      <c r="C14" s="57">
        <v>0.1</v>
      </c>
      <c r="D14" s="57">
        <v>9.8000000000000004E-2</v>
      </c>
      <c r="E14" s="57">
        <v>9.9000000000000005E-2</v>
      </c>
      <c r="F14" s="57">
        <v>0.1</v>
      </c>
      <c r="G14" s="57">
        <v>2.1419999999999999</v>
      </c>
      <c r="H14" s="57">
        <v>9.3470000000000013</v>
      </c>
      <c r="I14" s="57">
        <v>18.240000000000002</v>
      </c>
      <c r="J14" s="57">
        <v>36.045000000000002</v>
      </c>
      <c r="K14" s="57">
        <v>44.077999999999996</v>
      </c>
      <c r="L14" s="57">
        <v>68.181000000000012</v>
      </c>
      <c r="M14" s="57">
        <v>73.343000000000004</v>
      </c>
      <c r="N14" s="57">
        <v>58.531000000000006</v>
      </c>
      <c r="O14" s="57">
        <v>28.33</v>
      </c>
      <c r="P14" s="57">
        <v>81.839999999999989</v>
      </c>
      <c r="Q14" s="57">
        <v>26.981000000000002</v>
      </c>
      <c r="R14" s="57">
        <v>5.4559999999999995</v>
      </c>
      <c r="S14" s="57">
        <v>1.6220000000000001</v>
      </c>
      <c r="T14" s="57">
        <v>0.99099999999999999</v>
      </c>
      <c r="U14" s="57">
        <v>0.76200000000000001</v>
      </c>
      <c r="V14" s="57">
        <v>0.80200000000000005</v>
      </c>
      <c r="W14" s="57">
        <v>0.88100000000000001</v>
      </c>
      <c r="X14" s="57">
        <v>5.7610000000000001</v>
      </c>
      <c r="Y14" s="57">
        <v>3.49</v>
      </c>
      <c r="Z14" s="58"/>
      <c r="AA14" s="59">
        <f t="shared" si="0"/>
        <v>468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 t="shared" ref="B16:Z16" si="1">IF(LEN(B$2)&gt;0,SUM(B10:B15),"")</f>
        <v>0.78</v>
      </c>
      <c r="C16" s="62">
        <f t="shared" si="1"/>
        <v>30.1</v>
      </c>
      <c r="D16" s="62">
        <f t="shared" si="1"/>
        <v>9.8000000000000004E-2</v>
      </c>
      <c r="E16" s="62">
        <f t="shared" si="1"/>
        <v>9.9000000000000005E-2</v>
      </c>
      <c r="F16" s="62">
        <f t="shared" si="1"/>
        <v>73.578999999999994</v>
      </c>
      <c r="G16" s="62">
        <f t="shared" si="1"/>
        <v>53.729000000000006</v>
      </c>
      <c r="H16" s="62">
        <f t="shared" si="1"/>
        <v>80.616000000000014</v>
      </c>
      <c r="I16" s="62">
        <f t="shared" si="1"/>
        <v>36.549000000000007</v>
      </c>
      <c r="J16" s="62">
        <f t="shared" si="1"/>
        <v>36.045000000000002</v>
      </c>
      <c r="K16" s="62">
        <f t="shared" si="1"/>
        <v>44.077999999999996</v>
      </c>
      <c r="L16" s="62">
        <f t="shared" si="1"/>
        <v>68.181000000000012</v>
      </c>
      <c r="M16" s="62">
        <f t="shared" si="1"/>
        <v>73.343000000000004</v>
      </c>
      <c r="N16" s="62">
        <f t="shared" si="1"/>
        <v>58.531000000000006</v>
      </c>
      <c r="O16" s="62">
        <f t="shared" si="1"/>
        <v>28.33</v>
      </c>
      <c r="P16" s="62">
        <f t="shared" si="1"/>
        <v>81.839999999999989</v>
      </c>
      <c r="Q16" s="62">
        <f t="shared" si="1"/>
        <v>26.981000000000002</v>
      </c>
      <c r="R16" s="62">
        <f t="shared" si="1"/>
        <v>35.689</v>
      </c>
      <c r="S16" s="62">
        <f t="shared" si="1"/>
        <v>41.622</v>
      </c>
      <c r="T16" s="62">
        <f t="shared" si="1"/>
        <v>41.518000000000001</v>
      </c>
      <c r="U16" s="62">
        <f t="shared" si="1"/>
        <v>34.710999999999999</v>
      </c>
      <c r="V16" s="62">
        <f t="shared" si="1"/>
        <v>27.983000000000001</v>
      </c>
      <c r="W16" s="62">
        <f t="shared" si="1"/>
        <v>18.225000000000001</v>
      </c>
      <c r="X16" s="62">
        <f t="shared" si="1"/>
        <v>79.760999999999996</v>
      </c>
      <c r="Y16" s="62">
        <f t="shared" si="1"/>
        <v>74.489999999999995</v>
      </c>
      <c r="Z16" s="63" t="str">
        <f t="shared" si="1"/>
        <v/>
      </c>
      <c r="AA16" s="64">
        <f>SUM(AA10:AA15)</f>
        <v>1046.8779999999999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>
        <v>0.83599999999999997</v>
      </c>
      <c r="S21" s="81">
        <v>1.02</v>
      </c>
      <c r="T21" s="81"/>
      <c r="U21" s="81"/>
      <c r="V21" s="81"/>
      <c r="W21" s="81">
        <v>0.61599999999999999</v>
      </c>
      <c r="X21" s="81">
        <v>1.0149999999999999</v>
      </c>
      <c r="Y21" s="81">
        <v>0.77900000000000003</v>
      </c>
      <c r="Z21" s="78"/>
      <c r="AA21" s="79">
        <f t="shared" si="2"/>
        <v>4.266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0.83599999999999997</v>
      </c>
      <c r="S26" s="88">
        <f t="shared" si="3"/>
        <v>1.02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0.61599999999999999</v>
      </c>
      <c r="X26" s="88">
        <f t="shared" si="3"/>
        <v>1.0149999999999999</v>
      </c>
      <c r="Y26" s="88">
        <f t="shared" si="3"/>
        <v>0.77900000000000003</v>
      </c>
      <c r="Z26" s="89" t="str">
        <f t="shared" si="3"/>
        <v/>
      </c>
      <c r="AA26" s="90">
        <f>SUM(AA19:AA25)</f>
        <v>4.266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0.78</v>
      </c>
      <c r="C30" s="77">
        <v>30.1</v>
      </c>
      <c r="D30" s="77">
        <v>9.8000000000000004E-2</v>
      </c>
      <c r="E30" s="77">
        <v>9.9000000000000005E-2</v>
      </c>
      <c r="F30" s="77">
        <v>73.578999999999994</v>
      </c>
      <c r="G30" s="77">
        <v>53.728999999999999</v>
      </c>
      <c r="H30" s="77">
        <v>80.616</v>
      </c>
      <c r="I30" s="77">
        <v>36.548999999999999</v>
      </c>
      <c r="J30" s="77">
        <v>36.045000000000002</v>
      </c>
      <c r="K30" s="77">
        <v>44.078000000000003</v>
      </c>
      <c r="L30" s="77">
        <v>68.180999999999997</v>
      </c>
      <c r="M30" s="77">
        <v>73.343000000000004</v>
      </c>
      <c r="N30" s="77">
        <v>58.530999999999999</v>
      </c>
      <c r="O30" s="77">
        <v>28.33</v>
      </c>
      <c r="P30" s="77">
        <v>81.84</v>
      </c>
      <c r="Q30" s="77">
        <v>26.981000000000002</v>
      </c>
      <c r="R30" s="77">
        <v>36.524999999999999</v>
      </c>
      <c r="S30" s="77">
        <v>42.642000000000003</v>
      </c>
      <c r="T30" s="77">
        <v>41.518000000000001</v>
      </c>
      <c r="U30" s="77">
        <v>34.710999999999999</v>
      </c>
      <c r="V30" s="77">
        <v>27.983000000000001</v>
      </c>
      <c r="W30" s="77">
        <v>18.841000000000001</v>
      </c>
      <c r="X30" s="77">
        <v>80.775999999999996</v>
      </c>
      <c r="Y30" s="77">
        <v>75.269000000000005</v>
      </c>
      <c r="Z30" s="78"/>
      <c r="AA30" s="79">
        <f>SUM(B30:Z30)</f>
        <v>1051.144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26</v>
      </c>
      <c r="B32" s="61">
        <f>IF(LEN(B$2)&gt;0,SUM(B29:B31),"")</f>
        <v>0.78</v>
      </c>
      <c r="C32" s="62">
        <f t="shared" ref="C32:Z32" si="4">IF(LEN(C$2)&gt;0,SUM(C29:C31),"")</f>
        <v>30.1</v>
      </c>
      <c r="D32" s="62">
        <f t="shared" si="4"/>
        <v>9.8000000000000004E-2</v>
      </c>
      <c r="E32" s="62">
        <f t="shared" si="4"/>
        <v>9.9000000000000005E-2</v>
      </c>
      <c r="F32" s="62">
        <f t="shared" si="4"/>
        <v>73.578999999999994</v>
      </c>
      <c r="G32" s="62">
        <f t="shared" si="4"/>
        <v>53.728999999999999</v>
      </c>
      <c r="H32" s="62">
        <f t="shared" si="4"/>
        <v>80.616</v>
      </c>
      <c r="I32" s="62">
        <f t="shared" si="4"/>
        <v>36.548999999999999</v>
      </c>
      <c r="J32" s="62">
        <f t="shared" si="4"/>
        <v>36.045000000000002</v>
      </c>
      <c r="K32" s="62">
        <f t="shared" si="4"/>
        <v>44.078000000000003</v>
      </c>
      <c r="L32" s="62">
        <f t="shared" si="4"/>
        <v>68.180999999999997</v>
      </c>
      <c r="M32" s="62">
        <f t="shared" si="4"/>
        <v>73.343000000000004</v>
      </c>
      <c r="N32" s="62">
        <f t="shared" si="4"/>
        <v>58.530999999999999</v>
      </c>
      <c r="O32" s="62">
        <f t="shared" si="4"/>
        <v>28.33</v>
      </c>
      <c r="P32" s="62">
        <f t="shared" si="4"/>
        <v>81.84</v>
      </c>
      <c r="Q32" s="62">
        <f t="shared" si="4"/>
        <v>26.981000000000002</v>
      </c>
      <c r="R32" s="62">
        <f t="shared" si="4"/>
        <v>36.524999999999999</v>
      </c>
      <c r="S32" s="62">
        <f t="shared" si="4"/>
        <v>42.642000000000003</v>
      </c>
      <c r="T32" s="62">
        <f t="shared" si="4"/>
        <v>41.518000000000001</v>
      </c>
      <c r="U32" s="62">
        <f t="shared" si="4"/>
        <v>34.710999999999999</v>
      </c>
      <c r="V32" s="62">
        <f t="shared" si="4"/>
        <v>27.983000000000001</v>
      </c>
      <c r="W32" s="62">
        <f t="shared" si="4"/>
        <v>18.841000000000001</v>
      </c>
      <c r="X32" s="62">
        <f t="shared" si="4"/>
        <v>80.775999999999996</v>
      </c>
      <c r="Y32" s="62">
        <f t="shared" si="4"/>
        <v>75.269000000000005</v>
      </c>
      <c r="Z32" s="63" t="str">
        <f t="shared" si="4"/>
        <v/>
      </c>
      <c r="AA32" s="64">
        <f>SUM(AA29:AA31)</f>
        <v>1051.144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32</v>
      </c>
      <c r="B39" s="98">
        <v>27.3</v>
      </c>
      <c r="C39" s="99">
        <v>44.7</v>
      </c>
      <c r="D39" s="99">
        <v>82.8</v>
      </c>
      <c r="E39" s="99">
        <v>86.1</v>
      </c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240.9</v>
      </c>
    </row>
    <row r="40" spans="1:27" ht="30" customHeight="1" thickBot="1" x14ac:dyDescent="0.3">
      <c r="A40" s="86" t="s">
        <v>33</v>
      </c>
      <c r="B40" s="87">
        <f t="shared" ref="B40:Z40" si="6">IF(LEN(B$2)&gt;0,SUM(B35:B39),"")</f>
        <v>27.3</v>
      </c>
      <c r="C40" s="88">
        <f t="shared" si="6"/>
        <v>44.7</v>
      </c>
      <c r="D40" s="88">
        <f t="shared" si="6"/>
        <v>82.8</v>
      </c>
      <c r="E40" s="88">
        <f t="shared" si="6"/>
        <v>86.1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240.9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32</v>
      </c>
      <c r="B47" s="98">
        <v>27.3</v>
      </c>
      <c r="C47" s="99">
        <v>44.7</v>
      </c>
      <c r="D47" s="99">
        <v>82.8</v>
      </c>
      <c r="E47" s="99">
        <v>86.1</v>
      </c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240.9</v>
      </c>
    </row>
    <row r="48" spans="1:27" ht="24.9" customHeight="1" x14ac:dyDescent="0.25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36</v>
      </c>
      <c r="B49" s="87">
        <f>IF(LEN(B$2)&gt;0,SUM(B43:B48),"")</f>
        <v>27.3</v>
      </c>
      <c r="C49" s="88">
        <f t="shared" ref="C49:Z49" si="8">IF(LEN(C$2)&gt;0,SUM(C43:C48),"")</f>
        <v>44.7</v>
      </c>
      <c r="D49" s="88">
        <f t="shared" si="8"/>
        <v>82.8</v>
      </c>
      <c r="E49" s="88">
        <f t="shared" si="8"/>
        <v>86.1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240.9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26</v>
      </c>
      <c r="B52" s="87">
        <f t="shared" ref="B52:Z52" si="10">IF(LEN(B$2)&gt;0,B16+B26+B40,"")</f>
        <v>28.080000000000002</v>
      </c>
      <c r="C52" s="88">
        <f t="shared" si="10"/>
        <v>74.800000000000011</v>
      </c>
      <c r="D52" s="88">
        <f t="shared" si="10"/>
        <v>82.897999999999996</v>
      </c>
      <c r="E52" s="88">
        <f t="shared" si="10"/>
        <v>86.198999999999998</v>
      </c>
      <c r="F52" s="88">
        <f t="shared" si="10"/>
        <v>73.578999999999994</v>
      </c>
      <c r="G52" s="88">
        <f t="shared" si="10"/>
        <v>53.729000000000006</v>
      </c>
      <c r="H52" s="88">
        <f t="shared" si="10"/>
        <v>80.616000000000014</v>
      </c>
      <c r="I52" s="88">
        <f t="shared" si="10"/>
        <v>36.549000000000007</v>
      </c>
      <c r="J52" s="88">
        <f t="shared" si="10"/>
        <v>36.045000000000002</v>
      </c>
      <c r="K52" s="88">
        <f t="shared" si="10"/>
        <v>44.077999999999996</v>
      </c>
      <c r="L52" s="88">
        <f t="shared" si="10"/>
        <v>68.181000000000012</v>
      </c>
      <c r="M52" s="88">
        <f t="shared" si="10"/>
        <v>73.343000000000004</v>
      </c>
      <c r="N52" s="88">
        <f t="shared" si="10"/>
        <v>58.531000000000006</v>
      </c>
      <c r="O52" s="88">
        <f t="shared" si="10"/>
        <v>28.33</v>
      </c>
      <c r="P52" s="88">
        <f t="shared" si="10"/>
        <v>81.839999999999989</v>
      </c>
      <c r="Q52" s="88">
        <f t="shared" si="10"/>
        <v>26.981000000000002</v>
      </c>
      <c r="R52" s="88">
        <f t="shared" si="10"/>
        <v>36.524999999999999</v>
      </c>
      <c r="S52" s="88">
        <f t="shared" si="10"/>
        <v>42.642000000000003</v>
      </c>
      <c r="T52" s="88">
        <f t="shared" si="10"/>
        <v>41.518000000000001</v>
      </c>
      <c r="U52" s="88">
        <f t="shared" si="10"/>
        <v>34.710999999999999</v>
      </c>
      <c r="V52" s="88">
        <f t="shared" si="10"/>
        <v>27.983000000000001</v>
      </c>
      <c r="W52" s="88">
        <f t="shared" si="10"/>
        <v>18.841000000000001</v>
      </c>
      <c r="X52" s="88">
        <f t="shared" si="10"/>
        <v>80.775999999999996</v>
      </c>
      <c r="Y52" s="88">
        <f t="shared" si="10"/>
        <v>75.268999999999991</v>
      </c>
      <c r="Z52" s="89" t="str">
        <f t="shared" si="10"/>
        <v/>
      </c>
      <c r="AA52" s="104">
        <f>SUM(B52:Z52)</f>
        <v>1292.0439999999999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45522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28.094999999999999</v>
      </c>
      <c r="C4" s="18">
        <v>74.771000000000015</v>
      </c>
      <c r="D4" s="18">
        <v>82.89800000000001</v>
      </c>
      <c r="E4" s="18">
        <v>86.181999999999988</v>
      </c>
      <c r="F4" s="18">
        <v>73.579000000000008</v>
      </c>
      <c r="G4" s="18">
        <v>53.728999999999999</v>
      </c>
      <c r="H4" s="18">
        <v>80.616</v>
      </c>
      <c r="I4" s="18">
        <v>36.548999999999999</v>
      </c>
      <c r="J4" s="18">
        <v>36.045000000000002</v>
      </c>
      <c r="K4" s="18">
        <v>44.078000000000003</v>
      </c>
      <c r="L4" s="18">
        <v>68.181000000000012</v>
      </c>
      <c r="M4" s="18">
        <v>73.343000000000004</v>
      </c>
      <c r="N4" s="18">
        <v>58.531000000000006</v>
      </c>
      <c r="O4" s="18">
        <v>28.330000000000002</v>
      </c>
      <c r="P4" s="18">
        <v>81.826999999999998</v>
      </c>
      <c r="Q4" s="18">
        <v>26.962000000000003</v>
      </c>
      <c r="R4" s="18">
        <v>36.478000000000002</v>
      </c>
      <c r="S4" s="18">
        <v>42.642000000000003</v>
      </c>
      <c r="T4" s="18">
        <v>41.518000000000001</v>
      </c>
      <c r="U4" s="18">
        <v>34.711000000000006</v>
      </c>
      <c r="V4" s="18">
        <v>27.982999999999997</v>
      </c>
      <c r="W4" s="18">
        <v>18.841000000000001</v>
      </c>
      <c r="X4" s="18">
        <v>80.77800000000002</v>
      </c>
      <c r="Y4" s="18">
        <v>75.234999999999999</v>
      </c>
      <c r="Z4" s="19"/>
      <c r="AA4" s="20">
        <f>SUM(B4:Z4)</f>
        <v>1291.9019999999998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126.29</v>
      </c>
      <c r="C7" s="28">
        <v>106.74</v>
      </c>
      <c r="D7" s="28">
        <v>103.64</v>
      </c>
      <c r="E7" s="28">
        <v>103.64</v>
      </c>
      <c r="F7" s="28">
        <v>110</v>
      </c>
      <c r="G7" s="28">
        <v>103.49</v>
      </c>
      <c r="H7" s="28">
        <v>98.13</v>
      </c>
      <c r="I7" s="28">
        <v>95</v>
      </c>
      <c r="J7" s="28">
        <v>93.39</v>
      </c>
      <c r="K7" s="28">
        <v>80.69</v>
      </c>
      <c r="L7" s="28">
        <v>35.33</v>
      </c>
      <c r="M7" s="28">
        <v>31.62</v>
      </c>
      <c r="N7" s="28">
        <v>59.27</v>
      </c>
      <c r="O7" s="28">
        <v>100.69</v>
      </c>
      <c r="P7" s="28">
        <v>113.96</v>
      </c>
      <c r="Q7" s="28">
        <v>106.81</v>
      </c>
      <c r="R7" s="28">
        <v>109.35</v>
      </c>
      <c r="S7" s="28">
        <v>132.85</v>
      </c>
      <c r="T7" s="28">
        <v>122.42</v>
      </c>
      <c r="U7" s="28">
        <v>189.66</v>
      </c>
      <c r="V7" s="28">
        <v>252.89</v>
      </c>
      <c r="W7" s="28">
        <v>163</v>
      </c>
      <c r="X7" s="28">
        <v>130.30000000000001</v>
      </c>
      <c r="Y7" s="28">
        <v>120</v>
      </c>
      <c r="Z7" s="29"/>
      <c r="AA7" s="30">
        <f>IF(SUM(B7:Z7)&lt;&gt;0,AVERAGEIF(B7:Z7,"&lt;&gt;"""),"")</f>
        <v>112.04833333333333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/>
      <c r="C14" s="57">
        <v>55.164000000000001</v>
      </c>
      <c r="D14" s="57">
        <v>56.728999999999999</v>
      </c>
      <c r="E14" s="57">
        <v>53.646999999999998</v>
      </c>
      <c r="F14" s="57">
        <v>30.61</v>
      </c>
      <c r="G14" s="57">
        <v>23.01</v>
      </c>
      <c r="H14" s="57">
        <v>29.59</v>
      </c>
      <c r="I14" s="57"/>
      <c r="J14" s="57"/>
      <c r="K14" s="57">
        <v>9.2379999999999995</v>
      </c>
      <c r="L14" s="57"/>
      <c r="M14" s="57"/>
      <c r="N14" s="57"/>
      <c r="O14" s="57"/>
      <c r="P14" s="57"/>
      <c r="Q14" s="57">
        <v>6.4000000000000001E-2</v>
      </c>
      <c r="R14" s="57">
        <v>1.458</v>
      </c>
      <c r="S14" s="57">
        <v>10.969999999999999</v>
      </c>
      <c r="T14" s="57">
        <v>5.6829999999999998</v>
      </c>
      <c r="U14" s="57">
        <v>3.3290000000000002</v>
      </c>
      <c r="V14" s="57">
        <v>1.2070000000000001</v>
      </c>
      <c r="W14" s="57">
        <v>2.2250000000000001</v>
      </c>
      <c r="X14" s="57">
        <v>4.0000000000000001E-3</v>
      </c>
      <c r="Y14" s="57">
        <v>1.4999999999999999E-2</v>
      </c>
      <c r="Z14" s="58"/>
      <c r="AA14" s="59">
        <f t="shared" si="0"/>
        <v>282.94300000000004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55.164000000000001</v>
      </c>
      <c r="D16" s="62">
        <f t="shared" si="1"/>
        <v>56.728999999999999</v>
      </c>
      <c r="E16" s="62">
        <f t="shared" si="1"/>
        <v>53.646999999999998</v>
      </c>
      <c r="F16" s="62">
        <f t="shared" si="1"/>
        <v>30.61</v>
      </c>
      <c r="G16" s="62">
        <f t="shared" si="1"/>
        <v>23.01</v>
      </c>
      <c r="H16" s="62">
        <f t="shared" si="1"/>
        <v>29.59</v>
      </c>
      <c r="I16" s="62">
        <f t="shared" si="1"/>
        <v>0</v>
      </c>
      <c r="J16" s="62">
        <f t="shared" si="1"/>
        <v>0</v>
      </c>
      <c r="K16" s="62">
        <f t="shared" si="1"/>
        <v>9.2379999999999995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6.4000000000000001E-2</v>
      </c>
      <c r="R16" s="62">
        <f t="shared" si="1"/>
        <v>1.458</v>
      </c>
      <c r="S16" s="62">
        <f t="shared" si="1"/>
        <v>10.969999999999999</v>
      </c>
      <c r="T16" s="62">
        <f t="shared" si="1"/>
        <v>5.6829999999999998</v>
      </c>
      <c r="U16" s="62">
        <f t="shared" si="1"/>
        <v>3.3290000000000002</v>
      </c>
      <c r="V16" s="62">
        <f t="shared" si="1"/>
        <v>1.2070000000000001</v>
      </c>
      <c r="W16" s="62">
        <f t="shared" si="1"/>
        <v>2.2250000000000001</v>
      </c>
      <c r="X16" s="62">
        <f t="shared" si="1"/>
        <v>4.0000000000000001E-3</v>
      </c>
      <c r="Y16" s="62">
        <f t="shared" si="1"/>
        <v>1.4999999999999999E-2</v>
      </c>
      <c r="Z16" s="63" t="str">
        <f t="shared" si="1"/>
        <v/>
      </c>
      <c r="AA16" s="64">
        <f>SUM(AA10:AA15)</f>
        <v>282.94300000000004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" customHeight="1" x14ac:dyDescent="0.25">
      <c r="A20" s="75" t="s">
        <v>15</v>
      </c>
      <c r="B20" s="76">
        <v>7.0620000000000003</v>
      </c>
      <c r="C20" s="77">
        <v>7.1050000000000004</v>
      </c>
      <c r="D20" s="77">
        <v>8.5489999999999995</v>
      </c>
      <c r="E20" s="77">
        <v>9.5440000000000005</v>
      </c>
      <c r="F20" s="77">
        <v>8.7479999999999993</v>
      </c>
      <c r="G20" s="77">
        <v>9.4830000000000005</v>
      </c>
      <c r="H20" s="77">
        <v>8.73</v>
      </c>
      <c r="I20" s="77">
        <v>6.0030000000000001</v>
      </c>
      <c r="J20" s="77">
        <v>5.617</v>
      </c>
      <c r="K20" s="77">
        <v>8.1909999999999989</v>
      </c>
      <c r="L20" s="77">
        <v>55.883000000000003</v>
      </c>
      <c r="M20" s="77">
        <v>59.487000000000002</v>
      </c>
      <c r="N20" s="77">
        <v>32.201000000000001</v>
      </c>
      <c r="O20" s="77">
        <v>7.5529999999999999</v>
      </c>
      <c r="P20" s="77">
        <v>5.5510000000000002</v>
      </c>
      <c r="Q20" s="77">
        <v>12.303000000000001</v>
      </c>
      <c r="R20" s="77">
        <v>11.637</v>
      </c>
      <c r="S20" s="77">
        <v>6.97</v>
      </c>
      <c r="T20" s="77">
        <v>9.0500000000000007</v>
      </c>
      <c r="U20" s="77">
        <v>7.77</v>
      </c>
      <c r="V20" s="77">
        <v>6.5600000000000005</v>
      </c>
      <c r="W20" s="77">
        <v>3.5199999999999996</v>
      </c>
      <c r="X20" s="77">
        <v>0.94399999999999995</v>
      </c>
      <c r="Y20" s="77">
        <v>1.9139999999999999</v>
      </c>
      <c r="Z20" s="78"/>
      <c r="AA20" s="79">
        <f t="shared" si="2"/>
        <v>300.375</v>
      </c>
    </row>
    <row r="21" spans="1:27" ht="24.9" customHeight="1" x14ac:dyDescent="0.25">
      <c r="A21" s="75" t="s">
        <v>16</v>
      </c>
      <c r="B21" s="80">
        <v>21.033000000000001</v>
      </c>
      <c r="C21" s="81">
        <v>12.502000000000001</v>
      </c>
      <c r="D21" s="81">
        <v>17.62</v>
      </c>
      <c r="E21" s="81">
        <v>22.991</v>
      </c>
      <c r="F21" s="81">
        <v>34.221000000000004</v>
      </c>
      <c r="G21" s="81">
        <v>21.236000000000001</v>
      </c>
      <c r="H21" s="81">
        <v>42.295999999999999</v>
      </c>
      <c r="I21" s="81">
        <v>30.545999999999999</v>
      </c>
      <c r="J21" s="81">
        <v>30.427999999999997</v>
      </c>
      <c r="K21" s="81">
        <v>26.649000000000001</v>
      </c>
      <c r="L21" s="81">
        <v>12.298</v>
      </c>
      <c r="M21" s="81">
        <v>13.856</v>
      </c>
      <c r="N21" s="81">
        <v>26.330000000000002</v>
      </c>
      <c r="O21" s="81">
        <v>9.8770000000000007</v>
      </c>
      <c r="P21" s="81">
        <v>2.7759999999999998</v>
      </c>
      <c r="Q21" s="81">
        <v>6.8950000000000005</v>
      </c>
      <c r="R21" s="81">
        <v>18.983000000000001</v>
      </c>
      <c r="S21" s="81">
        <v>24.702000000000002</v>
      </c>
      <c r="T21" s="81">
        <v>26.785000000000004</v>
      </c>
      <c r="U21" s="81">
        <v>23.611999999999998</v>
      </c>
      <c r="V21" s="81">
        <v>20.216000000000001</v>
      </c>
      <c r="W21" s="81">
        <v>13.096</v>
      </c>
      <c r="X21" s="81">
        <v>1.93</v>
      </c>
      <c r="Y21" s="81">
        <v>4.0060000000000002</v>
      </c>
      <c r="Z21" s="78"/>
      <c r="AA21" s="79">
        <f t="shared" si="2"/>
        <v>464.88400000000001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" customHeight="1" x14ac:dyDescent="0.25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">
      <c r="A26" s="86" t="s">
        <v>21</v>
      </c>
      <c r="B26" s="87">
        <f>IF(LEN(B$2)&gt;0,SUM(B19:B25),"")</f>
        <v>28.095000000000002</v>
      </c>
      <c r="C26" s="88">
        <f t="shared" ref="C26:Z26" si="3">IF(LEN(C$2)&gt;0,SUM(C19:C25),"")</f>
        <v>19.606999999999999</v>
      </c>
      <c r="D26" s="88">
        <f t="shared" si="3"/>
        <v>26.169</v>
      </c>
      <c r="E26" s="88">
        <f t="shared" si="3"/>
        <v>32.534999999999997</v>
      </c>
      <c r="F26" s="88">
        <f t="shared" si="3"/>
        <v>42.969000000000001</v>
      </c>
      <c r="G26" s="88">
        <f t="shared" si="3"/>
        <v>30.719000000000001</v>
      </c>
      <c r="H26" s="88">
        <f t="shared" si="3"/>
        <v>51.025999999999996</v>
      </c>
      <c r="I26" s="88">
        <f t="shared" si="3"/>
        <v>36.548999999999999</v>
      </c>
      <c r="J26" s="88">
        <f t="shared" si="3"/>
        <v>36.044999999999995</v>
      </c>
      <c r="K26" s="88">
        <f t="shared" si="3"/>
        <v>34.840000000000003</v>
      </c>
      <c r="L26" s="88">
        <f t="shared" si="3"/>
        <v>68.180999999999997</v>
      </c>
      <c r="M26" s="88">
        <f t="shared" si="3"/>
        <v>73.343000000000004</v>
      </c>
      <c r="N26" s="88">
        <f t="shared" si="3"/>
        <v>58.531000000000006</v>
      </c>
      <c r="O26" s="88">
        <f t="shared" si="3"/>
        <v>17.43</v>
      </c>
      <c r="P26" s="88">
        <f t="shared" si="3"/>
        <v>8.327</v>
      </c>
      <c r="Q26" s="88">
        <f t="shared" si="3"/>
        <v>19.198</v>
      </c>
      <c r="R26" s="88">
        <f t="shared" si="3"/>
        <v>30.62</v>
      </c>
      <c r="S26" s="88">
        <f t="shared" si="3"/>
        <v>31.672000000000001</v>
      </c>
      <c r="T26" s="88">
        <f t="shared" si="3"/>
        <v>35.835000000000008</v>
      </c>
      <c r="U26" s="88">
        <f t="shared" si="3"/>
        <v>31.381999999999998</v>
      </c>
      <c r="V26" s="88">
        <f t="shared" si="3"/>
        <v>26.776000000000003</v>
      </c>
      <c r="W26" s="88">
        <f t="shared" si="3"/>
        <v>16.616</v>
      </c>
      <c r="X26" s="88">
        <f t="shared" si="3"/>
        <v>2.8739999999999997</v>
      </c>
      <c r="Y26" s="88">
        <f t="shared" si="3"/>
        <v>5.92</v>
      </c>
      <c r="Z26" s="89" t="str">
        <f t="shared" si="3"/>
        <v/>
      </c>
      <c r="AA26" s="90">
        <f>SUM(AA19:AA25)</f>
        <v>765.25900000000001</v>
      </c>
    </row>
    <row r="27" spans="1:27" ht="18" customHeight="1" thickBot="1" x14ac:dyDescent="0.3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" customHeight="1" x14ac:dyDescent="0.25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" customHeight="1" x14ac:dyDescent="0.25">
      <c r="A30" s="75" t="s">
        <v>24</v>
      </c>
      <c r="B30" s="76">
        <v>28.094999999999999</v>
      </c>
      <c r="C30" s="77">
        <v>74.771000000000001</v>
      </c>
      <c r="D30" s="77">
        <v>82.897999999999996</v>
      </c>
      <c r="E30" s="77">
        <v>86.182000000000002</v>
      </c>
      <c r="F30" s="77">
        <v>73.578999999999994</v>
      </c>
      <c r="G30" s="77">
        <v>53.728999999999999</v>
      </c>
      <c r="H30" s="77">
        <v>80.616</v>
      </c>
      <c r="I30" s="77">
        <v>36.548999999999999</v>
      </c>
      <c r="J30" s="77">
        <v>36.045000000000002</v>
      </c>
      <c r="K30" s="77">
        <v>44.078000000000003</v>
      </c>
      <c r="L30" s="77">
        <v>68.180999999999997</v>
      </c>
      <c r="M30" s="77">
        <v>73.343000000000004</v>
      </c>
      <c r="N30" s="77">
        <v>58.530999999999999</v>
      </c>
      <c r="O30" s="77">
        <v>17.43</v>
      </c>
      <c r="P30" s="77">
        <v>8.327</v>
      </c>
      <c r="Q30" s="77">
        <v>19.262</v>
      </c>
      <c r="R30" s="77">
        <v>32.078000000000003</v>
      </c>
      <c r="S30" s="77">
        <v>42.642000000000003</v>
      </c>
      <c r="T30" s="77">
        <v>41.518000000000001</v>
      </c>
      <c r="U30" s="77">
        <v>34.710999999999999</v>
      </c>
      <c r="V30" s="77">
        <v>27.983000000000001</v>
      </c>
      <c r="W30" s="77">
        <v>18.841000000000001</v>
      </c>
      <c r="X30" s="77">
        <v>2.8780000000000001</v>
      </c>
      <c r="Y30" s="77">
        <v>5.9349999999999996</v>
      </c>
      <c r="Z30" s="78"/>
      <c r="AA30" s="79">
        <f>SUM(B30:Z30)</f>
        <v>1048.2019999999995</v>
      </c>
    </row>
    <row r="31" spans="1:27" ht="24.9" customHeight="1" x14ac:dyDescent="0.25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">
      <c r="A32" s="60" t="s">
        <v>39</v>
      </c>
      <c r="B32" s="61">
        <f>IF(LEN(B$2)&gt;0,SUM(B29:B31),"")</f>
        <v>28.094999999999999</v>
      </c>
      <c r="C32" s="62">
        <f t="shared" ref="C32:Z32" si="4">IF(LEN(C$2)&gt;0,SUM(C29:C31),"")</f>
        <v>74.771000000000001</v>
      </c>
      <c r="D32" s="62">
        <f t="shared" si="4"/>
        <v>82.897999999999996</v>
      </c>
      <c r="E32" s="62">
        <f t="shared" si="4"/>
        <v>86.182000000000002</v>
      </c>
      <c r="F32" s="62">
        <f t="shared" si="4"/>
        <v>73.578999999999994</v>
      </c>
      <c r="G32" s="62">
        <f t="shared" si="4"/>
        <v>53.728999999999999</v>
      </c>
      <c r="H32" s="62">
        <f t="shared" si="4"/>
        <v>80.616</v>
      </c>
      <c r="I32" s="62">
        <f t="shared" si="4"/>
        <v>36.548999999999999</v>
      </c>
      <c r="J32" s="62">
        <f t="shared" si="4"/>
        <v>36.045000000000002</v>
      </c>
      <c r="K32" s="62">
        <f t="shared" si="4"/>
        <v>44.078000000000003</v>
      </c>
      <c r="L32" s="62">
        <f t="shared" si="4"/>
        <v>68.180999999999997</v>
      </c>
      <c r="M32" s="62">
        <f t="shared" si="4"/>
        <v>73.343000000000004</v>
      </c>
      <c r="N32" s="62">
        <f t="shared" si="4"/>
        <v>58.530999999999999</v>
      </c>
      <c r="O32" s="62">
        <f t="shared" si="4"/>
        <v>17.43</v>
      </c>
      <c r="P32" s="62">
        <f t="shared" si="4"/>
        <v>8.327</v>
      </c>
      <c r="Q32" s="62">
        <f t="shared" si="4"/>
        <v>19.262</v>
      </c>
      <c r="R32" s="62">
        <f t="shared" si="4"/>
        <v>32.078000000000003</v>
      </c>
      <c r="S32" s="62">
        <f t="shared" si="4"/>
        <v>42.642000000000003</v>
      </c>
      <c r="T32" s="62">
        <f t="shared" si="4"/>
        <v>41.518000000000001</v>
      </c>
      <c r="U32" s="62">
        <f t="shared" si="4"/>
        <v>34.710999999999999</v>
      </c>
      <c r="V32" s="62">
        <f t="shared" si="4"/>
        <v>27.983000000000001</v>
      </c>
      <c r="W32" s="62">
        <f t="shared" si="4"/>
        <v>18.841000000000001</v>
      </c>
      <c r="X32" s="62">
        <f t="shared" si="4"/>
        <v>2.8780000000000001</v>
      </c>
      <c r="Y32" s="62">
        <f t="shared" si="4"/>
        <v>5.9349999999999996</v>
      </c>
      <c r="Z32" s="63" t="str">
        <f t="shared" si="4"/>
        <v/>
      </c>
      <c r="AA32" s="64">
        <f>SUM(AA29:AA31)</f>
        <v>1048.2019999999995</v>
      </c>
    </row>
    <row r="33" spans="1:27" ht="18" customHeight="1" thickBot="1" x14ac:dyDescent="0.3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" customHeight="1" x14ac:dyDescent="0.25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" customHeight="1" x14ac:dyDescent="0.25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>
        <v>10.9</v>
      </c>
      <c r="P39" s="99">
        <v>73.5</v>
      </c>
      <c r="Q39" s="99">
        <v>7.7</v>
      </c>
      <c r="R39" s="99">
        <v>4.4000000000000004</v>
      </c>
      <c r="S39" s="99"/>
      <c r="T39" s="99"/>
      <c r="U39" s="99"/>
      <c r="V39" s="99"/>
      <c r="W39" s="99"/>
      <c r="X39" s="99">
        <v>77.900000000000006</v>
      </c>
      <c r="Y39" s="99">
        <v>69.3</v>
      </c>
      <c r="Z39" s="100"/>
      <c r="AA39" s="79">
        <f t="shared" si="5"/>
        <v>243.70000000000005</v>
      </c>
    </row>
    <row r="40" spans="1:27" ht="30" customHeight="1" thickBot="1" x14ac:dyDescent="0.3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10.9</v>
      </c>
      <c r="P40" s="88">
        <f t="shared" si="6"/>
        <v>73.5</v>
      </c>
      <c r="Q40" s="88">
        <f t="shared" si="6"/>
        <v>7.7</v>
      </c>
      <c r="R40" s="88">
        <f t="shared" si="6"/>
        <v>4.4000000000000004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77.900000000000006</v>
      </c>
      <c r="Y40" s="88">
        <f t="shared" si="6"/>
        <v>69.3</v>
      </c>
      <c r="Z40" s="89" t="str">
        <f t="shared" si="6"/>
        <v/>
      </c>
      <c r="AA40" s="90">
        <f t="shared" si="5"/>
        <v>243.70000000000005</v>
      </c>
    </row>
    <row r="41" spans="1:27" ht="18" customHeight="1" thickBot="1" x14ac:dyDescent="0.3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" customHeight="1" x14ac:dyDescent="0.25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>
        <v>10.9</v>
      </c>
      <c r="P47" s="99">
        <v>73.5</v>
      </c>
      <c r="Q47" s="99">
        <v>7.7</v>
      </c>
      <c r="R47" s="99">
        <v>4.4000000000000004</v>
      </c>
      <c r="S47" s="99"/>
      <c r="T47" s="99"/>
      <c r="U47" s="99"/>
      <c r="V47" s="99"/>
      <c r="W47" s="99"/>
      <c r="X47" s="99">
        <v>77.900000000000006</v>
      </c>
      <c r="Y47" s="99">
        <v>69.3</v>
      </c>
      <c r="Z47" s="100"/>
      <c r="AA47" s="79">
        <f t="shared" si="7"/>
        <v>243.70000000000005</v>
      </c>
    </row>
    <row r="48" spans="1:27" ht="24.9" customHeight="1" x14ac:dyDescent="0.25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10.9</v>
      </c>
      <c r="P49" s="88">
        <f t="shared" si="8"/>
        <v>73.5</v>
      </c>
      <c r="Q49" s="88">
        <f t="shared" si="8"/>
        <v>7.7</v>
      </c>
      <c r="R49" s="88">
        <f t="shared" si="8"/>
        <v>4.4000000000000004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77.900000000000006</v>
      </c>
      <c r="Y49" s="88">
        <f t="shared" si="8"/>
        <v>69.3</v>
      </c>
      <c r="Z49" s="89" t="str">
        <f t="shared" si="8"/>
        <v/>
      </c>
      <c r="AA49" s="90">
        <f t="shared" si="7"/>
        <v>243.70000000000005</v>
      </c>
    </row>
    <row r="50" spans="1:27" ht="15.9" customHeight="1" thickBot="1" x14ac:dyDescent="0.3"/>
    <row r="51" spans="1:27" ht="30" customHeight="1" thickBot="1" x14ac:dyDescent="0.3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" customHeight="1" thickBot="1" x14ac:dyDescent="0.3">
      <c r="A52" s="86" t="s">
        <v>39</v>
      </c>
      <c r="B52" s="87">
        <f>IF(LEN(B$2)&gt;0,SUM(B10:B15)+B26+B40,"")</f>
        <v>28.095000000000002</v>
      </c>
      <c r="C52" s="88">
        <f t="shared" ref="C52:Z52" si="10">IF(LEN(C$2)&gt;0,SUM(C10:C15)+C26+C40,"")</f>
        <v>74.771000000000001</v>
      </c>
      <c r="D52" s="88">
        <f t="shared" si="10"/>
        <v>82.897999999999996</v>
      </c>
      <c r="E52" s="88">
        <f t="shared" si="10"/>
        <v>86.181999999999988</v>
      </c>
      <c r="F52" s="88">
        <f t="shared" si="10"/>
        <v>73.579000000000008</v>
      </c>
      <c r="G52" s="88">
        <f t="shared" si="10"/>
        <v>53.728999999999999</v>
      </c>
      <c r="H52" s="88">
        <f t="shared" si="10"/>
        <v>80.616</v>
      </c>
      <c r="I52" s="88">
        <f t="shared" si="10"/>
        <v>36.548999999999999</v>
      </c>
      <c r="J52" s="88">
        <f t="shared" si="10"/>
        <v>36.044999999999995</v>
      </c>
      <c r="K52" s="88">
        <f t="shared" si="10"/>
        <v>44.078000000000003</v>
      </c>
      <c r="L52" s="88">
        <f t="shared" si="10"/>
        <v>68.180999999999997</v>
      </c>
      <c r="M52" s="88">
        <f t="shared" si="10"/>
        <v>73.343000000000004</v>
      </c>
      <c r="N52" s="88">
        <f t="shared" si="10"/>
        <v>58.531000000000006</v>
      </c>
      <c r="O52" s="88">
        <f t="shared" si="10"/>
        <v>28.33</v>
      </c>
      <c r="P52" s="88">
        <f t="shared" si="10"/>
        <v>81.826999999999998</v>
      </c>
      <c r="Q52" s="88">
        <f t="shared" si="10"/>
        <v>26.962</v>
      </c>
      <c r="R52" s="88">
        <f t="shared" si="10"/>
        <v>36.478000000000002</v>
      </c>
      <c r="S52" s="88">
        <f t="shared" si="10"/>
        <v>42.641999999999996</v>
      </c>
      <c r="T52" s="88">
        <f t="shared" si="10"/>
        <v>41.518000000000008</v>
      </c>
      <c r="U52" s="88">
        <f t="shared" si="10"/>
        <v>34.710999999999999</v>
      </c>
      <c r="V52" s="88">
        <f t="shared" si="10"/>
        <v>27.983000000000004</v>
      </c>
      <c r="W52" s="88">
        <f t="shared" si="10"/>
        <v>18.841000000000001</v>
      </c>
      <c r="X52" s="88">
        <f t="shared" si="10"/>
        <v>80.778000000000006</v>
      </c>
      <c r="Y52" s="88">
        <f t="shared" si="10"/>
        <v>75.234999999999999</v>
      </c>
      <c r="Z52" s="89" t="str">
        <f t="shared" si="10"/>
        <v/>
      </c>
      <c r="AA52" s="104">
        <f>SUM(B52:Z52)</f>
        <v>1291.9019999999998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45522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-27.3</v>
      </c>
      <c r="C4" s="18">
        <v>-44.7</v>
      </c>
      <c r="D4" s="18">
        <v>-82.8</v>
      </c>
      <c r="E4" s="18">
        <v>-86.1</v>
      </c>
      <c r="F4" s="18"/>
      <c r="G4" s="18"/>
      <c r="H4" s="18"/>
      <c r="I4" s="18"/>
      <c r="J4" s="18"/>
      <c r="K4" s="18"/>
      <c r="L4" s="18"/>
      <c r="M4" s="18"/>
      <c r="N4" s="18"/>
      <c r="O4" s="18">
        <v>10.9</v>
      </c>
      <c r="P4" s="18">
        <v>73.5</v>
      </c>
      <c r="Q4" s="18">
        <v>7.7</v>
      </c>
      <c r="R4" s="18">
        <v>4.4000000000000004</v>
      </c>
      <c r="S4" s="18"/>
      <c r="T4" s="18"/>
      <c r="U4" s="18"/>
      <c r="V4" s="18"/>
      <c r="W4" s="18"/>
      <c r="X4" s="18">
        <v>77.900000000000006</v>
      </c>
      <c r="Y4" s="18">
        <v>69.3</v>
      </c>
      <c r="Z4" s="19"/>
      <c r="AA4" s="111">
        <f>SUM(B4:Z4)</f>
        <v>2.7999999999999972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126.29</v>
      </c>
      <c r="C7" s="117">
        <v>106.74</v>
      </c>
      <c r="D7" s="117">
        <v>103.64</v>
      </c>
      <c r="E7" s="117">
        <v>103.64</v>
      </c>
      <c r="F7" s="117">
        <v>110</v>
      </c>
      <c r="G7" s="117">
        <v>103.49</v>
      </c>
      <c r="H7" s="117">
        <v>98.13</v>
      </c>
      <c r="I7" s="117">
        <v>95</v>
      </c>
      <c r="J7" s="117">
        <v>93.39</v>
      </c>
      <c r="K7" s="117">
        <v>80.69</v>
      </c>
      <c r="L7" s="117">
        <v>35.33</v>
      </c>
      <c r="M7" s="117">
        <v>31.62</v>
      </c>
      <c r="N7" s="117">
        <v>59.27</v>
      </c>
      <c r="O7" s="117">
        <v>100.69</v>
      </c>
      <c r="P7" s="117">
        <v>113.96</v>
      </c>
      <c r="Q7" s="117">
        <v>106.81</v>
      </c>
      <c r="R7" s="117">
        <v>109.35</v>
      </c>
      <c r="S7" s="117">
        <v>132.85</v>
      </c>
      <c r="T7" s="117">
        <v>122.42</v>
      </c>
      <c r="U7" s="117">
        <v>189.66</v>
      </c>
      <c r="V7" s="117">
        <v>252.89</v>
      </c>
      <c r="W7" s="117">
        <v>163</v>
      </c>
      <c r="X7" s="117">
        <v>130.30000000000001</v>
      </c>
      <c r="Y7" s="117">
        <v>120</v>
      </c>
      <c r="Z7" s="118"/>
      <c r="AA7" s="119">
        <f>IF(SUM(B7:Z7)&lt;&gt;0,AVERAGEIF(B7:Z7,"&lt;&gt;"""),"")</f>
        <v>112.04833333333333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32</v>
      </c>
      <c r="B15" s="128">
        <v>27.3</v>
      </c>
      <c r="C15" s="133">
        <v>44.7</v>
      </c>
      <c r="D15" s="133">
        <v>82.8</v>
      </c>
      <c r="E15" s="133">
        <v>86.1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240.9</v>
      </c>
    </row>
    <row r="16" spans="1:27" ht="30" customHeight="1" thickBot="1" x14ac:dyDescent="0.3">
      <c r="A16" s="86" t="s">
        <v>51</v>
      </c>
      <c r="B16" s="134">
        <f t="shared" ref="B16:Z16" si="1">IF(LEN(B$2)&gt;0,SUM(B11:B15),"")</f>
        <v>27.3</v>
      </c>
      <c r="C16" s="135">
        <f t="shared" si="1"/>
        <v>44.7</v>
      </c>
      <c r="D16" s="135">
        <f t="shared" si="1"/>
        <v>82.8</v>
      </c>
      <c r="E16" s="135">
        <f t="shared" si="1"/>
        <v>86.1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240.9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10.9</v>
      </c>
      <c r="P23" s="133">
        <v>73.5</v>
      </c>
      <c r="Q23" s="133">
        <v>7.7</v>
      </c>
      <c r="R23" s="133">
        <v>4.4000000000000004</v>
      </c>
      <c r="S23" s="133"/>
      <c r="T23" s="133"/>
      <c r="U23" s="133"/>
      <c r="V23" s="133"/>
      <c r="W23" s="133"/>
      <c r="X23" s="133">
        <v>77.900000000000006</v>
      </c>
      <c r="Y23" s="133">
        <v>69.3</v>
      </c>
      <c r="Z23" s="131"/>
      <c r="AA23" s="132">
        <f t="shared" si="2"/>
        <v>243.70000000000005</v>
      </c>
    </row>
    <row r="24" spans="1:27" ht="30" customHeight="1" thickBot="1" x14ac:dyDescent="0.3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10.9</v>
      </c>
      <c r="P24" s="135">
        <f t="shared" si="3"/>
        <v>73.5</v>
      </c>
      <c r="Q24" s="135">
        <f t="shared" si="3"/>
        <v>7.7</v>
      </c>
      <c r="R24" s="135">
        <f t="shared" si="3"/>
        <v>4.4000000000000004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77.900000000000006</v>
      </c>
      <c r="Y24" s="135">
        <f t="shared" si="3"/>
        <v>69.3</v>
      </c>
      <c r="Z24" s="136" t="str">
        <f t="shared" si="3"/>
        <v/>
      </c>
      <c r="AA24" s="90">
        <f t="shared" si="2"/>
        <v>243.70000000000005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2024-08-17T20:32:19Z</dcterms:created>
  <dcterms:modified xsi:type="dcterms:W3CDTF">2024-08-17T20:32:20Z</dcterms:modified>
</cp:coreProperties>
</file>