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<sst xmlns="http://schemas.openxmlformats.org/spreadsheetml/2006/main" count="119" uniqueCount="54">
  <si>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16/08/2024 23:35:43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</si>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</sst>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CD-4568-BE4A-FE0802055C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CD-4568-BE4A-FE0802055C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0.16300000000000001</c:v>
                </c:pt>
                <c:pt idx="7">
                  <c:v>2.907</c:v>
                </c:pt>
                <c:pt idx="23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CD-4568-BE4A-FE0802055C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2.633</c:v>
                </c:pt>
                <c:pt idx="20">
                  <c:v>8.0000000000000002E-3</c:v>
                </c:pt>
                <c:pt idx="21">
                  <c:v>0.20499999999999999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CD-4568-BE4A-FE0802055C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CD-4568-BE4A-FE0802055C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CD-4568-BE4A-FE0802055C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CD-4568-BE4A-FE0802055C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CD-4568-BE4A-FE0802055C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CD-4568-BE4A-FE0802055C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</c:v>
                </c:pt>
                <c:pt idx="1">
                  <c:v>71.515999999999991</c:v>
                </c:pt>
                <c:pt idx="2">
                  <c:v>68.906999999999996</c:v>
                </c:pt>
                <c:pt idx="3">
                  <c:v>58.593000000000004</c:v>
                </c:pt>
                <c:pt idx="4">
                  <c:v>44.121000000000002</c:v>
                </c:pt>
                <c:pt idx="5">
                  <c:v>44.475999999999999</c:v>
                </c:pt>
                <c:pt idx="6">
                  <c:v>38.616999999999997</c:v>
                </c:pt>
                <c:pt idx="7">
                  <c:v>65.400000000000006</c:v>
                </c:pt>
                <c:pt idx="8">
                  <c:v>106.30199999999999</c:v>
                </c:pt>
                <c:pt idx="14">
                  <c:v>0.61799999999999999</c:v>
                </c:pt>
                <c:pt idx="15">
                  <c:v>71.56</c:v>
                </c:pt>
                <c:pt idx="16">
                  <c:v>46.908000000000001</c:v>
                </c:pt>
                <c:pt idx="17">
                  <c:v>26.753</c:v>
                </c:pt>
                <c:pt idx="18">
                  <c:v>41.076999999999998</c:v>
                </c:pt>
                <c:pt idx="19">
                  <c:v>48.244</c:v>
                </c:pt>
                <c:pt idx="20">
                  <c:v>20.047000000000001</c:v>
                </c:pt>
                <c:pt idx="22">
                  <c:v>19.122</c:v>
                </c:pt>
                <c:pt idx="23">
                  <c:v>8.4060000000000006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4CD-4568-BE4A-FE0802055CD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38.200000000000003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CD-4568-BE4A-FE0802055C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10.28</c:v>
                </c:pt>
                <c:pt idx="6">
                  <c:v>3.7759999999999994</c:v>
                </c:pt>
                <c:pt idx="7">
                  <c:v>3.258</c:v>
                </c:pt>
                <c:pt idx="9">
                  <c:v>41.846999999999994</c:v>
                </c:pt>
                <c:pt idx="10">
                  <c:v>57.747999999999998</c:v>
                </c:pt>
                <c:pt idx="11">
                  <c:v>46.883000000000003</c:v>
                </c:pt>
                <c:pt idx="12">
                  <c:v>18.489000000000001</c:v>
                </c:pt>
                <c:pt idx="13">
                  <c:v>23.597000000000001</c:v>
                </c:pt>
                <c:pt idx="14">
                  <c:v>32.805999999999997</c:v>
                </c:pt>
                <c:pt idx="17">
                  <c:v>0.251</c:v>
                </c:pt>
                <c:pt idx="18">
                  <c:v>7.5999999999999998E-2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CD-4568-BE4A-FE0802055C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CD-4568-BE4A-FE0802055C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CD-4568-BE4A-FE0802055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133.47</c:v>
                </c:pt>
                <c:pt idx="1">
                  <c:v>114.78</c:v>
                </c:pt>
                <c:pt idx="2">
                  <c:v>111.16</c:v>
                </c:pt>
                <c:pt idx="3">
                  <c:v>112.59</c:v>
                </c:pt>
                <c:pt idx="4">
                  <c:v>109</c:v>
                </c:pt>
                <c:pt idx="5">
                  <c:v>107</c:v>
                </c:pt>
                <c:pt idx="6">
                  <c:v>105.45</c:v>
                </c:pt>
                <c:pt idx="7">
                  <c:v>101.54</c:v>
                </c:pt>
                <c:pt idx="8">
                  <c:v>101.05</c:v>
                </c:pt>
                <c:pt idx="9">
                  <c:v>85.38</c:v>
                </c:pt>
                <c:pt idx="10">
                  <c:v>70.47</c:v>
                </c:pt>
                <c:pt idx="11">
                  <c:v>58.96</c:v>
                </c:pt>
                <c:pt idx="12">
                  <c:v>48.33</c:v>
                </c:pt>
                <c:pt idx="13">
                  <c:v>46.83</c:v>
                </c:pt>
                <c:pt idx="14">
                  <c:v>65.81</c:v>
                </c:pt>
                <c:pt idx="15">
                  <c:v>98.5</c:v>
                </c:pt>
                <c:pt idx="16">
                  <c:v>91.44</c:v>
                </c:pt>
                <c:pt idx="17">
                  <c:v>141.79</c:v>
                </c:pt>
                <c:pt idx="18">
                  <c:v>231.3</c:v>
                </c:pt>
                <c:pt idx="19">
                  <c:v>171.02</c:v>
                </c:pt>
                <c:pt idx="20">
                  <c:v>215.06</c:v>
                </c:pt>
                <c:pt idx="21">
                  <c:v>160.44</c:v>
                </c:pt>
                <c:pt idx="22">
                  <c:v>126</c:v>
                </c:pt>
                <c:pt idx="23">
                  <c:v>109.76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CD-4568-BE4A-FE0802055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A4-4D0B-916A-847DF04F028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A4-4D0B-916A-847DF04F028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3.6190000000000002</c:v>
                </c:pt>
                <c:pt idx="1">
                  <c:v>7.109</c:v>
                </c:pt>
                <c:pt idx="2">
                  <c:v>6.4589999999999996</c:v>
                </c:pt>
                <c:pt idx="3">
                  <c:v>5.4370000000000003</c:v>
                </c:pt>
                <c:pt idx="4">
                  <c:v>4.5009999999999994</c:v>
                </c:pt>
                <c:pt idx="5">
                  <c:v>5.1710000000000003</c:v>
                </c:pt>
                <c:pt idx="6">
                  <c:v>3.798</c:v>
                </c:pt>
                <c:pt idx="7">
                  <c:v>3.9420000000000002</c:v>
                </c:pt>
                <c:pt idx="8">
                  <c:v>5.8019999999999996</c:v>
                </c:pt>
                <c:pt idx="9">
                  <c:v>4.2510000000000003</c:v>
                </c:pt>
                <c:pt idx="10">
                  <c:v>19.585000000000001</c:v>
                </c:pt>
                <c:pt idx="11">
                  <c:v>11.016999999999999</c:v>
                </c:pt>
                <c:pt idx="12">
                  <c:v>7.29</c:v>
                </c:pt>
                <c:pt idx="13">
                  <c:v>10.148999999999999</c:v>
                </c:pt>
                <c:pt idx="14">
                  <c:v>19.177999999999997</c:v>
                </c:pt>
                <c:pt idx="15">
                  <c:v>10.11</c:v>
                </c:pt>
                <c:pt idx="16">
                  <c:v>13.613</c:v>
                </c:pt>
                <c:pt idx="17">
                  <c:v>9.02</c:v>
                </c:pt>
                <c:pt idx="18">
                  <c:v>2.7360000000000002</c:v>
                </c:pt>
                <c:pt idx="19">
                  <c:v>1.7769999999999999</c:v>
                </c:pt>
                <c:pt idx="20">
                  <c:v>0.57899999999999996</c:v>
                </c:pt>
                <c:pt idx="21">
                  <c:v>0.89</c:v>
                </c:pt>
                <c:pt idx="22">
                  <c:v>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A4-4D0B-916A-847DF04F028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14.254999999999999</c:v>
                </c:pt>
                <c:pt idx="1">
                  <c:v>7.0410000000000004</c:v>
                </c:pt>
                <c:pt idx="2">
                  <c:v>13.46</c:v>
                </c:pt>
                <c:pt idx="3">
                  <c:v>12.684999999999999</c:v>
                </c:pt>
                <c:pt idx="4">
                  <c:v>6.6180000000000003</c:v>
                </c:pt>
                <c:pt idx="5">
                  <c:v>17.436</c:v>
                </c:pt>
                <c:pt idx="6">
                  <c:v>16.739999999999998</c:v>
                </c:pt>
                <c:pt idx="7">
                  <c:v>7.0339999999999998</c:v>
                </c:pt>
                <c:pt idx="8">
                  <c:v>18.362000000000002</c:v>
                </c:pt>
                <c:pt idx="9">
                  <c:v>37.596000000000004</c:v>
                </c:pt>
                <c:pt idx="10">
                  <c:v>38.162999999999997</c:v>
                </c:pt>
                <c:pt idx="11">
                  <c:v>35.866</c:v>
                </c:pt>
                <c:pt idx="12">
                  <c:v>11.199</c:v>
                </c:pt>
                <c:pt idx="13">
                  <c:v>13.448</c:v>
                </c:pt>
                <c:pt idx="14">
                  <c:v>13.721</c:v>
                </c:pt>
                <c:pt idx="15">
                  <c:v>32.998000000000005</c:v>
                </c:pt>
                <c:pt idx="16">
                  <c:v>10.250000000000002</c:v>
                </c:pt>
                <c:pt idx="17">
                  <c:v>33.265000000000001</c:v>
                </c:pt>
                <c:pt idx="18">
                  <c:v>14.318000000000001</c:v>
                </c:pt>
                <c:pt idx="19">
                  <c:v>0.80800000000000005</c:v>
                </c:pt>
                <c:pt idx="20">
                  <c:v>0.20399999999999999</c:v>
                </c:pt>
                <c:pt idx="22">
                  <c:v>1.4139999999999999</c:v>
                </c:pt>
                <c:pt idx="23">
                  <c:v>1.369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A4-4D0B-916A-847DF04F028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AA4-4D0B-916A-847DF04F028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A4-4D0B-916A-847DF04F028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A4-4D0B-916A-847DF04F028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AA4-4D0B-916A-847DF04F028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AA4-4D0B-916A-847DF04F028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AA4-4D0B-916A-847DF04F028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18.3</c:v>
                </c:pt>
                <c:pt idx="20">
                  <c:v>0</c:v>
                </c:pt>
                <c:pt idx="21">
                  <c:v>0</c:v>
                </c:pt>
                <c:pt idx="22">
                  <c:v>9.1999999999999993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A4-4D0B-916A-847DF04F028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15.406000000000001</c:v>
                </c:pt>
                <c:pt idx="1">
                  <c:v>57.366</c:v>
                </c:pt>
                <c:pt idx="2">
                  <c:v>48.988</c:v>
                </c:pt>
                <c:pt idx="3">
                  <c:v>40.471000000000004</c:v>
                </c:pt>
                <c:pt idx="4">
                  <c:v>33.002000000000002</c:v>
                </c:pt>
                <c:pt idx="5">
                  <c:v>21.869</c:v>
                </c:pt>
                <c:pt idx="6">
                  <c:v>24.651</c:v>
                </c:pt>
                <c:pt idx="7">
                  <c:v>60.589000000000006</c:v>
                </c:pt>
                <c:pt idx="8">
                  <c:v>82.138000000000005</c:v>
                </c:pt>
                <c:pt idx="14">
                  <c:v>0.52500000000000002</c:v>
                </c:pt>
                <c:pt idx="15">
                  <c:v>28.452000000000005</c:v>
                </c:pt>
                <c:pt idx="16">
                  <c:v>23.045000000000002</c:v>
                </c:pt>
                <c:pt idx="17">
                  <c:v>22.918999999999997</c:v>
                </c:pt>
                <c:pt idx="18">
                  <c:v>24.098999999999997</c:v>
                </c:pt>
                <c:pt idx="19">
                  <c:v>27.375</c:v>
                </c:pt>
                <c:pt idx="20">
                  <c:v>19.271999999999995</c:v>
                </c:pt>
                <c:pt idx="21">
                  <c:v>20.416</c:v>
                </c:pt>
                <c:pt idx="22">
                  <c:v>7.1949999999999994</c:v>
                </c:pt>
                <c:pt idx="23">
                  <c:v>7.0549999999999997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A4-4D0B-916A-847DF04F028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AA4-4D0B-916A-847DF04F028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AA4-4D0B-916A-847DF04F0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133.47</c:v>
                </c:pt>
                <c:pt idx="1">
                  <c:v>114.78</c:v>
                </c:pt>
                <c:pt idx="2">
                  <c:v>111.16</c:v>
                </c:pt>
                <c:pt idx="3">
                  <c:v>112.59</c:v>
                </c:pt>
                <c:pt idx="4">
                  <c:v>109</c:v>
                </c:pt>
                <c:pt idx="5">
                  <c:v>107</c:v>
                </c:pt>
                <c:pt idx="6">
                  <c:v>105.45</c:v>
                </c:pt>
                <c:pt idx="7">
                  <c:v>101.54</c:v>
                </c:pt>
                <c:pt idx="8">
                  <c:v>101.05</c:v>
                </c:pt>
                <c:pt idx="9">
                  <c:v>85.38</c:v>
                </c:pt>
                <c:pt idx="10">
                  <c:v>70.47</c:v>
                </c:pt>
                <c:pt idx="11">
                  <c:v>58.96</c:v>
                </c:pt>
                <c:pt idx="12">
                  <c:v>48.33</c:v>
                </c:pt>
                <c:pt idx="13">
                  <c:v>46.83</c:v>
                </c:pt>
                <c:pt idx="14">
                  <c:v>65.81</c:v>
                </c:pt>
                <c:pt idx="15">
                  <c:v>98.5</c:v>
                </c:pt>
                <c:pt idx="16">
                  <c:v>91.44</c:v>
                </c:pt>
                <c:pt idx="17">
                  <c:v>141.79</c:v>
                </c:pt>
                <c:pt idx="18">
                  <c:v>231.3</c:v>
                </c:pt>
                <c:pt idx="19">
                  <c:v>171.02</c:v>
                </c:pt>
                <c:pt idx="20">
                  <c:v>215.06</c:v>
                </c:pt>
                <c:pt idx="21">
                  <c:v>160.44</c:v>
                </c:pt>
                <c:pt idx="22">
                  <c:v>126</c:v>
                </c:pt>
                <c:pt idx="23">
                  <c:v>109.76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A4-4D0B-916A-847DF04F0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33.28</v>
      </c>
      <c r="C4" s="18">
        <v>71.515999999999991</v>
      </c>
      <c r="D4" s="18">
        <v>68.906999999999996</v>
      </c>
      <c r="E4" s="18">
        <v>58.593000000000004</v>
      </c>
      <c r="F4" s="18">
        <v>44.121000000000002</v>
      </c>
      <c r="G4" s="18">
        <v>44.475999999999999</v>
      </c>
      <c r="H4" s="18">
        <v>45.189</v>
      </c>
      <c r="I4" s="18">
        <v>71.564999999999998</v>
      </c>
      <c r="J4" s="18">
        <v>106.30199999999999</v>
      </c>
      <c r="K4" s="18">
        <v>41.846999999999994</v>
      </c>
      <c r="L4" s="18">
        <v>57.747999999999998</v>
      </c>
      <c r="M4" s="18">
        <v>46.883000000000003</v>
      </c>
      <c r="N4" s="18">
        <v>18.489000000000001</v>
      </c>
      <c r="O4" s="18">
        <v>23.597000000000001</v>
      </c>
      <c r="P4" s="18">
        <v>33.423999999999999</v>
      </c>
      <c r="Q4" s="18">
        <v>71.56</v>
      </c>
      <c r="R4" s="18">
        <v>46.908000000000001</v>
      </c>
      <c r="S4" s="18">
        <v>65.204000000000008</v>
      </c>
      <c r="T4" s="18">
        <v>41.153000000000006</v>
      </c>
      <c r="U4" s="18">
        <v>48.244</v>
      </c>
      <c r="V4" s="18">
        <v>20.055</v>
      </c>
      <c r="W4" s="18">
        <v>21.305</v>
      </c>
      <c r="X4" s="18">
        <v>19.122</v>
      </c>
      <c r="Y4" s="18">
        <v>8.4240000000000013</v>
      </c>
      <c r="Z4" s="19"/>
      <c r="AA4" s="20">
        <f>SUM(B4:Z4)</f>
        <v>1107.9120000000003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133.47</v>
      </c>
      <c r="C7" s="28">
        <v>114.78</v>
      </c>
      <c r="D7" s="28">
        <v>111.16</v>
      </c>
      <c r="E7" s="28">
        <v>112.59</v>
      </c>
      <c r="F7" s="28">
        <v>109</v>
      </c>
      <c r="G7" s="28">
        <v>107</v>
      </c>
      <c r="H7" s="28">
        <v>105.45</v>
      </c>
      <c r="I7" s="28">
        <v>101.54</v>
      </c>
      <c r="J7" s="28">
        <v>101.05</v>
      </c>
      <c r="K7" s="28">
        <v>85.38</v>
      </c>
      <c r="L7" s="28">
        <v>70.47</v>
      </c>
      <c r="M7" s="28">
        <v>58.96</v>
      </c>
      <c r="N7" s="28">
        <v>48.33</v>
      </c>
      <c r="O7" s="28">
        <v>46.83</v>
      </c>
      <c r="P7" s="28">
        <v>65.81</v>
      </c>
      <c r="Q7" s="28">
        <v>98.5</v>
      </c>
      <c r="R7" s="28">
        <v>91.44</v>
      </c>
      <c r="S7" s="28">
        <v>141.79</v>
      </c>
      <c r="T7" s="28">
        <v>231.3</v>
      </c>
      <c r="U7" s="28">
        <v>171.02</v>
      </c>
      <c r="V7" s="28">
        <v>215.06</v>
      </c>
      <c r="W7" s="28">
        <v>160.44</v>
      </c>
      <c r="X7" s="28">
        <v>126</v>
      </c>
      <c r="Y7" s="28">
        <v>109.76</v>
      </c>
      <c r="Z7" s="29"/>
      <c r="AA7" s="30">
        <f>IF(SUM(B7:Z7)&lt;&gt;0,AVERAGEIF(B7:Z7,"&lt;&gt;"""),"")</f>
        <v>113.21375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23</v>
      </c>
      <c r="C12" s="52">
        <v>71.515999999999991</v>
      </c>
      <c r="D12" s="52">
        <v>68.906999999999996</v>
      </c>
      <c r="E12" s="52">
        <v>58.593000000000004</v>
      </c>
      <c r="F12" s="52">
        <v>44.121000000000002</v>
      </c>
      <c r="G12" s="52">
        <v>44.475999999999999</v>
      </c>
      <c r="H12" s="52">
        <v>38.616999999999997</v>
      </c>
      <c r="I12" s="52">
        <v>65.400000000000006</v>
      </c>
      <c r="J12" s="52">
        <v>106.30199999999999</v>
      </c>
      <c r="K12" s="52"/>
      <c r="L12" s="52"/>
      <c r="M12" s="52"/>
      <c r="N12" s="52"/>
      <c r="O12" s="52"/>
      <c r="P12" s="52">
        <v>0.61799999999999999</v>
      </c>
      <c r="Q12" s="52">
        <v>71.56</v>
      </c>
      <c r="R12" s="52">
        <v>46.908000000000001</v>
      </c>
      <c r="S12" s="52">
        <v>26.753</v>
      </c>
      <c r="T12" s="52">
        <v>41.076999999999998</v>
      </c>
      <c r="U12" s="52">
        <v>48.244</v>
      </c>
      <c r="V12" s="52">
        <v>20.047000000000001</v>
      </c>
      <c r="W12" s="52"/>
      <c r="X12" s="52">
        <v>19.122</v>
      </c>
      <c r="Y12" s="52">
        <v>8.4060000000000006</v>
      </c>
      <c r="Z12" s="53"/>
      <c r="AA12" s="54">
        <f t="shared" si="0"/>
        <v>803.66700000000014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10.28</v>
      </c>
      <c r="C14" s="57"/>
      <c r="D14" s="57"/>
      <c r="E14" s="57"/>
      <c r="F14" s="57"/>
      <c r="G14" s="57"/>
      <c r="H14" s="57">
        <v>3.7759999999999994</v>
      </c>
      <c r="I14" s="57">
        <v>3.258</v>
      </c>
      <c r="J14" s="57"/>
      <c r="K14" s="57">
        <v>41.846999999999994</v>
      </c>
      <c r="L14" s="57">
        <v>57.747999999999998</v>
      </c>
      <c r="M14" s="57">
        <v>46.883000000000003</v>
      </c>
      <c r="N14" s="57">
        <v>18.489000000000001</v>
      </c>
      <c r="O14" s="57">
        <v>23.597000000000001</v>
      </c>
      <c r="P14" s="57">
        <v>32.805999999999997</v>
      </c>
      <c r="Q14" s="57"/>
      <c r="R14" s="57"/>
      <c r="S14" s="57">
        <v>0.251</v>
      </c>
      <c r="T14" s="57">
        <v>7.5999999999999998E-2</v>
      </c>
      <c r="U14" s="57"/>
      <c r="V14" s="57"/>
      <c r="W14" s="57"/>
      <c r="X14" s="57"/>
      <c r="Y14" s="57"/>
      <c r="Z14" s="58"/>
      <c r="AA14" s="59">
        <f t="shared" si="0"/>
        <v>239.01100000000002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33.28</v>
      </c>
      <c r="C16" s="62">
        <f t="shared" si="1"/>
        <v>71.515999999999991</v>
      </c>
      <c r="D16" s="62">
        <f t="shared" si="1"/>
        <v>68.906999999999996</v>
      </c>
      <c r="E16" s="62">
        <f t="shared" si="1"/>
        <v>58.593000000000004</v>
      </c>
      <c r="F16" s="62">
        <f t="shared" si="1"/>
        <v>44.121000000000002</v>
      </c>
      <c r="G16" s="62">
        <f t="shared" si="1"/>
        <v>44.475999999999999</v>
      </c>
      <c r="H16" s="62">
        <f t="shared" si="1"/>
        <v>42.392999999999994</v>
      </c>
      <c r="I16" s="62">
        <f t="shared" si="1"/>
        <v>68.658000000000001</v>
      </c>
      <c r="J16" s="62">
        <f t="shared" si="1"/>
        <v>106.30199999999999</v>
      </c>
      <c r="K16" s="62">
        <f t="shared" si="1"/>
        <v>41.846999999999994</v>
      </c>
      <c r="L16" s="62">
        <f t="shared" si="1"/>
        <v>57.747999999999998</v>
      </c>
      <c r="M16" s="62">
        <f t="shared" si="1"/>
        <v>46.883000000000003</v>
      </c>
      <c r="N16" s="62">
        <f t="shared" si="1"/>
        <v>18.489000000000001</v>
      </c>
      <c r="O16" s="62">
        <f t="shared" si="1"/>
        <v>23.597000000000001</v>
      </c>
      <c r="P16" s="62">
        <f t="shared" si="1"/>
        <v>33.423999999999999</v>
      </c>
      <c r="Q16" s="62">
        <f t="shared" si="1"/>
        <v>71.56</v>
      </c>
      <c r="R16" s="62">
        <f t="shared" si="1"/>
        <v>46.908000000000001</v>
      </c>
      <c r="S16" s="62">
        <f t="shared" si="1"/>
        <v>27.004000000000001</v>
      </c>
      <c r="T16" s="62">
        <f t="shared" si="1"/>
        <v>41.152999999999999</v>
      </c>
      <c r="U16" s="62">
        <f t="shared" si="1"/>
        <v>48.244</v>
      </c>
      <c r="V16" s="62">
        <f t="shared" si="1"/>
        <v>20.047000000000001</v>
      </c>
      <c r="W16" s="62">
        <f t="shared" si="1"/>
        <v>0</v>
      </c>
      <c r="X16" s="62">
        <f t="shared" si="1"/>
        <v>19.122</v>
      </c>
      <c r="Y16" s="62">
        <f t="shared" si="1"/>
        <v>8.4060000000000006</v>
      </c>
      <c r="Z16" s="63" t="str">
        <f t="shared" si="1"/>
        <v/>
      </c>
      <c r="AA16" s="64">
        <f>SUM(AA10:AA15)</f>
        <v>1042.6780000000001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>
        <v>0.16300000000000001</v>
      </c>
      <c r="I20" s="77">
        <v>2.907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1.7999999999999999E-2</v>
      </c>
      <c r="Z20" s="78"/>
      <c r="AA20" s="79">
        <f t="shared" si="2"/>
        <v>3.0879999999999996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>
        <v>2.633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8.0000000000000002E-3</v>
      </c>
      <c r="W21" s="81">
        <v>0.20499999999999999</v>
      </c>
      <c r="X21" s="81"/>
      <c r="Y21" s="81"/>
      <c r="Z21" s="78"/>
      <c r="AA21" s="79">
        <f t="shared" si="2"/>
        <v>2.8460000000000001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2.7959999999999998</v>
      </c>
      <c r="I26" s="88">
        <f t="shared" si="3"/>
        <v>2.907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8.0000000000000002E-3</v>
      </c>
      <c r="W26" s="88">
        <f t="shared" si="3"/>
        <v>0.20499999999999999</v>
      </c>
      <c r="X26" s="88">
        <f t="shared" si="3"/>
        <v>0</v>
      </c>
      <c r="Y26" s="88">
        <f t="shared" si="3"/>
        <v>1.7999999999999999E-2</v>
      </c>
      <c r="Z26" s="89" t="str">
        <f t="shared" si="3"/>
        <v/>
      </c>
      <c r="AA26" s="90">
        <f>SUM(AA19:AA25)</f>
        <v>5.9339999999999993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33.28</v>
      </c>
      <c r="C30" s="77">
        <v>71.516000000000005</v>
      </c>
      <c r="D30" s="77">
        <v>68.906999999999996</v>
      </c>
      <c r="E30" s="77">
        <v>58.593000000000004</v>
      </c>
      <c r="F30" s="77">
        <v>44.121000000000002</v>
      </c>
      <c r="G30" s="77">
        <v>44.475999999999999</v>
      </c>
      <c r="H30" s="77">
        <v>45.189</v>
      </c>
      <c r="I30" s="77">
        <v>71.564999999999998</v>
      </c>
      <c r="J30" s="77">
        <v>106.30200000000001</v>
      </c>
      <c r="K30" s="77">
        <v>41.847000000000001</v>
      </c>
      <c r="L30" s="77">
        <v>57.747999999999998</v>
      </c>
      <c r="M30" s="77">
        <v>46.883000000000003</v>
      </c>
      <c r="N30" s="77">
        <v>18.489000000000001</v>
      </c>
      <c r="O30" s="77">
        <v>23.597000000000001</v>
      </c>
      <c r="P30" s="77">
        <v>33.423999999999999</v>
      </c>
      <c r="Q30" s="77">
        <v>71.56</v>
      </c>
      <c r="R30" s="77">
        <v>46.908000000000001</v>
      </c>
      <c r="S30" s="77">
        <v>27.004000000000001</v>
      </c>
      <c r="T30" s="77">
        <v>41.152999999999999</v>
      </c>
      <c r="U30" s="77">
        <v>48.244</v>
      </c>
      <c r="V30" s="77">
        <v>20.055</v>
      </c>
      <c r="W30" s="77">
        <v>0.20499999999999999</v>
      </c>
      <c r="X30" s="77">
        <v>19.122</v>
      </c>
      <c r="Y30" s="77">
        <v>8.4239999999999995</v>
      </c>
      <c r="Z30" s="78"/>
      <c r="AA30" s="79">
        <f>SUM(B30:Z30)</f>
        <v>1048.6120000000001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33.28</v>
      </c>
      <c r="C32" s="62">
        <f t="shared" ref="C32:Z32" si="4">IF(LEN(C$2)&gt;0,SUM(C29:C31),"")</f>
        <v>71.516000000000005</v>
      </c>
      <c r="D32" s="62">
        <f t="shared" si="4"/>
        <v>68.906999999999996</v>
      </c>
      <c r="E32" s="62">
        <f t="shared" si="4"/>
        <v>58.593000000000004</v>
      </c>
      <c r="F32" s="62">
        <f t="shared" si="4"/>
        <v>44.121000000000002</v>
      </c>
      <c r="G32" s="62">
        <f t="shared" si="4"/>
        <v>44.475999999999999</v>
      </c>
      <c r="H32" s="62">
        <f t="shared" si="4"/>
        <v>45.189</v>
      </c>
      <c r="I32" s="62">
        <f t="shared" si="4"/>
        <v>71.564999999999998</v>
      </c>
      <c r="J32" s="62">
        <f t="shared" si="4"/>
        <v>106.30200000000001</v>
      </c>
      <c r="K32" s="62">
        <f t="shared" si="4"/>
        <v>41.847000000000001</v>
      </c>
      <c r="L32" s="62">
        <f t="shared" si="4"/>
        <v>57.747999999999998</v>
      </c>
      <c r="M32" s="62">
        <f t="shared" si="4"/>
        <v>46.883000000000003</v>
      </c>
      <c r="N32" s="62">
        <f t="shared" si="4"/>
        <v>18.489000000000001</v>
      </c>
      <c r="O32" s="62">
        <f t="shared" si="4"/>
        <v>23.597000000000001</v>
      </c>
      <c r="P32" s="62">
        <f t="shared" si="4"/>
        <v>33.423999999999999</v>
      </c>
      <c r="Q32" s="62">
        <f t="shared" si="4"/>
        <v>71.56</v>
      </c>
      <c r="R32" s="62">
        <f t="shared" si="4"/>
        <v>46.908000000000001</v>
      </c>
      <c r="S32" s="62">
        <f t="shared" si="4"/>
        <v>27.004000000000001</v>
      </c>
      <c r="T32" s="62">
        <f t="shared" si="4"/>
        <v>41.152999999999999</v>
      </c>
      <c r="U32" s="62">
        <f t="shared" si="4"/>
        <v>48.244</v>
      </c>
      <c r="V32" s="62">
        <f t="shared" si="4"/>
        <v>20.055</v>
      </c>
      <c r="W32" s="62">
        <f t="shared" si="4"/>
        <v>0.20499999999999999</v>
      </c>
      <c r="X32" s="62">
        <f t="shared" si="4"/>
        <v>19.122</v>
      </c>
      <c r="Y32" s="62">
        <f t="shared" si="4"/>
        <v>8.4239999999999995</v>
      </c>
      <c r="Z32" s="63" t="str">
        <f t="shared" si="4"/>
        <v/>
      </c>
      <c r="AA32" s="64">
        <f>SUM(AA29:AA31)</f>
        <v>1048.6120000000001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38.200000000000003</v>
      </c>
      <c r="T39" s="99"/>
      <c r="U39" s="99"/>
      <c r="V39" s="99"/>
      <c r="W39" s="99">
        <v>21.1</v>
      </c>
      <c r="X39" s="99"/>
      <c r="Y39" s="99"/>
      <c r="Z39" s="100"/>
      <c r="AA39" s="79">
        <f t="shared" si="5"/>
        <v>59.300000000000004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38.200000000000003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21.1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59.300000000000004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38.200000000000003</v>
      </c>
      <c r="T47" s="99"/>
      <c r="U47" s="99"/>
      <c r="V47" s="99"/>
      <c r="W47" s="99">
        <v>21.1</v>
      </c>
      <c r="X47" s="99"/>
      <c r="Y47" s="99"/>
      <c r="Z47" s="100"/>
      <c r="AA47" s="79">
        <f t="shared" si="7"/>
        <v>59.300000000000004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38.200000000000003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21.1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59.300000000000004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33.28</v>
      </c>
      <c r="C52" s="88">
        <f t="shared" si="10"/>
        <v>71.515999999999991</v>
      </c>
      <c r="D52" s="88">
        <f t="shared" si="10"/>
        <v>68.906999999999996</v>
      </c>
      <c r="E52" s="88">
        <f t="shared" si="10"/>
        <v>58.593000000000004</v>
      </c>
      <c r="F52" s="88">
        <f t="shared" si="10"/>
        <v>44.121000000000002</v>
      </c>
      <c r="G52" s="88">
        <f t="shared" si="10"/>
        <v>44.475999999999999</v>
      </c>
      <c r="H52" s="88">
        <f t="shared" si="10"/>
        <v>45.188999999999993</v>
      </c>
      <c r="I52" s="88">
        <f t="shared" si="10"/>
        <v>71.564999999999998</v>
      </c>
      <c r="J52" s="88">
        <f t="shared" si="10"/>
        <v>106.30199999999999</v>
      </c>
      <c r="K52" s="88">
        <f t="shared" si="10"/>
        <v>41.846999999999994</v>
      </c>
      <c r="L52" s="88">
        <f t="shared" si="10"/>
        <v>57.747999999999998</v>
      </c>
      <c r="M52" s="88">
        <f t="shared" si="10"/>
        <v>46.883000000000003</v>
      </c>
      <c r="N52" s="88">
        <f t="shared" si="10"/>
        <v>18.489000000000001</v>
      </c>
      <c r="O52" s="88">
        <f t="shared" si="10"/>
        <v>23.597000000000001</v>
      </c>
      <c r="P52" s="88">
        <f t="shared" si="10"/>
        <v>33.423999999999999</v>
      </c>
      <c r="Q52" s="88">
        <f t="shared" si="10"/>
        <v>71.56</v>
      </c>
      <c r="R52" s="88">
        <f t="shared" si="10"/>
        <v>46.908000000000001</v>
      </c>
      <c r="S52" s="88">
        <f t="shared" si="10"/>
        <v>65.204000000000008</v>
      </c>
      <c r="T52" s="88">
        <f t="shared" si="10"/>
        <v>41.152999999999999</v>
      </c>
      <c r="U52" s="88">
        <f t="shared" si="10"/>
        <v>48.244</v>
      </c>
      <c r="V52" s="88">
        <f t="shared" si="10"/>
        <v>20.055</v>
      </c>
      <c r="W52" s="88">
        <f t="shared" si="10"/>
        <v>21.305</v>
      </c>
      <c r="X52" s="88">
        <f t="shared" si="10"/>
        <v>19.122</v>
      </c>
      <c r="Y52" s="88">
        <f t="shared" si="10"/>
        <v>8.4240000000000013</v>
      </c>
      <c r="Z52" s="89" t="str">
        <f t="shared" si="10"/>
        <v/>
      </c>
      <c r="AA52" s="104">
        <f>SUM(B52:Z52)</f>
        <v>1107.9120000000003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33.28</v>
      </c>
      <c r="C4" s="18">
        <v>71.516000000000005</v>
      </c>
      <c r="D4" s="18">
        <v>68.906999999999996</v>
      </c>
      <c r="E4" s="18">
        <v>58.592999999999996</v>
      </c>
      <c r="F4" s="18">
        <v>44.121000000000002</v>
      </c>
      <c r="G4" s="18">
        <v>44.475999999999999</v>
      </c>
      <c r="H4" s="18">
        <v>45.188999999999993</v>
      </c>
      <c r="I4" s="18">
        <v>71.564999999999998</v>
      </c>
      <c r="J4" s="18">
        <v>106.30200000000001</v>
      </c>
      <c r="K4" s="18">
        <v>41.847000000000001</v>
      </c>
      <c r="L4" s="18">
        <v>57.747999999999998</v>
      </c>
      <c r="M4" s="18">
        <v>46.883000000000003</v>
      </c>
      <c r="N4" s="18">
        <v>18.489000000000001</v>
      </c>
      <c r="O4" s="18">
        <v>23.597000000000001</v>
      </c>
      <c r="P4" s="18">
        <v>33.423999999999999</v>
      </c>
      <c r="Q4" s="18">
        <v>71.56</v>
      </c>
      <c r="R4" s="18">
        <v>46.908000000000001</v>
      </c>
      <c r="S4" s="18">
        <v>65.204000000000008</v>
      </c>
      <c r="T4" s="18">
        <v>41.152999999999999</v>
      </c>
      <c r="U4" s="18">
        <v>48.260000000000005</v>
      </c>
      <c r="V4" s="18">
        <v>20.054999999999996</v>
      </c>
      <c r="W4" s="18">
        <v>21.306000000000001</v>
      </c>
      <c r="X4" s="18">
        <v>19.139000000000003</v>
      </c>
      <c r="Y4" s="18">
        <v>8.4239999999999995</v>
      </c>
      <c r="Z4" s="19"/>
      <c r="AA4" s="20">
        <f>SUM(B4:Z4)</f>
        <v>1107.9460000000001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133.47</v>
      </c>
      <c r="C7" s="28">
        <v>114.78</v>
      </c>
      <c r="D7" s="28">
        <v>111.16</v>
      </c>
      <c r="E7" s="28">
        <v>112.59</v>
      </c>
      <c r="F7" s="28">
        <v>109</v>
      </c>
      <c r="G7" s="28">
        <v>107</v>
      </c>
      <c r="H7" s="28">
        <v>105.45</v>
      </c>
      <c r="I7" s="28">
        <v>101.54</v>
      </c>
      <c r="J7" s="28">
        <v>101.05</v>
      </c>
      <c r="K7" s="28">
        <v>85.38</v>
      </c>
      <c r="L7" s="28">
        <v>70.47</v>
      </c>
      <c r="M7" s="28">
        <v>58.96</v>
      </c>
      <c r="N7" s="28">
        <v>48.33</v>
      </c>
      <c r="O7" s="28">
        <v>46.83</v>
      </c>
      <c r="P7" s="28">
        <v>65.81</v>
      </c>
      <c r="Q7" s="28">
        <v>98.5</v>
      </c>
      <c r="R7" s="28">
        <v>91.44</v>
      </c>
      <c r="S7" s="28">
        <v>141.79</v>
      </c>
      <c r="T7" s="28">
        <v>231.3</v>
      </c>
      <c r="U7" s="28">
        <v>171.02</v>
      </c>
      <c r="V7" s="28">
        <v>215.06</v>
      </c>
      <c r="W7" s="28">
        <v>160.44</v>
      </c>
      <c r="X7" s="28">
        <v>126</v>
      </c>
      <c r="Y7" s="28">
        <v>109.76</v>
      </c>
      <c r="Z7" s="29"/>
      <c r="AA7" s="30">
        <f>IF(SUM(B7:Z7)&lt;&gt;0,AVERAGEIF(B7:Z7,"&lt;&gt;"""),"")</f>
        <v>113.21375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15.406000000000001</v>
      </c>
      <c r="C14" s="57">
        <v>57.366</v>
      </c>
      <c r="D14" s="57">
        <v>48.988</v>
      </c>
      <c r="E14" s="57">
        <v>40.471000000000004</v>
      </c>
      <c r="F14" s="57">
        <v>33.002000000000002</v>
      </c>
      <c r="G14" s="57">
        <v>21.869</v>
      </c>
      <c r="H14" s="57">
        <v>24.651</v>
      </c>
      <c r="I14" s="57">
        <v>60.589000000000006</v>
      </c>
      <c r="J14" s="57">
        <v>82.138000000000005</v>
      </c>
      <c r="K14" s="57"/>
      <c r="L14" s="57"/>
      <c r="M14" s="57"/>
      <c r="N14" s="57"/>
      <c r="O14" s="57"/>
      <c r="P14" s="57">
        <v>0.52500000000000002</v>
      </c>
      <c r="Q14" s="57">
        <v>28.452000000000005</v>
      </c>
      <c r="R14" s="57">
        <v>23.045000000000002</v>
      </c>
      <c r="S14" s="57">
        <v>22.918999999999997</v>
      </c>
      <c r="T14" s="57">
        <v>24.098999999999997</v>
      </c>
      <c r="U14" s="57">
        <v>27.375</v>
      </c>
      <c r="V14" s="57">
        <v>19.271999999999995</v>
      </c>
      <c r="W14" s="57">
        <v>20.416</v>
      </c>
      <c r="X14" s="57">
        <v>7.1949999999999994</v>
      </c>
      <c r="Y14" s="57">
        <v>7.0549999999999997</v>
      </c>
      <c r="Z14" s="58"/>
      <c r="AA14" s="59">
        <f t="shared" si="0"/>
        <v>564.83300000000008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15.406000000000001</v>
      </c>
      <c r="C16" s="62">
        <f t="shared" ref="C16:Z16" si="1">IF(LEN(C$2)&gt;0,SUM(C10:C15),"")</f>
        <v>57.366</v>
      </c>
      <c r="D16" s="62">
        <f t="shared" si="1"/>
        <v>48.988</v>
      </c>
      <c r="E16" s="62">
        <f t="shared" si="1"/>
        <v>40.471000000000004</v>
      </c>
      <c r="F16" s="62">
        <f t="shared" si="1"/>
        <v>33.002000000000002</v>
      </c>
      <c r="G16" s="62">
        <f t="shared" si="1"/>
        <v>21.869</v>
      </c>
      <c r="H16" s="62">
        <f t="shared" si="1"/>
        <v>24.651</v>
      </c>
      <c r="I16" s="62">
        <f t="shared" si="1"/>
        <v>60.589000000000006</v>
      </c>
      <c r="J16" s="62">
        <f t="shared" si="1"/>
        <v>82.138000000000005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0.52500000000000002</v>
      </c>
      <c r="Q16" s="62">
        <f t="shared" si="1"/>
        <v>28.452000000000005</v>
      </c>
      <c r="R16" s="62">
        <f t="shared" si="1"/>
        <v>23.045000000000002</v>
      </c>
      <c r="S16" s="62">
        <f t="shared" si="1"/>
        <v>22.918999999999997</v>
      </c>
      <c r="T16" s="62">
        <f t="shared" si="1"/>
        <v>24.098999999999997</v>
      </c>
      <c r="U16" s="62">
        <f t="shared" si="1"/>
        <v>27.375</v>
      </c>
      <c r="V16" s="62">
        <f t="shared" si="1"/>
        <v>19.271999999999995</v>
      </c>
      <c r="W16" s="62">
        <f t="shared" si="1"/>
        <v>20.416</v>
      </c>
      <c r="X16" s="62">
        <f t="shared" si="1"/>
        <v>7.1949999999999994</v>
      </c>
      <c r="Y16" s="62">
        <f t="shared" si="1"/>
        <v>7.0549999999999997</v>
      </c>
      <c r="Z16" s="63" t="str">
        <f t="shared" si="1"/>
        <v/>
      </c>
      <c r="AA16" s="64">
        <f>SUM(AA10:AA15)</f>
        <v>564.83300000000008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3.6190000000000002</v>
      </c>
      <c r="C20" s="77">
        <v>7.109</v>
      </c>
      <c r="D20" s="77">
        <v>6.4589999999999996</v>
      </c>
      <c r="E20" s="77">
        <v>5.4370000000000003</v>
      </c>
      <c r="F20" s="77">
        <v>4.5009999999999994</v>
      </c>
      <c r="G20" s="77">
        <v>5.1710000000000003</v>
      </c>
      <c r="H20" s="77">
        <v>3.798</v>
      </c>
      <c r="I20" s="77">
        <v>3.9420000000000002</v>
      </c>
      <c r="J20" s="77">
        <v>5.8019999999999996</v>
      </c>
      <c r="K20" s="77">
        <v>4.2510000000000003</v>
      </c>
      <c r="L20" s="77">
        <v>19.585000000000001</v>
      </c>
      <c r="M20" s="77">
        <v>11.016999999999999</v>
      </c>
      <c r="N20" s="77">
        <v>7.29</v>
      </c>
      <c r="O20" s="77">
        <v>10.148999999999999</v>
      </c>
      <c r="P20" s="77">
        <v>19.177999999999997</v>
      </c>
      <c r="Q20" s="77">
        <v>10.11</v>
      </c>
      <c r="R20" s="77">
        <v>13.613</v>
      </c>
      <c r="S20" s="77">
        <v>9.02</v>
      </c>
      <c r="T20" s="77">
        <v>2.7360000000000002</v>
      </c>
      <c r="U20" s="77">
        <v>1.7769999999999999</v>
      </c>
      <c r="V20" s="77">
        <v>0.57899999999999996</v>
      </c>
      <c r="W20" s="77">
        <v>0.89</v>
      </c>
      <c r="X20" s="77">
        <v>1.33</v>
      </c>
      <c r="Y20" s="77"/>
      <c r="Z20" s="78"/>
      <c r="AA20" s="79">
        <f t="shared" si="2"/>
        <v>157.363</v>
      </c>
    </row>
    <row r="21" spans="1:27" ht="24.9" customHeight="1" x14ac:dyDescent="0.25">
      <c r="A21" s="75" t="s">
        <v>16</v>
      </c>
      <c r="B21" s="80">
        <v>14.254999999999999</v>
      </c>
      <c r="C21" s="81">
        <v>7.0410000000000004</v>
      </c>
      <c r="D21" s="81">
        <v>13.46</v>
      </c>
      <c r="E21" s="81">
        <v>12.684999999999999</v>
      </c>
      <c r="F21" s="81">
        <v>6.6180000000000003</v>
      </c>
      <c r="G21" s="81">
        <v>17.436</v>
      </c>
      <c r="H21" s="81">
        <v>16.739999999999998</v>
      </c>
      <c r="I21" s="81">
        <v>7.0339999999999998</v>
      </c>
      <c r="J21" s="81">
        <v>18.362000000000002</v>
      </c>
      <c r="K21" s="81">
        <v>37.596000000000004</v>
      </c>
      <c r="L21" s="81">
        <v>38.162999999999997</v>
      </c>
      <c r="M21" s="81">
        <v>35.866</v>
      </c>
      <c r="N21" s="81">
        <v>11.199</v>
      </c>
      <c r="O21" s="81">
        <v>13.448</v>
      </c>
      <c r="P21" s="81">
        <v>13.721</v>
      </c>
      <c r="Q21" s="81">
        <v>32.998000000000005</v>
      </c>
      <c r="R21" s="81">
        <v>10.250000000000002</v>
      </c>
      <c r="S21" s="81">
        <v>33.265000000000001</v>
      </c>
      <c r="T21" s="81">
        <v>14.318000000000001</v>
      </c>
      <c r="U21" s="81">
        <v>0.80800000000000005</v>
      </c>
      <c r="V21" s="81">
        <v>0.20399999999999999</v>
      </c>
      <c r="W21" s="81"/>
      <c r="X21" s="81">
        <v>1.4139999999999999</v>
      </c>
      <c r="Y21" s="81">
        <v>1.369</v>
      </c>
      <c r="Z21" s="78"/>
      <c r="AA21" s="79">
        <f t="shared" si="2"/>
        <v>358.24999999999994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17.873999999999999</v>
      </c>
      <c r="C26" s="88">
        <f t="shared" ref="C26:Z26" si="3">IF(LEN(C$2)&gt;0,SUM(C19:C25),"")</f>
        <v>14.15</v>
      </c>
      <c r="D26" s="88">
        <f t="shared" si="3"/>
        <v>19.919</v>
      </c>
      <c r="E26" s="88">
        <f t="shared" si="3"/>
        <v>18.122</v>
      </c>
      <c r="F26" s="88">
        <f t="shared" si="3"/>
        <v>11.119</v>
      </c>
      <c r="G26" s="88">
        <f t="shared" si="3"/>
        <v>22.606999999999999</v>
      </c>
      <c r="H26" s="88">
        <f t="shared" si="3"/>
        <v>20.537999999999997</v>
      </c>
      <c r="I26" s="88">
        <f t="shared" si="3"/>
        <v>10.975999999999999</v>
      </c>
      <c r="J26" s="88">
        <f t="shared" si="3"/>
        <v>24.164000000000001</v>
      </c>
      <c r="K26" s="88">
        <f t="shared" si="3"/>
        <v>41.847000000000001</v>
      </c>
      <c r="L26" s="88">
        <f t="shared" si="3"/>
        <v>57.747999999999998</v>
      </c>
      <c r="M26" s="88">
        <f t="shared" si="3"/>
        <v>46.882999999999996</v>
      </c>
      <c r="N26" s="88">
        <f t="shared" si="3"/>
        <v>18.489000000000001</v>
      </c>
      <c r="O26" s="88">
        <f t="shared" si="3"/>
        <v>23.597000000000001</v>
      </c>
      <c r="P26" s="88">
        <f t="shared" si="3"/>
        <v>32.899000000000001</v>
      </c>
      <c r="Q26" s="88">
        <f t="shared" si="3"/>
        <v>43.108000000000004</v>
      </c>
      <c r="R26" s="88">
        <f t="shared" si="3"/>
        <v>23.863</v>
      </c>
      <c r="S26" s="88">
        <f t="shared" si="3"/>
        <v>42.284999999999997</v>
      </c>
      <c r="T26" s="88">
        <f t="shared" si="3"/>
        <v>17.054000000000002</v>
      </c>
      <c r="U26" s="88">
        <f t="shared" si="3"/>
        <v>2.585</v>
      </c>
      <c r="V26" s="88">
        <f t="shared" si="3"/>
        <v>0.78299999999999992</v>
      </c>
      <c r="W26" s="88">
        <f t="shared" si="3"/>
        <v>0.89</v>
      </c>
      <c r="X26" s="88">
        <f t="shared" si="3"/>
        <v>2.7439999999999998</v>
      </c>
      <c r="Y26" s="88">
        <f t="shared" si="3"/>
        <v>1.369</v>
      </c>
      <c r="Z26" s="89" t="str">
        <f t="shared" si="3"/>
        <v/>
      </c>
      <c r="AA26" s="90">
        <f>SUM(AA19:AA25)</f>
        <v>515.61299999999994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33.28</v>
      </c>
      <c r="C30" s="77">
        <v>71.516000000000005</v>
      </c>
      <c r="D30" s="77">
        <v>68.906999999999996</v>
      </c>
      <c r="E30" s="77">
        <v>58.593000000000004</v>
      </c>
      <c r="F30" s="77">
        <v>44.121000000000002</v>
      </c>
      <c r="G30" s="77">
        <v>44.475999999999999</v>
      </c>
      <c r="H30" s="77">
        <v>45.189</v>
      </c>
      <c r="I30" s="77">
        <v>71.564999999999998</v>
      </c>
      <c r="J30" s="77">
        <v>106.30200000000001</v>
      </c>
      <c r="K30" s="77">
        <v>41.847000000000001</v>
      </c>
      <c r="L30" s="77">
        <v>57.747999999999998</v>
      </c>
      <c r="M30" s="77">
        <v>46.883000000000003</v>
      </c>
      <c r="N30" s="77">
        <v>18.489000000000001</v>
      </c>
      <c r="O30" s="77">
        <v>23.597000000000001</v>
      </c>
      <c r="P30" s="77">
        <v>33.423999999999999</v>
      </c>
      <c r="Q30" s="77">
        <v>71.56</v>
      </c>
      <c r="R30" s="77">
        <v>46.908000000000001</v>
      </c>
      <c r="S30" s="77">
        <v>65.203999999999994</v>
      </c>
      <c r="T30" s="77">
        <v>41.152999999999999</v>
      </c>
      <c r="U30" s="77">
        <v>29.96</v>
      </c>
      <c r="V30" s="77">
        <v>20.055</v>
      </c>
      <c r="W30" s="77">
        <v>21.306000000000001</v>
      </c>
      <c r="X30" s="77">
        <v>9.9390000000000001</v>
      </c>
      <c r="Y30" s="77">
        <v>8.4239999999999995</v>
      </c>
      <c r="Z30" s="78"/>
      <c r="AA30" s="79">
        <f>SUM(B30:Z30)</f>
        <v>1080.4460000000001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33.28</v>
      </c>
      <c r="C32" s="62">
        <f t="shared" ref="C32:Z32" si="4">IF(LEN(C$2)&gt;0,SUM(C29:C31),"")</f>
        <v>71.516000000000005</v>
      </c>
      <c r="D32" s="62">
        <f t="shared" si="4"/>
        <v>68.906999999999996</v>
      </c>
      <c r="E32" s="62">
        <f t="shared" si="4"/>
        <v>58.593000000000004</v>
      </c>
      <c r="F32" s="62">
        <f t="shared" si="4"/>
        <v>44.121000000000002</v>
      </c>
      <c r="G32" s="62">
        <f t="shared" si="4"/>
        <v>44.475999999999999</v>
      </c>
      <c r="H32" s="62">
        <f t="shared" si="4"/>
        <v>45.189</v>
      </c>
      <c r="I32" s="62">
        <f t="shared" si="4"/>
        <v>71.564999999999998</v>
      </c>
      <c r="J32" s="62">
        <f t="shared" si="4"/>
        <v>106.30200000000001</v>
      </c>
      <c r="K32" s="62">
        <f t="shared" si="4"/>
        <v>41.847000000000001</v>
      </c>
      <c r="L32" s="62">
        <f t="shared" si="4"/>
        <v>57.747999999999998</v>
      </c>
      <c r="M32" s="62">
        <f t="shared" si="4"/>
        <v>46.883000000000003</v>
      </c>
      <c r="N32" s="62">
        <f t="shared" si="4"/>
        <v>18.489000000000001</v>
      </c>
      <c r="O32" s="62">
        <f t="shared" si="4"/>
        <v>23.597000000000001</v>
      </c>
      <c r="P32" s="62">
        <f t="shared" si="4"/>
        <v>33.423999999999999</v>
      </c>
      <c r="Q32" s="62">
        <f t="shared" si="4"/>
        <v>71.56</v>
      </c>
      <c r="R32" s="62">
        <f t="shared" si="4"/>
        <v>46.908000000000001</v>
      </c>
      <c r="S32" s="62">
        <f t="shared" si="4"/>
        <v>65.203999999999994</v>
      </c>
      <c r="T32" s="62">
        <f t="shared" si="4"/>
        <v>41.152999999999999</v>
      </c>
      <c r="U32" s="62">
        <f t="shared" si="4"/>
        <v>29.96</v>
      </c>
      <c r="V32" s="62">
        <f t="shared" si="4"/>
        <v>20.055</v>
      </c>
      <c r="W32" s="62">
        <f t="shared" si="4"/>
        <v>21.306000000000001</v>
      </c>
      <c r="X32" s="62">
        <f t="shared" si="4"/>
        <v>9.9390000000000001</v>
      </c>
      <c r="Y32" s="62">
        <f t="shared" si="4"/>
        <v>8.4239999999999995</v>
      </c>
      <c r="Z32" s="63" t="str">
        <f t="shared" si="4"/>
        <v/>
      </c>
      <c r="AA32" s="64">
        <f>SUM(AA29:AA31)</f>
        <v>1080.4460000000001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18.3</v>
      </c>
      <c r="V39" s="99"/>
      <c r="W39" s="99"/>
      <c r="X39" s="99">
        <v>9.1999999999999993</v>
      </c>
      <c r="Y39" s="99"/>
      <c r="Z39" s="100"/>
      <c r="AA39" s="79">
        <f t="shared" si="5"/>
        <v>27.5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18.3</v>
      </c>
      <c r="V40" s="88">
        <f t="shared" si="6"/>
        <v>0</v>
      </c>
      <c r="W40" s="88">
        <f t="shared" si="6"/>
        <v>0</v>
      </c>
      <c r="X40" s="88">
        <f t="shared" si="6"/>
        <v>9.1999999999999993</v>
      </c>
      <c r="Y40" s="88">
        <f t="shared" si="6"/>
        <v>0</v>
      </c>
      <c r="Z40" s="89" t="str">
        <f t="shared" si="6"/>
        <v/>
      </c>
      <c r="AA40" s="90">
        <f t="shared" si="5"/>
        <v>27.5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18.3</v>
      </c>
      <c r="V47" s="99"/>
      <c r="W47" s="99"/>
      <c r="X47" s="99">
        <v>9.1999999999999993</v>
      </c>
      <c r="Y47" s="99"/>
      <c r="Z47" s="100"/>
      <c r="AA47" s="79">
        <f t="shared" si="7"/>
        <v>27.5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18.3</v>
      </c>
      <c r="V49" s="88">
        <f t="shared" si="8"/>
        <v>0</v>
      </c>
      <c r="W49" s="88">
        <f t="shared" si="8"/>
        <v>0</v>
      </c>
      <c r="X49" s="88">
        <f t="shared" si="8"/>
        <v>9.1999999999999993</v>
      </c>
      <c r="Y49" s="88">
        <f t="shared" si="8"/>
        <v>0</v>
      </c>
      <c r="Z49" s="89" t="str">
        <f t="shared" si="8"/>
        <v/>
      </c>
      <c r="AA49" s="90">
        <f t="shared" si="7"/>
        <v>27.5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33.28</v>
      </c>
      <c r="C52" s="88">
        <f t="shared" ref="C52:Z52" si="10">IF(LEN(C$2)&gt;0,SUM(C10:C15)+C26+C40,"")</f>
        <v>71.516000000000005</v>
      </c>
      <c r="D52" s="88">
        <f t="shared" si="10"/>
        <v>68.906999999999996</v>
      </c>
      <c r="E52" s="88">
        <f t="shared" si="10"/>
        <v>58.593000000000004</v>
      </c>
      <c r="F52" s="88">
        <f t="shared" si="10"/>
        <v>44.121000000000002</v>
      </c>
      <c r="G52" s="88">
        <f t="shared" si="10"/>
        <v>44.475999999999999</v>
      </c>
      <c r="H52" s="88">
        <f t="shared" si="10"/>
        <v>45.188999999999993</v>
      </c>
      <c r="I52" s="88">
        <f t="shared" si="10"/>
        <v>71.564999999999998</v>
      </c>
      <c r="J52" s="88">
        <f t="shared" si="10"/>
        <v>106.30200000000001</v>
      </c>
      <c r="K52" s="88">
        <f t="shared" si="10"/>
        <v>41.847000000000001</v>
      </c>
      <c r="L52" s="88">
        <f t="shared" si="10"/>
        <v>57.747999999999998</v>
      </c>
      <c r="M52" s="88">
        <f t="shared" si="10"/>
        <v>46.882999999999996</v>
      </c>
      <c r="N52" s="88">
        <f t="shared" si="10"/>
        <v>18.489000000000001</v>
      </c>
      <c r="O52" s="88">
        <f t="shared" si="10"/>
        <v>23.597000000000001</v>
      </c>
      <c r="P52" s="88">
        <f t="shared" si="10"/>
        <v>33.423999999999999</v>
      </c>
      <c r="Q52" s="88">
        <f t="shared" si="10"/>
        <v>71.56</v>
      </c>
      <c r="R52" s="88">
        <f t="shared" si="10"/>
        <v>46.908000000000001</v>
      </c>
      <c r="S52" s="88">
        <f t="shared" si="10"/>
        <v>65.203999999999994</v>
      </c>
      <c r="T52" s="88">
        <f t="shared" si="10"/>
        <v>41.152999999999999</v>
      </c>
      <c r="U52" s="88">
        <f t="shared" si="10"/>
        <v>48.260000000000005</v>
      </c>
      <c r="V52" s="88">
        <f t="shared" si="10"/>
        <v>20.054999999999996</v>
      </c>
      <c r="W52" s="88">
        <f t="shared" si="10"/>
        <v>21.306000000000001</v>
      </c>
      <c r="X52" s="88">
        <f t="shared" si="10"/>
        <v>19.138999999999999</v>
      </c>
      <c r="Y52" s="88">
        <f t="shared" si="10"/>
        <v>8.4239999999999995</v>
      </c>
      <c r="Z52" s="89" t="str">
        <f t="shared" si="10"/>
        <v/>
      </c>
      <c r="AA52" s="104">
        <f>SUM(B52:Z52)</f>
        <v>1107.9460000000001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-38.200000000000003</v>
      </c>
      <c r="T4" s="18"/>
      <c r="U4" s="18">
        <v>18.3</v>
      </c>
      <c r="V4" s="18"/>
      <c r="W4" s="18">
        <v>-21.1</v>
      </c>
      <c r="X4" s="18">
        <v>9.1999999999999993</v>
      </c>
      <c r="Y4" s="18"/>
      <c r="Z4" s="19"/>
      <c r="AA4" s="111">
        <f>SUM(B4:Z4)</f>
        <v>-31.8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133.47</v>
      </c>
      <c r="C7" s="117">
        <v>114.78</v>
      </c>
      <c r="D7" s="117">
        <v>111.16</v>
      </c>
      <c r="E7" s="117">
        <v>112.59</v>
      </c>
      <c r="F7" s="117">
        <v>109</v>
      </c>
      <c r="G7" s="117">
        <v>107</v>
      </c>
      <c r="H7" s="117">
        <v>105.45</v>
      </c>
      <c r="I7" s="117">
        <v>101.54</v>
      </c>
      <c r="J7" s="117">
        <v>101.05</v>
      </c>
      <c r="K7" s="117">
        <v>85.38</v>
      </c>
      <c r="L7" s="117">
        <v>70.47</v>
      </c>
      <c r="M7" s="117">
        <v>58.96</v>
      </c>
      <c r="N7" s="117">
        <v>48.33</v>
      </c>
      <c r="O7" s="117">
        <v>46.83</v>
      </c>
      <c r="P7" s="117">
        <v>65.81</v>
      </c>
      <c r="Q7" s="117">
        <v>98.5</v>
      </c>
      <c r="R7" s="117">
        <v>91.44</v>
      </c>
      <c r="S7" s="117">
        <v>141.79</v>
      </c>
      <c r="T7" s="117">
        <v>231.3</v>
      </c>
      <c r="U7" s="117">
        <v>171.02</v>
      </c>
      <c r="V7" s="117">
        <v>215.06</v>
      </c>
      <c r="W7" s="117">
        <v>160.44</v>
      </c>
      <c r="X7" s="117">
        <v>126</v>
      </c>
      <c r="Y7" s="117">
        <v>109.76</v>
      </c>
      <c r="Z7" s="118"/>
      <c r="AA7" s="119">
        <f>IF(SUM(B7:Z7)&lt;&gt;0,AVERAGEIF(B7:Z7,"&lt;&gt;"""),"")</f>
        <v>113.21375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38.200000000000003</v>
      </c>
      <c r="T15" s="133"/>
      <c r="U15" s="133"/>
      <c r="V15" s="133"/>
      <c r="W15" s="133">
        <v>21.1</v>
      </c>
      <c r="X15" s="133"/>
      <c r="Y15" s="133"/>
      <c r="Z15" s="131"/>
      <c r="AA15" s="132">
        <f t="shared" si="0"/>
        <v>59.300000000000004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38.200000000000003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21.1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59.300000000000004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18.3</v>
      </c>
      <c r="V23" s="133"/>
      <c r="W23" s="133"/>
      <c r="X23" s="133">
        <v>9.1999999999999993</v>
      </c>
      <c r="Y23" s="133"/>
      <c r="Z23" s="131"/>
      <c r="AA23" s="132">
        <f t="shared" si="2"/>
        <v>27.5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18.3</v>
      </c>
      <c r="V24" s="135">
        <f t="shared" si="3"/>
        <v>0</v>
      </c>
      <c r="W24" s="135">
        <f t="shared" si="3"/>
        <v>0</v>
      </c>
      <c r="X24" s="135">
        <f t="shared" si="3"/>
        <v>9.1999999999999993</v>
      </c>
      <c r="Y24" s="135">
        <f t="shared" si="3"/>
        <v>0</v>
      </c>
      <c r="Z24" s="136" t="str">
        <f t="shared" si="3"/>
        <v/>
      </c>
      <c r="AA24" s="90">
        <f t="shared" si="2"/>
        <v>27.5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2024-08-16T20:35:43Z</dcterms:created>
  <dcterms:modified xsi:type="dcterms:W3CDTF">2024-08-16T20:35:44Z</dcterms:modified>
</cp:coreProperties>
</file>