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<sst xmlns="http://schemas.openxmlformats.org/spreadsheetml/2006/main" count="119" uniqueCount="54">
  <si>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15/08/2024 23:36:18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</si>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</sst>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B0-4EA4-A538-0C8AF69981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B0-4EA4-A538-0C8AF69981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3.45</c:v>
                </c:pt>
                <c:pt idx="2">
                  <c:v>2.0630000000000002</c:v>
                </c:pt>
                <c:pt idx="3">
                  <c:v>4.2510000000000003</c:v>
                </c:pt>
                <c:pt idx="4">
                  <c:v>3.242</c:v>
                </c:pt>
                <c:pt idx="5">
                  <c:v>2.536</c:v>
                </c:pt>
                <c:pt idx="6">
                  <c:v>0.79900000000000004</c:v>
                </c:pt>
                <c:pt idx="7">
                  <c:v>4.726</c:v>
                </c:pt>
                <c:pt idx="8">
                  <c:v>1.798</c:v>
                </c:pt>
                <c:pt idx="9">
                  <c:v>8.0719999999999992</c:v>
                </c:pt>
                <c:pt idx="10">
                  <c:v>8.36</c:v>
                </c:pt>
                <c:pt idx="11">
                  <c:v>7.33</c:v>
                </c:pt>
                <c:pt idx="12">
                  <c:v>9.2029999999999994</c:v>
                </c:pt>
                <c:pt idx="13">
                  <c:v>8.0820000000000007</c:v>
                </c:pt>
                <c:pt idx="14">
                  <c:v>6.04</c:v>
                </c:pt>
                <c:pt idx="16">
                  <c:v>1.8009999999999999</c:v>
                </c:pt>
                <c:pt idx="22">
                  <c:v>0.76800000000000002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B0-4EA4-A538-0C8AF69981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0.123</c:v>
                </c:pt>
                <c:pt idx="7">
                  <c:v>0.878</c:v>
                </c:pt>
                <c:pt idx="8">
                  <c:v>4.226</c:v>
                </c:pt>
                <c:pt idx="9">
                  <c:v>14.923</c:v>
                </c:pt>
                <c:pt idx="10">
                  <c:v>15.542</c:v>
                </c:pt>
                <c:pt idx="11">
                  <c:v>16.024999999999999</c:v>
                </c:pt>
                <c:pt idx="12">
                  <c:v>14.286</c:v>
                </c:pt>
                <c:pt idx="13">
                  <c:v>12.202000000000002</c:v>
                </c:pt>
                <c:pt idx="14">
                  <c:v>7.8449999999999998</c:v>
                </c:pt>
                <c:pt idx="15">
                  <c:v>6.0620000000000003</c:v>
                </c:pt>
                <c:pt idx="16">
                  <c:v>6.0449999999999999</c:v>
                </c:pt>
                <c:pt idx="17">
                  <c:v>3.9209999999999998</c:v>
                </c:pt>
                <c:pt idx="18">
                  <c:v>0.81799999999999995</c:v>
                </c:pt>
                <c:pt idx="22">
                  <c:v>0.41699999999999998</c:v>
                </c:pt>
                <c:pt idx="23">
                  <c:v>0.40200000000000002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B0-4EA4-A538-0C8AF69981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B0-4EA4-A538-0C8AF69981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B0-4EA4-A538-0C8AF69981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B0-4EA4-A538-0C8AF69981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B0-4EA4-A538-0C8AF69981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B0-4EA4-A538-0C8AF69981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58.820000000000007</c:v>
                </c:pt>
                <c:pt idx="2">
                  <c:v>81.983000000000004</c:v>
                </c:pt>
                <c:pt idx="3">
                  <c:v>78.997</c:v>
                </c:pt>
                <c:pt idx="4">
                  <c:v>75.025999999999996</c:v>
                </c:pt>
                <c:pt idx="5">
                  <c:v>71.59899999999999</c:v>
                </c:pt>
                <c:pt idx="6">
                  <c:v>35.763999999999996</c:v>
                </c:pt>
                <c:pt idx="7">
                  <c:v>27.154</c:v>
                </c:pt>
                <c:pt idx="9">
                  <c:v>54.743000000000002</c:v>
                </c:pt>
                <c:pt idx="16">
                  <c:v>67.400000000000006</c:v>
                </c:pt>
                <c:pt idx="17">
                  <c:v>17.323</c:v>
                </c:pt>
                <c:pt idx="20">
                  <c:v>1</c:v>
                </c:pt>
                <c:pt idx="21">
                  <c:v>7</c:v>
                </c:pt>
                <c:pt idx="22">
                  <c:v>71.623999999999995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B0-4EA4-A538-0C8AF69981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83.9</c:v>
                </c:pt>
                <c:pt idx="1">
                  <c:v>27.8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31</c:v>
                </c:pt>
                <c:pt idx="7">
                  <c:v>60.2</c:v>
                </c:pt>
                <c:pt idx="8">
                  <c:v>155.69999999999999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132.19999999999999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B0-4EA4-A538-0C8AF69981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2E-3</c:v>
                </c:pt>
                <c:pt idx="7">
                  <c:v>0.16</c:v>
                </c:pt>
                <c:pt idx="9">
                  <c:v>40.675999999999995</c:v>
                </c:pt>
                <c:pt idx="10">
                  <c:v>33.098999999999997</c:v>
                </c:pt>
                <c:pt idx="11">
                  <c:v>32.244999999999997</c:v>
                </c:pt>
                <c:pt idx="12">
                  <c:v>11.842000000000001</c:v>
                </c:pt>
                <c:pt idx="13">
                  <c:v>8.2050000000000001</c:v>
                </c:pt>
                <c:pt idx="14">
                  <c:v>13.874000000000001</c:v>
                </c:pt>
                <c:pt idx="15">
                  <c:v>0.47399999999999998</c:v>
                </c:pt>
                <c:pt idx="17">
                  <c:v>5.1989999999999998</c:v>
                </c:pt>
                <c:pt idx="18">
                  <c:v>5.3090000000000011</c:v>
                </c:pt>
                <c:pt idx="19">
                  <c:v>3.5770000000000004</c:v>
                </c:pt>
                <c:pt idx="20">
                  <c:v>6.0339999999999998</c:v>
                </c:pt>
                <c:pt idx="21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B0-4EA4-A538-0C8AF69981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B0-4EA4-A538-0C8AF69981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2B0-4EA4-A538-0C8AF6998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108.17</c:v>
                </c:pt>
                <c:pt idx="1">
                  <c:v>105</c:v>
                </c:pt>
                <c:pt idx="2">
                  <c:v>102.42</c:v>
                </c:pt>
                <c:pt idx="3">
                  <c:v>102.53</c:v>
                </c:pt>
                <c:pt idx="4">
                  <c:v>102</c:v>
                </c:pt>
                <c:pt idx="5">
                  <c:v>112.25</c:v>
                </c:pt>
                <c:pt idx="6">
                  <c:v>117.48</c:v>
                </c:pt>
                <c:pt idx="7">
                  <c:v>119</c:v>
                </c:pt>
                <c:pt idx="8">
                  <c:v>113</c:v>
                </c:pt>
                <c:pt idx="9">
                  <c:v>99.47</c:v>
                </c:pt>
                <c:pt idx="10">
                  <c:v>77.5</c:v>
                </c:pt>
                <c:pt idx="11">
                  <c:v>66.349999999999994</c:v>
                </c:pt>
                <c:pt idx="12">
                  <c:v>75.5</c:v>
                </c:pt>
                <c:pt idx="13">
                  <c:v>92.44</c:v>
                </c:pt>
                <c:pt idx="14">
                  <c:v>100.78</c:v>
                </c:pt>
                <c:pt idx="15">
                  <c:v>106.23</c:v>
                </c:pt>
                <c:pt idx="16">
                  <c:v>161</c:v>
                </c:pt>
                <c:pt idx="17">
                  <c:v>184.1</c:v>
                </c:pt>
                <c:pt idx="18">
                  <c:v>270.77999999999997</c:v>
                </c:pt>
                <c:pt idx="19">
                  <c:v>355.19</c:v>
                </c:pt>
                <c:pt idx="20">
                  <c:v>375.15</c:v>
                </c:pt>
                <c:pt idx="21">
                  <c:v>259.79000000000002</c:v>
                </c:pt>
                <c:pt idx="22">
                  <c:v>141.31</c:v>
                </c:pt>
                <c:pt idx="23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B0-4EA4-A538-0C8AF6998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B3-424A-BFFD-B5F8AAC50B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B3-424A-BFFD-B5F8AAC50B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2.6030000000000002</c:v>
                </c:pt>
                <c:pt idx="1">
                  <c:v>2.4969999999999999</c:v>
                </c:pt>
                <c:pt idx="2">
                  <c:v>2.5209999999999999</c:v>
                </c:pt>
                <c:pt idx="3">
                  <c:v>2.6440000000000001</c:v>
                </c:pt>
                <c:pt idx="4">
                  <c:v>2.7679999999999998</c:v>
                </c:pt>
                <c:pt idx="5">
                  <c:v>3.3220000000000001</c:v>
                </c:pt>
                <c:pt idx="6">
                  <c:v>4.5670000000000002</c:v>
                </c:pt>
                <c:pt idx="7">
                  <c:v>4.7789999999999999</c:v>
                </c:pt>
                <c:pt idx="8">
                  <c:v>12.827000000000002</c:v>
                </c:pt>
                <c:pt idx="9">
                  <c:v>4.8540000000000001</c:v>
                </c:pt>
                <c:pt idx="10">
                  <c:v>4.7990000000000004</c:v>
                </c:pt>
                <c:pt idx="11">
                  <c:v>4.8310000000000004</c:v>
                </c:pt>
                <c:pt idx="15">
                  <c:v>19.14</c:v>
                </c:pt>
                <c:pt idx="18">
                  <c:v>1.4159999999999999</c:v>
                </c:pt>
                <c:pt idx="19">
                  <c:v>0.76900000000000002</c:v>
                </c:pt>
                <c:pt idx="20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B3-424A-BFFD-B5F8AAC50B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0.93200000000000005</c:v>
                </c:pt>
                <c:pt idx="1">
                  <c:v>1.004</c:v>
                </c:pt>
                <c:pt idx="2">
                  <c:v>1.0980000000000001</c:v>
                </c:pt>
                <c:pt idx="3">
                  <c:v>0.44700000000000001</c:v>
                </c:pt>
                <c:pt idx="4">
                  <c:v>0.81799999999999995</c:v>
                </c:pt>
                <c:pt idx="5">
                  <c:v>0.80700000000000005</c:v>
                </c:pt>
                <c:pt idx="6">
                  <c:v>0.68400000000000005</c:v>
                </c:pt>
                <c:pt idx="8">
                  <c:v>15.989000000000001</c:v>
                </c:pt>
                <c:pt idx="9">
                  <c:v>9.8699999999999992</c:v>
                </c:pt>
                <c:pt idx="10">
                  <c:v>17.821000000000002</c:v>
                </c:pt>
                <c:pt idx="11">
                  <c:v>5.2110000000000003</c:v>
                </c:pt>
                <c:pt idx="12">
                  <c:v>4.8070000000000004</c:v>
                </c:pt>
                <c:pt idx="13">
                  <c:v>5.0289999999999999</c:v>
                </c:pt>
                <c:pt idx="14">
                  <c:v>8.8889999999999993</c:v>
                </c:pt>
                <c:pt idx="15">
                  <c:v>29.873000000000001</c:v>
                </c:pt>
                <c:pt idx="16">
                  <c:v>5.1639999999999997</c:v>
                </c:pt>
                <c:pt idx="17">
                  <c:v>13.134</c:v>
                </c:pt>
                <c:pt idx="18">
                  <c:v>4.7110000000000003</c:v>
                </c:pt>
                <c:pt idx="19">
                  <c:v>2.8080000000000003</c:v>
                </c:pt>
                <c:pt idx="20">
                  <c:v>6.3940000000000001</c:v>
                </c:pt>
                <c:pt idx="21">
                  <c:v>8.6999999999999993</c:v>
                </c:pt>
                <c:pt idx="22">
                  <c:v>24.532</c:v>
                </c:pt>
                <c:pt idx="23">
                  <c:v>15.423999999999999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B3-424A-BFFD-B5F8AAC50B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B3-424A-BFFD-B5F8AAC50B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B3-424A-BFFD-B5F8AAC50B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B3-424A-BFFD-B5F8AAC50B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B3-424A-BFFD-B5F8AAC50B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B3-424A-BFFD-B5F8AAC50B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AB3-424A-BFFD-B5F8AAC50B9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B3-424A-BFFD-B5F8AAC50B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80.384</c:v>
                </c:pt>
                <c:pt idx="1">
                  <c:v>86.61</c:v>
                </c:pt>
                <c:pt idx="2">
                  <c:v>80.426999999999992</c:v>
                </c:pt>
                <c:pt idx="3">
                  <c:v>80.157000000000011</c:v>
                </c:pt>
                <c:pt idx="4">
                  <c:v>74.805000000000007</c:v>
                </c:pt>
                <c:pt idx="5">
                  <c:v>70.007999999999996</c:v>
                </c:pt>
                <c:pt idx="6">
                  <c:v>62.32</c:v>
                </c:pt>
                <c:pt idx="7">
                  <c:v>88.350999999999999</c:v>
                </c:pt>
                <c:pt idx="8">
                  <c:v>132.9</c:v>
                </c:pt>
                <c:pt idx="9">
                  <c:v>103.69</c:v>
                </c:pt>
                <c:pt idx="10">
                  <c:v>34.381</c:v>
                </c:pt>
                <c:pt idx="11">
                  <c:v>45.558</c:v>
                </c:pt>
                <c:pt idx="12">
                  <c:v>30.523999999999997</c:v>
                </c:pt>
                <c:pt idx="13">
                  <c:v>23.46</c:v>
                </c:pt>
                <c:pt idx="14">
                  <c:v>18.87</c:v>
                </c:pt>
                <c:pt idx="15">
                  <c:v>89.742000000000004</c:v>
                </c:pt>
                <c:pt idx="16">
                  <c:v>70.082000000000008</c:v>
                </c:pt>
                <c:pt idx="17">
                  <c:v>13.308999999999999</c:v>
                </c:pt>
                <c:pt idx="22">
                  <c:v>48.276999999999994</c:v>
                </c:pt>
                <c:pt idx="23">
                  <c:v>37.222000000000001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B3-424A-BFFD-B5F8AAC50B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B3-424A-BFFD-B5F8AAC50B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B3-424A-BFFD-B5F8AAC50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108.17</c:v>
                </c:pt>
                <c:pt idx="1">
                  <c:v>105</c:v>
                </c:pt>
                <c:pt idx="2">
                  <c:v>102.42</c:v>
                </c:pt>
                <c:pt idx="3">
                  <c:v>102.53</c:v>
                </c:pt>
                <c:pt idx="4">
                  <c:v>102</c:v>
                </c:pt>
                <c:pt idx="5">
                  <c:v>112.25</c:v>
                </c:pt>
                <c:pt idx="6">
                  <c:v>117.48</c:v>
                </c:pt>
                <c:pt idx="7">
                  <c:v>119</c:v>
                </c:pt>
                <c:pt idx="8">
                  <c:v>113</c:v>
                </c:pt>
                <c:pt idx="9">
                  <c:v>99.47</c:v>
                </c:pt>
                <c:pt idx="10">
                  <c:v>77.5</c:v>
                </c:pt>
                <c:pt idx="11">
                  <c:v>66.349999999999994</c:v>
                </c:pt>
                <c:pt idx="12">
                  <c:v>75.5</c:v>
                </c:pt>
                <c:pt idx="13">
                  <c:v>92.44</c:v>
                </c:pt>
                <c:pt idx="14">
                  <c:v>100.78</c:v>
                </c:pt>
                <c:pt idx="15">
                  <c:v>106.23</c:v>
                </c:pt>
                <c:pt idx="16">
                  <c:v>161</c:v>
                </c:pt>
                <c:pt idx="17">
                  <c:v>184.1</c:v>
                </c:pt>
                <c:pt idx="18">
                  <c:v>270.77999999999997</c:v>
                </c:pt>
                <c:pt idx="19">
                  <c:v>355.19</c:v>
                </c:pt>
                <c:pt idx="20">
                  <c:v>375.15</c:v>
                </c:pt>
                <c:pt idx="21">
                  <c:v>259.79000000000002</c:v>
                </c:pt>
                <c:pt idx="22">
                  <c:v>141.31</c:v>
                </c:pt>
                <c:pt idx="23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B3-424A-BFFD-B5F8AAC50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83.9</v>
      </c>
      <c r="C4" s="18">
        <v>90.07</v>
      </c>
      <c r="D4" s="18">
        <v>84.046000000000006</v>
      </c>
      <c r="E4" s="18">
        <v>83.248000000000005</v>
      </c>
      <c r="F4" s="18">
        <v>78.390999999999991</v>
      </c>
      <c r="G4" s="18">
        <v>74.137</v>
      </c>
      <c r="H4" s="18">
        <v>67.562999999999988</v>
      </c>
      <c r="I4" s="18">
        <v>93.117999999999995</v>
      </c>
      <c r="J4" s="18">
        <v>161.72399999999999</v>
      </c>
      <c r="K4" s="18">
        <v>118.41400000000002</v>
      </c>
      <c r="L4" s="18">
        <v>57.000999999999998</v>
      </c>
      <c r="M4" s="18">
        <v>55.599999999999994</v>
      </c>
      <c r="N4" s="18">
        <v>35.331000000000003</v>
      </c>
      <c r="O4" s="18">
        <v>28.489000000000004</v>
      </c>
      <c r="P4" s="18">
        <v>27.758999999999997</v>
      </c>
      <c r="Q4" s="18">
        <v>138.73599999999999</v>
      </c>
      <c r="R4" s="18">
        <v>75.245999999999995</v>
      </c>
      <c r="S4" s="18">
        <v>26.443000000000001</v>
      </c>
      <c r="T4" s="18">
        <v>6.1270000000000007</v>
      </c>
      <c r="U4" s="18">
        <v>3.5770000000000004</v>
      </c>
      <c r="V4" s="18">
        <v>7.0339999999999998</v>
      </c>
      <c r="W4" s="18">
        <v>8.6999999999999993</v>
      </c>
      <c r="X4" s="18">
        <v>72.808999999999997</v>
      </c>
      <c r="Y4" s="18">
        <v>52.602000000000004</v>
      </c>
      <c r="Z4" s="19"/>
      <c r="AA4" s="20">
        <f>SUM(B4:Z4)</f>
        <v>1530.0649999999998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108.17</v>
      </c>
      <c r="C7" s="28">
        <v>105</v>
      </c>
      <c r="D7" s="28">
        <v>102.42</v>
      </c>
      <c r="E7" s="28">
        <v>102.53</v>
      </c>
      <c r="F7" s="28">
        <v>102</v>
      </c>
      <c r="G7" s="28">
        <v>112.25</v>
      </c>
      <c r="H7" s="28">
        <v>117.48</v>
      </c>
      <c r="I7" s="28">
        <v>119</v>
      </c>
      <c r="J7" s="28">
        <v>113</v>
      </c>
      <c r="K7" s="28">
        <v>99.47</v>
      </c>
      <c r="L7" s="28">
        <v>77.5</v>
      </c>
      <c r="M7" s="28">
        <v>66.349999999999994</v>
      </c>
      <c r="N7" s="28">
        <v>75.5</v>
      </c>
      <c r="O7" s="28">
        <v>92.44</v>
      </c>
      <c r="P7" s="28">
        <v>100.78</v>
      </c>
      <c r="Q7" s="28">
        <v>106.23</v>
      </c>
      <c r="R7" s="28">
        <v>161</v>
      </c>
      <c r="S7" s="28">
        <v>184.1</v>
      </c>
      <c r="T7" s="28">
        <v>270.77999999999997</v>
      </c>
      <c r="U7" s="28">
        <v>355.19</v>
      </c>
      <c r="V7" s="28">
        <v>375.15</v>
      </c>
      <c r="W7" s="28">
        <v>259.79000000000002</v>
      </c>
      <c r="X7" s="28">
        <v>141.31</v>
      </c>
      <c r="Y7" s="28">
        <v>122</v>
      </c>
      <c r="Z7" s="29"/>
      <c r="AA7" s="30">
        <f>IF(SUM(B7:Z7)&lt;&gt;0,AVERAGEIF(B7:Z7,"&lt;&gt;"""),"")</f>
        <v>144.56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58.820000000000007</v>
      </c>
      <c r="D12" s="52">
        <v>81.983000000000004</v>
      </c>
      <c r="E12" s="52">
        <v>78.997</v>
      </c>
      <c r="F12" s="52">
        <v>75.025999999999996</v>
      </c>
      <c r="G12" s="52">
        <v>71.59899999999999</v>
      </c>
      <c r="H12" s="52">
        <v>35.763999999999996</v>
      </c>
      <c r="I12" s="52">
        <v>27.154</v>
      </c>
      <c r="J12" s="52"/>
      <c r="K12" s="52">
        <v>54.743000000000002</v>
      </c>
      <c r="L12" s="52"/>
      <c r="M12" s="52"/>
      <c r="N12" s="52"/>
      <c r="O12" s="52"/>
      <c r="P12" s="52"/>
      <c r="Q12" s="52"/>
      <c r="R12" s="52">
        <v>67.400000000000006</v>
      </c>
      <c r="S12" s="52">
        <v>17.323</v>
      </c>
      <c r="T12" s="52"/>
      <c r="U12" s="52"/>
      <c r="V12" s="52">
        <v>1</v>
      </c>
      <c r="W12" s="52">
        <v>7</v>
      </c>
      <c r="X12" s="52">
        <v>71.623999999999995</v>
      </c>
      <c r="Y12" s="52">
        <v>27</v>
      </c>
      <c r="Z12" s="53"/>
      <c r="AA12" s="54">
        <f t="shared" si="0"/>
        <v>675.43299999999999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2E-3</v>
      </c>
      <c r="H14" s="57"/>
      <c r="I14" s="57">
        <v>0.16</v>
      </c>
      <c r="J14" s="57"/>
      <c r="K14" s="57">
        <v>40.675999999999995</v>
      </c>
      <c r="L14" s="57">
        <v>33.098999999999997</v>
      </c>
      <c r="M14" s="57">
        <v>32.244999999999997</v>
      </c>
      <c r="N14" s="57">
        <v>11.842000000000001</v>
      </c>
      <c r="O14" s="57">
        <v>8.2050000000000001</v>
      </c>
      <c r="P14" s="57">
        <v>13.874000000000001</v>
      </c>
      <c r="Q14" s="57">
        <v>0.47399999999999998</v>
      </c>
      <c r="R14" s="57"/>
      <c r="S14" s="57">
        <v>5.1989999999999998</v>
      </c>
      <c r="T14" s="57">
        <v>5.3090000000000011</v>
      </c>
      <c r="U14" s="57">
        <v>3.5770000000000004</v>
      </c>
      <c r="V14" s="57">
        <v>6.0339999999999998</v>
      </c>
      <c r="W14" s="57">
        <v>1.7</v>
      </c>
      <c r="X14" s="57"/>
      <c r="Y14" s="57"/>
      <c r="Z14" s="58"/>
      <c r="AA14" s="59">
        <f t="shared" si="0"/>
        <v>162.39599999999996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58.820000000000007</v>
      </c>
      <c r="D16" s="62">
        <f t="shared" si="1"/>
        <v>81.983000000000004</v>
      </c>
      <c r="E16" s="62">
        <f t="shared" si="1"/>
        <v>78.997</v>
      </c>
      <c r="F16" s="62">
        <f t="shared" si="1"/>
        <v>75.025999999999996</v>
      </c>
      <c r="G16" s="62">
        <f t="shared" si="1"/>
        <v>71.600999999999985</v>
      </c>
      <c r="H16" s="62">
        <f t="shared" si="1"/>
        <v>35.763999999999996</v>
      </c>
      <c r="I16" s="62">
        <f t="shared" si="1"/>
        <v>27.314</v>
      </c>
      <c r="J16" s="62">
        <f t="shared" si="1"/>
        <v>0</v>
      </c>
      <c r="K16" s="62">
        <f t="shared" si="1"/>
        <v>95.418999999999997</v>
      </c>
      <c r="L16" s="62">
        <f t="shared" si="1"/>
        <v>33.098999999999997</v>
      </c>
      <c r="M16" s="62">
        <f t="shared" si="1"/>
        <v>32.244999999999997</v>
      </c>
      <c r="N16" s="62">
        <f t="shared" si="1"/>
        <v>11.842000000000001</v>
      </c>
      <c r="O16" s="62">
        <f t="shared" si="1"/>
        <v>8.2050000000000001</v>
      </c>
      <c r="P16" s="62">
        <f t="shared" si="1"/>
        <v>13.874000000000001</v>
      </c>
      <c r="Q16" s="62">
        <f t="shared" si="1"/>
        <v>0.47399999999999998</v>
      </c>
      <c r="R16" s="62">
        <f t="shared" si="1"/>
        <v>67.400000000000006</v>
      </c>
      <c r="S16" s="62">
        <f t="shared" si="1"/>
        <v>22.521999999999998</v>
      </c>
      <c r="T16" s="62">
        <f t="shared" si="1"/>
        <v>5.3090000000000011</v>
      </c>
      <c r="U16" s="62">
        <f t="shared" si="1"/>
        <v>3.5770000000000004</v>
      </c>
      <c r="V16" s="62">
        <f t="shared" si="1"/>
        <v>7.0339999999999998</v>
      </c>
      <c r="W16" s="62">
        <f t="shared" si="1"/>
        <v>8.6999999999999993</v>
      </c>
      <c r="X16" s="62">
        <f t="shared" si="1"/>
        <v>71.623999999999995</v>
      </c>
      <c r="Y16" s="62">
        <f t="shared" si="1"/>
        <v>27</v>
      </c>
      <c r="Z16" s="63" t="str">
        <f t="shared" si="1"/>
        <v/>
      </c>
      <c r="AA16" s="64">
        <f>SUM(AA10:AA15)</f>
        <v>837.82899999999995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3.45</v>
      </c>
      <c r="D20" s="77">
        <v>2.0630000000000002</v>
      </c>
      <c r="E20" s="77">
        <v>4.2510000000000003</v>
      </c>
      <c r="F20" s="77">
        <v>3.242</v>
      </c>
      <c r="G20" s="77">
        <v>2.536</v>
      </c>
      <c r="H20" s="77">
        <v>0.79900000000000004</v>
      </c>
      <c r="I20" s="77">
        <v>4.726</v>
      </c>
      <c r="J20" s="77">
        <v>1.798</v>
      </c>
      <c r="K20" s="77">
        <v>8.0719999999999992</v>
      </c>
      <c r="L20" s="77">
        <v>8.36</v>
      </c>
      <c r="M20" s="77">
        <v>7.33</v>
      </c>
      <c r="N20" s="77">
        <v>9.2029999999999994</v>
      </c>
      <c r="O20" s="77">
        <v>8.0820000000000007</v>
      </c>
      <c r="P20" s="77">
        <v>6.04</v>
      </c>
      <c r="Q20" s="77"/>
      <c r="R20" s="77">
        <v>1.8009999999999999</v>
      </c>
      <c r="S20" s="77"/>
      <c r="T20" s="77"/>
      <c r="U20" s="77"/>
      <c r="V20" s="77"/>
      <c r="W20" s="77"/>
      <c r="X20" s="77">
        <v>0.76800000000000002</v>
      </c>
      <c r="Y20" s="77"/>
      <c r="Z20" s="78"/>
      <c r="AA20" s="79">
        <f t="shared" si="2"/>
        <v>72.521000000000001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0.123</v>
      </c>
      <c r="G21" s="81"/>
      <c r="H21" s="81"/>
      <c r="I21" s="81">
        <v>0.878</v>
      </c>
      <c r="J21" s="81">
        <v>4.226</v>
      </c>
      <c r="K21" s="81">
        <v>14.923</v>
      </c>
      <c r="L21" s="81">
        <v>15.542</v>
      </c>
      <c r="M21" s="81">
        <v>16.024999999999999</v>
      </c>
      <c r="N21" s="81">
        <v>14.286</v>
      </c>
      <c r="O21" s="81">
        <v>12.202000000000002</v>
      </c>
      <c r="P21" s="81">
        <v>7.8449999999999998</v>
      </c>
      <c r="Q21" s="81">
        <v>6.0620000000000003</v>
      </c>
      <c r="R21" s="81">
        <v>6.0449999999999999</v>
      </c>
      <c r="S21" s="81">
        <v>3.9209999999999998</v>
      </c>
      <c r="T21" s="81">
        <v>0.81799999999999995</v>
      </c>
      <c r="U21" s="81"/>
      <c r="V21" s="81"/>
      <c r="W21" s="81"/>
      <c r="X21" s="81">
        <v>0.41699999999999998</v>
      </c>
      <c r="Y21" s="81">
        <v>0.40200000000000002</v>
      </c>
      <c r="Z21" s="78"/>
      <c r="AA21" s="79">
        <f t="shared" si="2"/>
        <v>103.715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3.45</v>
      </c>
      <c r="D26" s="88">
        <f t="shared" si="3"/>
        <v>2.0630000000000002</v>
      </c>
      <c r="E26" s="88">
        <f t="shared" si="3"/>
        <v>4.2510000000000003</v>
      </c>
      <c r="F26" s="88">
        <f t="shared" si="3"/>
        <v>3.3650000000000002</v>
      </c>
      <c r="G26" s="88">
        <f t="shared" si="3"/>
        <v>2.536</v>
      </c>
      <c r="H26" s="88">
        <f t="shared" si="3"/>
        <v>0.79900000000000004</v>
      </c>
      <c r="I26" s="88">
        <f t="shared" si="3"/>
        <v>5.6040000000000001</v>
      </c>
      <c r="J26" s="88">
        <f t="shared" si="3"/>
        <v>6.024</v>
      </c>
      <c r="K26" s="88">
        <f t="shared" si="3"/>
        <v>22.994999999999997</v>
      </c>
      <c r="L26" s="88">
        <f t="shared" si="3"/>
        <v>23.902000000000001</v>
      </c>
      <c r="M26" s="88">
        <f t="shared" si="3"/>
        <v>23.354999999999997</v>
      </c>
      <c r="N26" s="88">
        <f t="shared" si="3"/>
        <v>23.488999999999997</v>
      </c>
      <c r="O26" s="88">
        <f t="shared" si="3"/>
        <v>20.284000000000002</v>
      </c>
      <c r="P26" s="88">
        <f t="shared" si="3"/>
        <v>13.885</v>
      </c>
      <c r="Q26" s="88">
        <f t="shared" si="3"/>
        <v>6.0620000000000003</v>
      </c>
      <c r="R26" s="88">
        <f t="shared" si="3"/>
        <v>7.8460000000000001</v>
      </c>
      <c r="S26" s="88">
        <f t="shared" si="3"/>
        <v>3.9209999999999998</v>
      </c>
      <c r="T26" s="88">
        <f t="shared" si="3"/>
        <v>0.81799999999999995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1.1850000000000001</v>
      </c>
      <c r="Y26" s="88">
        <f t="shared" si="3"/>
        <v>0.40200000000000002</v>
      </c>
      <c r="Z26" s="89" t="str">
        <f t="shared" si="3"/>
        <v/>
      </c>
      <c r="AA26" s="90">
        <f>SUM(AA19:AA25)</f>
        <v>176.23599999999999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62.27</v>
      </c>
      <c r="D30" s="77">
        <v>84.046000000000006</v>
      </c>
      <c r="E30" s="77">
        <v>83.248000000000005</v>
      </c>
      <c r="F30" s="77">
        <v>78.391000000000005</v>
      </c>
      <c r="G30" s="77">
        <v>74.137</v>
      </c>
      <c r="H30" s="77">
        <v>36.563000000000002</v>
      </c>
      <c r="I30" s="77">
        <v>32.917999999999999</v>
      </c>
      <c r="J30" s="77">
        <v>6.024</v>
      </c>
      <c r="K30" s="77">
        <v>118.414</v>
      </c>
      <c r="L30" s="77">
        <v>57.000999999999998</v>
      </c>
      <c r="M30" s="77">
        <v>55.6</v>
      </c>
      <c r="N30" s="77">
        <v>35.331000000000003</v>
      </c>
      <c r="O30" s="77">
        <v>28.489000000000001</v>
      </c>
      <c r="P30" s="77">
        <v>27.759</v>
      </c>
      <c r="Q30" s="77">
        <v>6.5359999999999996</v>
      </c>
      <c r="R30" s="77">
        <v>75.245999999999995</v>
      </c>
      <c r="S30" s="77">
        <v>26.443000000000001</v>
      </c>
      <c r="T30" s="77">
        <v>6.1269999999999998</v>
      </c>
      <c r="U30" s="77">
        <v>3.577</v>
      </c>
      <c r="V30" s="77">
        <v>7.0339999999999998</v>
      </c>
      <c r="W30" s="77">
        <v>8.6999999999999993</v>
      </c>
      <c r="X30" s="77">
        <v>72.808999999999997</v>
      </c>
      <c r="Y30" s="77">
        <v>27.402000000000001</v>
      </c>
      <c r="Z30" s="78"/>
      <c r="AA30" s="79">
        <f>SUM(B30:Z30)</f>
        <v>1014.0650000000001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62.27</v>
      </c>
      <c r="D32" s="62">
        <f t="shared" si="4"/>
        <v>84.046000000000006</v>
      </c>
      <c r="E32" s="62">
        <f t="shared" si="4"/>
        <v>83.248000000000005</v>
      </c>
      <c r="F32" s="62">
        <f t="shared" si="4"/>
        <v>78.391000000000005</v>
      </c>
      <c r="G32" s="62">
        <f t="shared" si="4"/>
        <v>74.137</v>
      </c>
      <c r="H32" s="62">
        <f t="shared" si="4"/>
        <v>36.563000000000002</v>
      </c>
      <c r="I32" s="62">
        <f t="shared" si="4"/>
        <v>32.917999999999999</v>
      </c>
      <c r="J32" s="62">
        <f t="shared" si="4"/>
        <v>6.024</v>
      </c>
      <c r="K32" s="62">
        <f t="shared" si="4"/>
        <v>118.414</v>
      </c>
      <c r="L32" s="62">
        <f t="shared" si="4"/>
        <v>57.000999999999998</v>
      </c>
      <c r="M32" s="62">
        <f t="shared" si="4"/>
        <v>55.6</v>
      </c>
      <c r="N32" s="62">
        <f t="shared" si="4"/>
        <v>35.331000000000003</v>
      </c>
      <c r="O32" s="62">
        <f t="shared" si="4"/>
        <v>28.489000000000001</v>
      </c>
      <c r="P32" s="62">
        <f t="shared" si="4"/>
        <v>27.759</v>
      </c>
      <c r="Q32" s="62">
        <f t="shared" si="4"/>
        <v>6.5359999999999996</v>
      </c>
      <c r="R32" s="62">
        <f t="shared" si="4"/>
        <v>75.245999999999995</v>
      </c>
      <c r="S32" s="62">
        <f t="shared" si="4"/>
        <v>26.443000000000001</v>
      </c>
      <c r="T32" s="62">
        <f t="shared" si="4"/>
        <v>6.1269999999999998</v>
      </c>
      <c r="U32" s="62">
        <f t="shared" si="4"/>
        <v>3.577</v>
      </c>
      <c r="V32" s="62">
        <f t="shared" si="4"/>
        <v>7.0339999999999998</v>
      </c>
      <c r="W32" s="62">
        <f t="shared" si="4"/>
        <v>8.6999999999999993</v>
      </c>
      <c r="X32" s="62">
        <f t="shared" si="4"/>
        <v>72.808999999999997</v>
      </c>
      <c r="Y32" s="62">
        <f t="shared" si="4"/>
        <v>27.402000000000001</v>
      </c>
      <c r="Z32" s="63" t="str">
        <f t="shared" si="4"/>
        <v/>
      </c>
      <c r="AA32" s="64">
        <f>SUM(AA29:AA31)</f>
        <v>1014.0650000000001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83.9</v>
      </c>
      <c r="C39" s="99">
        <v>27.8</v>
      </c>
      <c r="D39" s="99"/>
      <c r="E39" s="99"/>
      <c r="F39" s="99"/>
      <c r="G39" s="99"/>
      <c r="H39" s="99">
        <v>31</v>
      </c>
      <c r="I39" s="99">
        <v>60.2</v>
      </c>
      <c r="J39" s="99">
        <v>155.69999999999999</v>
      </c>
      <c r="K39" s="99"/>
      <c r="L39" s="99"/>
      <c r="M39" s="99"/>
      <c r="N39" s="99"/>
      <c r="O39" s="99"/>
      <c r="P39" s="99"/>
      <c r="Q39" s="99">
        <v>132.19999999999999</v>
      </c>
      <c r="R39" s="99"/>
      <c r="S39" s="99"/>
      <c r="T39" s="99"/>
      <c r="U39" s="99"/>
      <c r="V39" s="99"/>
      <c r="W39" s="99"/>
      <c r="X39" s="99"/>
      <c r="Y39" s="99">
        <v>25.2</v>
      </c>
      <c r="Z39" s="100"/>
      <c r="AA39" s="79">
        <f t="shared" si="5"/>
        <v>516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83.9</v>
      </c>
      <c r="C40" s="88">
        <f t="shared" si="6"/>
        <v>27.8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31</v>
      </c>
      <c r="I40" s="88">
        <f t="shared" si="6"/>
        <v>60.2</v>
      </c>
      <c r="J40" s="88">
        <f t="shared" si="6"/>
        <v>155.69999999999999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132.19999999999999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25.2</v>
      </c>
      <c r="Z40" s="89" t="str">
        <f t="shared" si="6"/>
        <v/>
      </c>
      <c r="AA40" s="90">
        <f t="shared" si="5"/>
        <v>516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83.9</v>
      </c>
      <c r="C47" s="99">
        <v>27.8</v>
      </c>
      <c r="D47" s="99"/>
      <c r="E47" s="99"/>
      <c r="F47" s="99"/>
      <c r="G47" s="99"/>
      <c r="H47" s="99">
        <v>31</v>
      </c>
      <c r="I47" s="99">
        <v>60.2</v>
      </c>
      <c r="J47" s="99">
        <v>155.69999999999999</v>
      </c>
      <c r="K47" s="99"/>
      <c r="L47" s="99"/>
      <c r="M47" s="99"/>
      <c r="N47" s="99"/>
      <c r="O47" s="99"/>
      <c r="P47" s="99"/>
      <c r="Q47" s="99">
        <v>132.19999999999999</v>
      </c>
      <c r="R47" s="99"/>
      <c r="S47" s="99"/>
      <c r="T47" s="99"/>
      <c r="U47" s="99"/>
      <c r="V47" s="99"/>
      <c r="W47" s="99"/>
      <c r="X47" s="99"/>
      <c r="Y47" s="99">
        <v>25.2</v>
      </c>
      <c r="Z47" s="100"/>
      <c r="AA47" s="79">
        <f t="shared" si="7"/>
        <v>516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83.9</v>
      </c>
      <c r="C49" s="88">
        <f t="shared" ref="C49:Z49" si="8">IF(LEN(C$2)&gt;0,SUM(C43:C48),"")</f>
        <v>27.8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31</v>
      </c>
      <c r="I49" s="88">
        <f t="shared" si="8"/>
        <v>60.2</v>
      </c>
      <c r="J49" s="88">
        <f t="shared" si="8"/>
        <v>155.69999999999999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132.19999999999999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25.2</v>
      </c>
      <c r="Z49" s="89" t="str">
        <f t="shared" si="8"/>
        <v/>
      </c>
      <c r="AA49" s="90">
        <f t="shared" si="7"/>
        <v>516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83.9</v>
      </c>
      <c r="C52" s="88">
        <f t="shared" si="10"/>
        <v>90.070000000000007</v>
      </c>
      <c r="D52" s="88">
        <f t="shared" si="10"/>
        <v>84.046000000000006</v>
      </c>
      <c r="E52" s="88">
        <f t="shared" si="10"/>
        <v>83.248000000000005</v>
      </c>
      <c r="F52" s="88">
        <f t="shared" si="10"/>
        <v>78.390999999999991</v>
      </c>
      <c r="G52" s="88">
        <f t="shared" si="10"/>
        <v>74.136999999999986</v>
      </c>
      <c r="H52" s="88">
        <f t="shared" si="10"/>
        <v>67.562999999999988</v>
      </c>
      <c r="I52" s="88">
        <f t="shared" si="10"/>
        <v>93.117999999999995</v>
      </c>
      <c r="J52" s="88">
        <f t="shared" si="10"/>
        <v>161.72399999999999</v>
      </c>
      <c r="K52" s="88">
        <f t="shared" si="10"/>
        <v>118.41399999999999</v>
      </c>
      <c r="L52" s="88">
        <f t="shared" si="10"/>
        <v>57.000999999999998</v>
      </c>
      <c r="M52" s="88">
        <f t="shared" si="10"/>
        <v>55.599999999999994</v>
      </c>
      <c r="N52" s="88">
        <f t="shared" si="10"/>
        <v>35.330999999999996</v>
      </c>
      <c r="O52" s="88">
        <f t="shared" si="10"/>
        <v>28.489000000000004</v>
      </c>
      <c r="P52" s="88">
        <f t="shared" si="10"/>
        <v>27.759</v>
      </c>
      <c r="Q52" s="88">
        <f t="shared" si="10"/>
        <v>138.73599999999999</v>
      </c>
      <c r="R52" s="88">
        <f t="shared" si="10"/>
        <v>75.246000000000009</v>
      </c>
      <c r="S52" s="88">
        <f t="shared" si="10"/>
        <v>26.442999999999998</v>
      </c>
      <c r="T52" s="88">
        <f t="shared" si="10"/>
        <v>6.1270000000000007</v>
      </c>
      <c r="U52" s="88">
        <f t="shared" si="10"/>
        <v>3.5770000000000004</v>
      </c>
      <c r="V52" s="88">
        <f t="shared" si="10"/>
        <v>7.0339999999999998</v>
      </c>
      <c r="W52" s="88">
        <f t="shared" si="10"/>
        <v>8.6999999999999993</v>
      </c>
      <c r="X52" s="88">
        <f t="shared" si="10"/>
        <v>72.808999999999997</v>
      </c>
      <c r="Y52" s="88">
        <f t="shared" si="10"/>
        <v>52.602000000000004</v>
      </c>
      <c r="Z52" s="89" t="str">
        <f t="shared" si="10"/>
        <v/>
      </c>
      <c r="AA52" s="104">
        <f>SUM(B52:Z52)</f>
        <v>1530.0649999999998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83.918999999999997</v>
      </c>
      <c r="C4" s="18">
        <v>90.111000000000004</v>
      </c>
      <c r="D4" s="18">
        <v>84.045999999999992</v>
      </c>
      <c r="E4" s="18">
        <v>83.24799999999999</v>
      </c>
      <c r="F4" s="18">
        <v>78.390999999999991</v>
      </c>
      <c r="G4" s="18">
        <v>74.137</v>
      </c>
      <c r="H4" s="18">
        <v>67.570999999999998</v>
      </c>
      <c r="I4" s="18">
        <v>93.13000000000001</v>
      </c>
      <c r="J4" s="18">
        <v>161.71600000000001</v>
      </c>
      <c r="K4" s="18">
        <v>118.414</v>
      </c>
      <c r="L4" s="18">
        <v>57.001000000000005</v>
      </c>
      <c r="M4" s="18">
        <v>55.6</v>
      </c>
      <c r="N4" s="18">
        <v>35.330999999999996</v>
      </c>
      <c r="O4" s="18">
        <v>28.489000000000001</v>
      </c>
      <c r="P4" s="18">
        <v>27.759</v>
      </c>
      <c r="Q4" s="18">
        <v>138.75500000000002</v>
      </c>
      <c r="R4" s="18">
        <v>75.246000000000009</v>
      </c>
      <c r="S4" s="18">
        <v>26.442999999999998</v>
      </c>
      <c r="T4" s="18">
        <v>6.1270000000000007</v>
      </c>
      <c r="U4" s="18">
        <v>3.5770000000000004</v>
      </c>
      <c r="V4" s="18">
        <v>7.0339999999999998</v>
      </c>
      <c r="W4" s="18">
        <v>8.6999999999999993</v>
      </c>
      <c r="X4" s="18">
        <v>72.808999999999997</v>
      </c>
      <c r="Y4" s="18">
        <v>52.645999999999994</v>
      </c>
      <c r="Z4" s="19"/>
      <c r="AA4" s="20">
        <f>SUM(B4:Z4)</f>
        <v>1530.2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108.17</v>
      </c>
      <c r="C7" s="28">
        <v>105</v>
      </c>
      <c r="D7" s="28">
        <v>102.42</v>
      </c>
      <c r="E7" s="28">
        <v>102.53</v>
      </c>
      <c r="F7" s="28">
        <v>102</v>
      </c>
      <c r="G7" s="28">
        <v>112.25</v>
      </c>
      <c r="H7" s="28">
        <v>117.48</v>
      </c>
      <c r="I7" s="28">
        <v>119</v>
      </c>
      <c r="J7" s="28">
        <v>113</v>
      </c>
      <c r="K7" s="28">
        <v>99.47</v>
      </c>
      <c r="L7" s="28">
        <v>77.5</v>
      </c>
      <c r="M7" s="28">
        <v>66.349999999999994</v>
      </c>
      <c r="N7" s="28">
        <v>75.5</v>
      </c>
      <c r="O7" s="28">
        <v>92.44</v>
      </c>
      <c r="P7" s="28">
        <v>100.78</v>
      </c>
      <c r="Q7" s="28">
        <v>106.23</v>
      </c>
      <c r="R7" s="28">
        <v>161</v>
      </c>
      <c r="S7" s="28">
        <v>184.1</v>
      </c>
      <c r="T7" s="28">
        <v>270.77999999999997</v>
      </c>
      <c r="U7" s="28">
        <v>355.19</v>
      </c>
      <c r="V7" s="28">
        <v>375.15</v>
      </c>
      <c r="W7" s="28">
        <v>259.79000000000002</v>
      </c>
      <c r="X7" s="28">
        <v>141.31</v>
      </c>
      <c r="Y7" s="28">
        <v>122</v>
      </c>
      <c r="Z7" s="29"/>
      <c r="AA7" s="30">
        <f>IF(SUM(B7:Z7)&lt;&gt;0,AVERAGEIF(B7:Z7,"&lt;&gt;"""),"")</f>
        <v>144.56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80.384</v>
      </c>
      <c r="C14" s="57">
        <v>86.61</v>
      </c>
      <c r="D14" s="57">
        <v>80.426999999999992</v>
      </c>
      <c r="E14" s="57">
        <v>80.157000000000011</v>
      </c>
      <c r="F14" s="57">
        <v>74.805000000000007</v>
      </c>
      <c r="G14" s="57">
        <v>70.007999999999996</v>
      </c>
      <c r="H14" s="57">
        <v>62.32</v>
      </c>
      <c r="I14" s="57">
        <v>88.350999999999999</v>
      </c>
      <c r="J14" s="57">
        <v>132.9</v>
      </c>
      <c r="K14" s="57">
        <v>103.69</v>
      </c>
      <c r="L14" s="57">
        <v>34.381</v>
      </c>
      <c r="M14" s="57">
        <v>45.558</v>
      </c>
      <c r="N14" s="57">
        <v>30.523999999999997</v>
      </c>
      <c r="O14" s="57">
        <v>23.46</v>
      </c>
      <c r="P14" s="57">
        <v>18.87</v>
      </c>
      <c r="Q14" s="57">
        <v>89.742000000000004</v>
      </c>
      <c r="R14" s="57">
        <v>70.082000000000008</v>
      </c>
      <c r="S14" s="57">
        <v>13.308999999999999</v>
      </c>
      <c r="T14" s="57"/>
      <c r="U14" s="57"/>
      <c r="V14" s="57"/>
      <c r="W14" s="57"/>
      <c r="X14" s="57">
        <v>48.276999999999994</v>
      </c>
      <c r="Y14" s="57">
        <v>37.222000000000001</v>
      </c>
      <c r="Z14" s="58"/>
      <c r="AA14" s="59">
        <f t="shared" si="0"/>
        <v>1271.0770000000002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80.384</v>
      </c>
      <c r="C16" s="62">
        <f t="shared" ref="C16:Z16" si="1">IF(LEN(C$2)&gt;0,SUM(C10:C15),"")</f>
        <v>86.61</v>
      </c>
      <c r="D16" s="62">
        <f t="shared" si="1"/>
        <v>80.426999999999992</v>
      </c>
      <c r="E16" s="62">
        <f t="shared" si="1"/>
        <v>80.157000000000011</v>
      </c>
      <c r="F16" s="62">
        <f t="shared" si="1"/>
        <v>74.805000000000007</v>
      </c>
      <c r="G16" s="62">
        <f t="shared" si="1"/>
        <v>70.007999999999996</v>
      </c>
      <c r="H16" s="62">
        <f t="shared" si="1"/>
        <v>62.32</v>
      </c>
      <c r="I16" s="62">
        <f t="shared" si="1"/>
        <v>88.350999999999999</v>
      </c>
      <c r="J16" s="62">
        <f t="shared" si="1"/>
        <v>132.9</v>
      </c>
      <c r="K16" s="62">
        <f t="shared" si="1"/>
        <v>103.69</v>
      </c>
      <c r="L16" s="62">
        <f t="shared" si="1"/>
        <v>34.381</v>
      </c>
      <c r="M16" s="62">
        <f t="shared" si="1"/>
        <v>45.558</v>
      </c>
      <c r="N16" s="62">
        <f t="shared" si="1"/>
        <v>30.523999999999997</v>
      </c>
      <c r="O16" s="62">
        <f t="shared" si="1"/>
        <v>23.46</v>
      </c>
      <c r="P16" s="62">
        <f t="shared" si="1"/>
        <v>18.87</v>
      </c>
      <c r="Q16" s="62">
        <f t="shared" si="1"/>
        <v>89.742000000000004</v>
      </c>
      <c r="R16" s="62">
        <f t="shared" si="1"/>
        <v>70.082000000000008</v>
      </c>
      <c r="S16" s="62">
        <f t="shared" si="1"/>
        <v>13.308999999999999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48.276999999999994</v>
      </c>
      <c r="Y16" s="62">
        <f t="shared" si="1"/>
        <v>37.222000000000001</v>
      </c>
      <c r="Z16" s="63" t="str">
        <f t="shared" si="1"/>
        <v/>
      </c>
      <c r="AA16" s="64">
        <f>SUM(AA10:AA15)</f>
        <v>1271.0770000000002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2.6030000000000002</v>
      </c>
      <c r="C20" s="77">
        <v>2.4969999999999999</v>
      </c>
      <c r="D20" s="77">
        <v>2.5209999999999999</v>
      </c>
      <c r="E20" s="77">
        <v>2.6440000000000001</v>
      </c>
      <c r="F20" s="77">
        <v>2.7679999999999998</v>
      </c>
      <c r="G20" s="77">
        <v>3.3220000000000001</v>
      </c>
      <c r="H20" s="77">
        <v>4.5670000000000002</v>
      </c>
      <c r="I20" s="77">
        <v>4.7789999999999999</v>
      </c>
      <c r="J20" s="77">
        <v>12.827000000000002</v>
      </c>
      <c r="K20" s="77">
        <v>4.8540000000000001</v>
      </c>
      <c r="L20" s="77">
        <v>4.7990000000000004</v>
      </c>
      <c r="M20" s="77">
        <v>4.8310000000000004</v>
      </c>
      <c r="N20" s="77"/>
      <c r="O20" s="77"/>
      <c r="P20" s="77"/>
      <c r="Q20" s="77">
        <v>19.14</v>
      </c>
      <c r="R20" s="77"/>
      <c r="S20" s="77"/>
      <c r="T20" s="77">
        <v>1.4159999999999999</v>
      </c>
      <c r="U20" s="77">
        <v>0.76900000000000002</v>
      </c>
      <c r="V20" s="77">
        <v>0.64</v>
      </c>
      <c r="W20" s="77"/>
      <c r="X20" s="77"/>
      <c r="Y20" s="77"/>
      <c r="Z20" s="78"/>
      <c r="AA20" s="79">
        <f t="shared" si="2"/>
        <v>74.977000000000018</v>
      </c>
    </row>
    <row r="21" spans="1:27" ht="24.95" customHeight="1" x14ac:dyDescent="0.2">
      <c r="A21" s="75" t="s">
        <v>16</v>
      </c>
      <c r="B21" s="80">
        <v>0.93200000000000005</v>
      </c>
      <c r="C21" s="81">
        <v>1.004</v>
      </c>
      <c r="D21" s="81">
        <v>1.0980000000000001</v>
      </c>
      <c r="E21" s="81">
        <v>0.44700000000000001</v>
      </c>
      <c r="F21" s="81">
        <v>0.81799999999999995</v>
      </c>
      <c r="G21" s="81">
        <v>0.80700000000000005</v>
      </c>
      <c r="H21" s="81">
        <v>0.68400000000000005</v>
      </c>
      <c r="I21" s="81"/>
      <c r="J21" s="81">
        <v>15.989000000000001</v>
      </c>
      <c r="K21" s="81">
        <v>9.8699999999999992</v>
      </c>
      <c r="L21" s="81">
        <v>17.821000000000002</v>
      </c>
      <c r="M21" s="81">
        <v>5.2110000000000003</v>
      </c>
      <c r="N21" s="81">
        <v>4.8070000000000004</v>
      </c>
      <c r="O21" s="81">
        <v>5.0289999999999999</v>
      </c>
      <c r="P21" s="81">
        <v>8.8889999999999993</v>
      </c>
      <c r="Q21" s="81">
        <v>29.873000000000001</v>
      </c>
      <c r="R21" s="81">
        <v>5.1639999999999997</v>
      </c>
      <c r="S21" s="81">
        <v>13.134</v>
      </c>
      <c r="T21" s="81">
        <v>4.7110000000000003</v>
      </c>
      <c r="U21" s="81">
        <v>2.8080000000000003</v>
      </c>
      <c r="V21" s="81">
        <v>6.3940000000000001</v>
      </c>
      <c r="W21" s="81">
        <v>8.6999999999999993</v>
      </c>
      <c r="X21" s="81">
        <v>24.532</v>
      </c>
      <c r="Y21" s="81">
        <v>15.423999999999999</v>
      </c>
      <c r="Z21" s="78"/>
      <c r="AA21" s="79">
        <f t="shared" si="2"/>
        <v>184.14600000000002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3.5350000000000001</v>
      </c>
      <c r="C26" s="88">
        <f t="shared" ref="C26:Z26" si="3">IF(LEN(C$2)&gt;0,SUM(C19:C25),"")</f>
        <v>3.5009999999999999</v>
      </c>
      <c r="D26" s="88">
        <f t="shared" si="3"/>
        <v>3.6189999999999998</v>
      </c>
      <c r="E26" s="88">
        <f t="shared" si="3"/>
        <v>3.0910000000000002</v>
      </c>
      <c r="F26" s="88">
        <f t="shared" si="3"/>
        <v>3.5859999999999999</v>
      </c>
      <c r="G26" s="88">
        <f t="shared" si="3"/>
        <v>4.1290000000000004</v>
      </c>
      <c r="H26" s="88">
        <f t="shared" si="3"/>
        <v>5.2510000000000003</v>
      </c>
      <c r="I26" s="88">
        <f t="shared" si="3"/>
        <v>4.7789999999999999</v>
      </c>
      <c r="J26" s="88">
        <f t="shared" si="3"/>
        <v>28.816000000000003</v>
      </c>
      <c r="K26" s="88">
        <f t="shared" si="3"/>
        <v>14.724</v>
      </c>
      <c r="L26" s="88">
        <f t="shared" si="3"/>
        <v>22.62</v>
      </c>
      <c r="M26" s="88">
        <f t="shared" si="3"/>
        <v>10.042000000000002</v>
      </c>
      <c r="N26" s="88">
        <f t="shared" si="3"/>
        <v>4.8070000000000004</v>
      </c>
      <c r="O26" s="88">
        <f t="shared" si="3"/>
        <v>5.0289999999999999</v>
      </c>
      <c r="P26" s="88">
        <f t="shared" si="3"/>
        <v>8.8889999999999993</v>
      </c>
      <c r="Q26" s="88">
        <f t="shared" si="3"/>
        <v>49.013000000000005</v>
      </c>
      <c r="R26" s="88">
        <f t="shared" si="3"/>
        <v>5.1639999999999997</v>
      </c>
      <c r="S26" s="88">
        <f t="shared" si="3"/>
        <v>13.134</v>
      </c>
      <c r="T26" s="88">
        <f t="shared" si="3"/>
        <v>6.1270000000000007</v>
      </c>
      <c r="U26" s="88">
        <f t="shared" si="3"/>
        <v>3.5770000000000004</v>
      </c>
      <c r="V26" s="88">
        <f t="shared" si="3"/>
        <v>7.0339999999999998</v>
      </c>
      <c r="W26" s="88">
        <f t="shared" si="3"/>
        <v>8.6999999999999993</v>
      </c>
      <c r="X26" s="88">
        <f t="shared" si="3"/>
        <v>24.532</v>
      </c>
      <c r="Y26" s="88">
        <f t="shared" si="3"/>
        <v>15.423999999999999</v>
      </c>
      <c r="Z26" s="89" t="str">
        <f t="shared" si="3"/>
        <v/>
      </c>
      <c r="AA26" s="90">
        <f>SUM(AA19:AA25)</f>
        <v>259.12300000000005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83.918999999999997</v>
      </c>
      <c r="C30" s="77">
        <v>90.111000000000004</v>
      </c>
      <c r="D30" s="77">
        <v>84.046000000000006</v>
      </c>
      <c r="E30" s="77">
        <v>83.248000000000005</v>
      </c>
      <c r="F30" s="77">
        <v>78.391000000000005</v>
      </c>
      <c r="G30" s="77">
        <v>74.137</v>
      </c>
      <c r="H30" s="77">
        <v>67.570999999999998</v>
      </c>
      <c r="I30" s="77">
        <v>93.13</v>
      </c>
      <c r="J30" s="77">
        <v>161.71600000000001</v>
      </c>
      <c r="K30" s="77">
        <v>118.414</v>
      </c>
      <c r="L30" s="77">
        <v>57.000999999999998</v>
      </c>
      <c r="M30" s="77">
        <v>55.6</v>
      </c>
      <c r="N30" s="77">
        <v>35.331000000000003</v>
      </c>
      <c r="O30" s="77">
        <v>28.489000000000001</v>
      </c>
      <c r="P30" s="77">
        <v>27.759</v>
      </c>
      <c r="Q30" s="77">
        <v>138.755</v>
      </c>
      <c r="R30" s="77">
        <v>75.245999999999995</v>
      </c>
      <c r="S30" s="77">
        <v>26.443000000000001</v>
      </c>
      <c r="T30" s="77">
        <v>6.1269999999999998</v>
      </c>
      <c r="U30" s="77">
        <v>3.577</v>
      </c>
      <c r="V30" s="77">
        <v>7.0339999999999998</v>
      </c>
      <c r="W30" s="77">
        <v>8.6999999999999993</v>
      </c>
      <c r="X30" s="77">
        <v>72.808999999999997</v>
      </c>
      <c r="Y30" s="77">
        <v>52.646000000000001</v>
      </c>
      <c r="Z30" s="78"/>
      <c r="AA30" s="79">
        <f>SUM(B30:Z30)</f>
        <v>1530.2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83.918999999999997</v>
      </c>
      <c r="C32" s="62">
        <f t="shared" ref="C32:Z32" si="4">IF(LEN(C$2)&gt;0,SUM(C29:C31),"")</f>
        <v>90.111000000000004</v>
      </c>
      <c r="D32" s="62">
        <f t="shared" si="4"/>
        <v>84.046000000000006</v>
      </c>
      <c r="E32" s="62">
        <f t="shared" si="4"/>
        <v>83.248000000000005</v>
      </c>
      <c r="F32" s="62">
        <f t="shared" si="4"/>
        <v>78.391000000000005</v>
      </c>
      <c r="G32" s="62">
        <f t="shared" si="4"/>
        <v>74.137</v>
      </c>
      <c r="H32" s="62">
        <f t="shared" si="4"/>
        <v>67.570999999999998</v>
      </c>
      <c r="I32" s="62">
        <f t="shared" si="4"/>
        <v>93.13</v>
      </c>
      <c r="J32" s="62">
        <f t="shared" si="4"/>
        <v>161.71600000000001</v>
      </c>
      <c r="K32" s="62">
        <f t="shared" si="4"/>
        <v>118.414</v>
      </c>
      <c r="L32" s="62">
        <f t="shared" si="4"/>
        <v>57.000999999999998</v>
      </c>
      <c r="M32" s="62">
        <f t="shared" si="4"/>
        <v>55.6</v>
      </c>
      <c r="N32" s="62">
        <f t="shared" si="4"/>
        <v>35.331000000000003</v>
      </c>
      <c r="O32" s="62">
        <f t="shared" si="4"/>
        <v>28.489000000000001</v>
      </c>
      <c r="P32" s="62">
        <f t="shared" si="4"/>
        <v>27.759</v>
      </c>
      <c r="Q32" s="62">
        <f t="shared" si="4"/>
        <v>138.755</v>
      </c>
      <c r="R32" s="62">
        <f t="shared" si="4"/>
        <v>75.245999999999995</v>
      </c>
      <c r="S32" s="62">
        <f t="shared" si="4"/>
        <v>26.443000000000001</v>
      </c>
      <c r="T32" s="62">
        <f t="shared" si="4"/>
        <v>6.1269999999999998</v>
      </c>
      <c r="U32" s="62">
        <f t="shared" si="4"/>
        <v>3.577</v>
      </c>
      <c r="V32" s="62">
        <f t="shared" si="4"/>
        <v>7.0339999999999998</v>
      </c>
      <c r="W32" s="62">
        <f t="shared" si="4"/>
        <v>8.6999999999999993</v>
      </c>
      <c r="X32" s="62">
        <f t="shared" si="4"/>
        <v>72.808999999999997</v>
      </c>
      <c r="Y32" s="62">
        <f t="shared" si="4"/>
        <v>52.646000000000001</v>
      </c>
      <c r="Z32" s="63" t="str">
        <f t="shared" si="4"/>
        <v/>
      </c>
      <c r="AA32" s="64">
        <f>SUM(AA29:AA31)</f>
        <v>1530.2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83.918999999999997</v>
      </c>
      <c r="C52" s="88">
        <f t="shared" ref="C52:Z52" si="10">IF(LEN(C$2)&gt;0,SUM(C10:C15)+C26+C40,"")</f>
        <v>90.111000000000004</v>
      </c>
      <c r="D52" s="88">
        <f t="shared" si="10"/>
        <v>84.045999999999992</v>
      </c>
      <c r="E52" s="88">
        <f t="shared" si="10"/>
        <v>83.248000000000005</v>
      </c>
      <c r="F52" s="88">
        <f t="shared" si="10"/>
        <v>78.391000000000005</v>
      </c>
      <c r="G52" s="88">
        <f t="shared" si="10"/>
        <v>74.137</v>
      </c>
      <c r="H52" s="88">
        <f t="shared" si="10"/>
        <v>67.570999999999998</v>
      </c>
      <c r="I52" s="88">
        <f t="shared" si="10"/>
        <v>93.13</v>
      </c>
      <c r="J52" s="88">
        <f t="shared" si="10"/>
        <v>161.71600000000001</v>
      </c>
      <c r="K52" s="88">
        <f t="shared" si="10"/>
        <v>118.414</v>
      </c>
      <c r="L52" s="88">
        <f t="shared" si="10"/>
        <v>57.001000000000005</v>
      </c>
      <c r="M52" s="88">
        <f t="shared" si="10"/>
        <v>55.6</v>
      </c>
      <c r="N52" s="88">
        <f t="shared" si="10"/>
        <v>35.330999999999996</v>
      </c>
      <c r="O52" s="88">
        <f t="shared" si="10"/>
        <v>28.489000000000001</v>
      </c>
      <c r="P52" s="88">
        <f t="shared" si="10"/>
        <v>27.759</v>
      </c>
      <c r="Q52" s="88">
        <f t="shared" si="10"/>
        <v>138.755</v>
      </c>
      <c r="R52" s="88">
        <f t="shared" si="10"/>
        <v>75.246000000000009</v>
      </c>
      <c r="S52" s="88">
        <f t="shared" si="10"/>
        <v>26.442999999999998</v>
      </c>
      <c r="T52" s="88">
        <f t="shared" si="10"/>
        <v>6.1270000000000007</v>
      </c>
      <c r="U52" s="88">
        <f t="shared" si="10"/>
        <v>3.5770000000000004</v>
      </c>
      <c r="V52" s="88">
        <f t="shared" si="10"/>
        <v>7.0339999999999998</v>
      </c>
      <c r="W52" s="88">
        <f t="shared" si="10"/>
        <v>8.6999999999999993</v>
      </c>
      <c r="X52" s="88">
        <f t="shared" si="10"/>
        <v>72.808999999999997</v>
      </c>
      <c r="Y52" s="88">
        <f t="shared" si="10"/>
        <v>52.646000000000001</v>
      </c>
      <c r="Z52" s="89" t="str">
        <f t="shared" si="10"/>
        <v/>
      </c>
      <c r="AA52" s="104">
        <f>SUM(B52:Z52)</f>
        <v>1530.2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-83.9</v>
      </c>
      <c r="C4" s="18">
        <v>-27.8</v>
      </c>
      <c r="D4" s="18"/>
      <c r="E4" s="18"/>
      <c r="F4" s="18"/>
      <c r="G4" s="18"/>
      <c r="H4" s="18">
        <v>-31</v>
      </c>
      <c r="I4" s="18">
        <v>-60.2</v>
      </c>
      <c r="J4" s="18">
        <v>-155.69999999999999</v>
      </c>
      <c r="K4" s="18"/>
      <c r="L4" s="18"/>
      <c r="M4" s="18"/>
      <c r="N4" s="18"/>
      <c r="O4" s="18"/>
      <c r="P4" s="18"/>
      <c r="Q4" s="18">
        <v>-132.19999999999999</v>
      </c>
      <c r="R4" s="18"/>
      <c r="S4" s="18"/>
      <c r="T4" s="18"/>
      <c r="U4" s="18"/>
      <c r="V4" s="18"/>
      <c r="W4" s="18"/>
      <c r="X4" s="18"/>
      <c r="Y4" s="18">
        <v>-25.2</v>
      </c>
      <c r="Z4" s="19"/>
      <c r="AA4" s="111">
        <f>SUM(B4:Z4)</f>
        <v>-516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108.17</v>
      </c>
      <c r="C7" s="117">
        <v>105</v>
      </c>
      <c r="D7" s="117">
        <v>102.42</v>
      </c>
      <c r="E7" s="117">
        <v>102.53</v>
      </c>
      <c r="F7" s="117">
        <v>102</v>
      </c>
      <c r="G7" s="117">
        <v>112.25</v>
      </c>
      <c r="H7" s="117">
        <v>117.48</v>
      </c>
      <c r="I7" s="117">
        <v>119</v>
      </c>
      <c r="J7" s="117">
        <v>113</v>
      </c>
      <c r="K7" s="117">
        <v>99.47</v>
      </c>
      <c r="L7" s="117">
        <v>77.5</v>
      </c>
      <c r="M7" s="117">
        <v>66.349999999999994</v>
      </c>
      <c r="N7" s="117">
        <v>75.5</v>
      </c>
      <c r="O7" s="117">
        <v>92.44</v>
      </c>
      <c r="P7" s="117">
        <v>100.78</v>
      </c>
      <c r="Q7" s="117">
        <v>106.23</v>
      </c>
      <c r="R7" s="117">
        <v>161</v>
      </c>
      <c r="S7" s="117">
        <v>184.1</v>
      </c>
      <c r="T7" s="117">
        <v>270.77999999999997</v>
      </c>
      <c r="U7" s="117">
        <v>355.19</v>
      </c>
      <c r="V7" s="117">
        <v>375.15</v>
      </c>
      <c r="W7" s="117">
        <v>259.79000000000002</v>
      </c>
      <c r="X7" s="117">
        <v>141.31</v>
      </c>
      <c r="Y7" s="117">
        <v>122</v>
      </c>
      <c r="Z7" s="118"/>
      <c r="AA7" s="119">
        <f>IF(SUM(B7:Z7)&lt;&gt;0,AVERAGEIF(B7:Z7,"&lt;&gt;"""),"")</f>
        <v>144.56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83.9</v>
      </c>
      <c r="C15" s="133">
        <v>27.8</v>
      </c>
      <c r="D15" s="133"/>
      <c r="E15" s="133"/>
      <c r="F15" s="133"/>
      <c r="G15" s="133"/>
      <c r="H15" s="133">
        <v>31</v>
      </c>
      <c r="I15" s="133">
        <v>60.2</v>
      </c>
      <c r="J15" s="133">
        <v>155.69999999999999</v>
      </c>
      <c r="K15" s="133"/>
      <c r="L15" s="133"/>
      <c r="M15" s="133"/>
      <c r="N15" s="133"/>
      <c r="O15" s="133"/>
      <c r="P15" s="133"/>
      <c r="Q15" s="133">
        <v>132.19999999999999</v>
      </c>
      <c r="R15" s="133"/>
      <c r="S15" s="133"/>
      <c r="T15" s="133"/>
      <c r="U15" s="133"/>
      <c r="V15" s="133"/>
      <c r="W15" s="133"/>
      <c r="X15" s="133"/>
      <c r="Y15" s="133">
        <v>25.2</v>
      </c>
      <c r="Z15" s="131"/>
      <c r="AA15" s="132">
        <f t="shared" si="0"/>
        <v>516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83.9</v>
      </c>
      <c r="C16" s="135">
        <f t="shared" si="1"/>
        <v>27.8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31</v>
      </c>
      <c r="I16" s="135">
        <f t="shared" si="1"/>
        <v>60.2</v>
      </c>
      <c r="J16" s="135">
        <f t="shared" si="1"/>
        <v>155.69999999999999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132.19999999999999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25.2</v>
      </c>
      <c r="Z16" s="136" t="str">
        <f t="shared" si="1"/>
        <v/>
      </c>
      <c r="AA16" s="90">
        <f t="shared" si="0"/>
        <v>516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2024-08-15T20:36:18Z</dcterms:created>
  <dcterms:modified xsi:type="dcterms:W3CDTF">2024-08-15T20:36:19Z</dcterms:modified>
</cp:coreProperties>
</file>