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<sst xmlns="http://schemas.openxmlformats.org/spreadsheetml/2006/main" count="119" uniqueCount="54">
  <si>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14/08/2024 23:31:24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</si>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</sst>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265-4A27-AC01-940C4142EA0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265-4A27-AC01-940C4142EA0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6">
                  <c:v>5.4700000000000006</c:v>
                </c:pt>
                <c:pt idx="7">
                  <c:v>10.564</c:v>
                </c:pt>
                <c:pt idx="8">
                  <c:v>14.157999999999999</c:v>
                </c:pt>
                <c:pt idx="9">
                  <c:v>9.9550000000000001</c:v>
                </c:pt>
                <c:pt idx="10">
                  <c:v>10.613</c:v>
                </c:pt>
                <c:pt idx="11">
                  <c:v>22.806999999999999</c:v>
                </c:pt>
                <c:pt idx="12">
                  <c:v>22.81</c:v>
                </c:pt>
                <c:pt idx="13">
                  <c:v>19.7</c:v>
                </c:pt>
                <c:pt idx="14">
                  <c:v>12.469999999999999</c:v>
                </c:pt>
                <c:pt idx="15">
                  <c:v>10.959</c:v>
                </c:pt>
                <c:pt idx="17">
                  <c:v>0.93600000000000005</c:v>
                </c:pt>
                <c:pt idx="18">
                  <c:v>2.1</c:v>
                </c:pt>
                <c:pt idx="20">
                  <c:v>1.6339999999999999</c:v>
                </c:pt>
                <c:pt idx="21">
                  <c:v>2.1419999999999999</c:v>
                </c:pt>
                <c:pt idx="22">
                  <c:v>4.04</c:v>
                </c:pt>
                <c:pt idx="23">
                  <c:v>2.1320000000000001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65-4A27-AC01-940C4142EA0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7">
                  <c:v>6.298</c:v>
                </c:pt>
                <c:pt idx="8">
                  <c:v>39.938000000000002</c:v>
                </c:pt>
                <c:pt idx="9">
                  <c:v>1.125</c:v>
                </c:pt>
                <c:pt idx="10">
                  <c:v>0.70700000000000007</c:v>
                </c:pt>
                <c:pt idx="11">
                  <c:v>34.298000000000002</c:v>
                </c:pt>
                <c:pt idx="12">
                  <c:v>10.89</c:v>
                </c:pt>
                <c:pt idx="13">
                  <c:v>15.013999999999999</c:v>
                </c:pt>
                <c:pt idx="14">
                  <c:v>1.1399999999999999</c:v>
                </c:pt>
                <c:pt idx="15">
                  <c:v>38.070999999999998</c:v>
                </c:pt>
                <c:pt idx="16">
                  <c:v>0.434</c:v>
                </c:pt>
                <c:pt idx="20">
                  <c:v>2.1970000000000001</c:v>
                </c:pt>
                <c:pt idx="21">
                  <c:v>28.987000000000002</c:v>
                </c:pt>
                <c:pt idx="22">
                  <c:v>1.728</c:v>
                </c:pt>
                <c:pt idx="23">
                  <c:v>12.533999999999999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65-4A27-AC01-940C4142EA0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265-4A27-AC01-940C4142EA0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265-4A27-AC01-940C4142EA0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265-4A27-AC01-940C4142EA0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265-4A27-AC01-940C4142EA0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265-4A27-AC01-940C4142EA0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35.92</c:v>
                </c:pt>
                <c:pt idx="2">
                  <c:v>37.582999999999998</c:v>
                </c:pt>
                <c:pt idx="3">
                  <c:v>56.287999999999997</c:v>
                </c:pt>
                <c:pt idx="4">
                  <c:v>46.164999999999999</c:v>
                </c:pt>
                <c:pt idx="5">
                  <c:v>66.992999999999995</c:v>
                </c:pt>
                <c:pt idx="7">
                  <c:v>26.6</c:v>
                </c:pt>
                <c:pt idx="8">
                  <c:v>23.805</c:v>
                </c:pt>
                <c:pt idx="9">
                  <c:v>8.5259999999999998</c:v>
                </c:pt>
                <c:pt idx="18">
                  <c:v>19.373999999999999</c:v>
                </c:pt>
                <c:pt idx="21">
                  <c:v>16.899999999999999</c:v>
                </c:pt>
                <c:pt idx="22">
                  <c:v>6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265-4A27-AC01-940C4142EA0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17</c:v>
                </c:pt>
                <c:pt idx="1">
                  <c:v>43.4</c:v>
                </c:pt>
                <c:pt idx="2">
                  <c:v>29.1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67.099999999999994</c:v>
                </c:pt>
                <c:pt idx="7">
                  <c:v>75.7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35.799999999999997</c:v>
                </c:pt>
                <c:pt idx="17">
                  <c:v>21.2</c:v>
                </c:pt>
                <c:pt idx="18">
                  <c:v>0</c:v>
                </c:pt>
                <c:pt idx="19">
                  <c:v>51.5</c:v>
                </c:pt>
                <c:pt idx="20">
                  <c:v>33.1</c:v>
                </c:pt>
                <c:pt idx="21">
                  <c:v>0</c:v>
                </c:pt>
                <c:pt idx="22">
                  <c:v>8.3000000000000007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265-4A27-AC01-940C4142EA0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1.903</c:v>
                </c:pt>
                <c:pt idx="1">
                  <c:v>0.11700000000000001</c:v>
                </c:pt>
                <c:pt idx="5">
                  <c:v>1E-3</c:v>
                </c:pt>
                <c:pt idx="7">
                  <c:v>0.188</c:v>
                </c:pt>
                <c:pt idx="9">
                  <c:v>3.9259999999999997</c:v>
                </c:pt>
                <c:pt idx="10">
                  <c:v>4.5249999999999995</c:v>
                </c:pt>
                <c:pt idx="11">
                  <c:v>12.07</c:v>
                </c:pt>
                <c:pt idx="12">
                  <c:v>16.23</c:v>
                </c:pt>
                <c:pt idx="13">
                  <c:v>14.939</c:v>
                </c:pt>
                <c:pt idx="14">
                  <c:v>29.255000000000003</c:v>
                </c:pt>
                <c:pt idx="15">
                  <c:v>18.04</c:v>
                </c:pt>
                <c:pt idx="17">
                  <c:v>6.0000000000000001E-3</c:v>
                </c:pt>
                <c:pt idx="18">
                  <c:v>6.5000000000000002E-2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265-4A27-AC01-940C4142EA0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265-4A27-AC01-940C4142EA0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265-4A27-AC01-940C4142E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114.83</c:v>
                </c:pt>
                <c:pt idx="1">
                  <c:v>111.99</c:v>
                </c:pt>
                <c:pt idx="2">
                  <c:v>112.11</c:v>
                </c:pt>
                <c:pt idx="3">
                  <c:v>98.83</c:v>
                </c:pt>
                <c:pt idx="4">
                  <c:v>97.96</c:v>
                </c:pt>
                <c:pt idx="5">
                  <c:v>107.57</c:v>
                </c:pt>
                <c:pt idx="6">
                  <c:v>122.09</c:v>
                </c:pt>
                <c:pt idx="7">
                  <c:v>117</c:v>
                </c:pt>
                <c:pt idx="8">
                  <c:v>86.17</c:v>
                </c:pt>
                <c:pt idx="9">
                  <c:v>82.26</c:v>
                </c:pt>
                <c:pt idx="10">
                  <c:v>65.31</c:v>
                </c:pt>
                <c:pt idx="11">
                  <c:v>20.79</c:v>
                </c:pt>
                <c:pt idx="12">
                  <c:v>15.03</c:v>
                </c:pt>
                <c:pt idx="13">
                  <c:v>13.24</c:v>
                </c:pt>
                <c:pt idx="14">
                  <c:v>18.04</c:v>
                </c:pt>
                <c:pt idx="15">
                  <c:v>70.86</c:v>
                </c:pt>
                <c:pt idx="16">
                  <c:v>108</c:v>
                </c:pt>
                <c:pt idx="17">
                  <c:v>114</c:v>
                </c:pt>
                <c:pt idx="18">
                  <c:v>128.81</c:v>
                </c:pt>
                <c:pt idx="19">
                  <c:v>121.65</c:v>
                </c:pt>
                <c:pt idx="20">
                  <c:v>226.67</c:v>
                </c:pt>
                <c:pt idx="21">
                  <c:v>191.3</c:v>
                </c:pt>
                <c:pt idx="22">
                  <c:v>140</c:v>
                </c:pt>
                <c:pt idx="23">
                  <c:v>122.09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265-4A27-AC01-940C4142E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1DC-4462-BCD2-7B17A905E6D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1DC-4462-BCD2-7B17A905E6D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4.1180000000000003</c:v>
                </c:pt>
                <c:pt idx="1">
                  <c:v>4.9779999999999998</c:v>
                </c:pt>
                <c:pt idx="2">
                  <c:v>3.96</c:v>
                </c:pt>
                <c:pt idx="3">
                  <c:v>4.0750000000000002</c:v>
                </c:pt>
                <c:pt idx="4">
                  <c:v>1.964</c:v>
                </c:pt>
                <c:pt idx="5">
                  <c:v>2.2509999999999999</c:v>
                </c:pt>
                <c:pt idx="6">
                  <c:v>1.7729999999999999</c:v>
                </c:pt>
                <c:pt idx="7">
                  <c:v>1.764</c:v>
                </c:pt>
                <c:pt idx="8">
                  <c:v>1.722</c:v>
                </c:pt>
                <c:pt idx="9">
                  <c:v>1.649</c:v>
                </c:pt>
                <c:pt idx="10">
                  <c:v>1.6339999999999999</c:v>
                </c:pt>
                <c:pt idx="11">
                  <c:v>1.669</c:v>
                </c:pt>
                <c:pt idx="15">
                  <c:v>7.3</c:v>
                </c:pt>
                <c:pt idx="16">
                  <c:v>0.5</c:v>
                </c:pt>
                <c:pt idx="17">
                  <c:v>0.55000000000000004</c:v>
                </c:pt>
                <c:pt idx="18">
                  <c:v>0.75</c:v>
                </c:pt>
                <c:pt idx="19">
                  <c:v>1.7</c:v>
                </c:pt>
                <c:pt idx="20">
                  <c:v>2.65</c:v>
                </c:pt>
                <c:pt idx="21">
                  <c:v>2.0699999999999998</c:v>
                </c:pt>
                <c:pt idx="22">
                  <c:v>0.45</c:v>
                </c:pt>
                <c:pt idx="23">
                  <c:v>0.21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DC-4462-BCD2-7B17A905E6D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2.1709999999999998</c:v>
                </c:pt>
                <c:pt idx="1">
                  <c:v>10.994999999999999</c:v>
                </c:pt>
                <c:pt idx="2">
                  <c:v>1.3660000000000001</c:v>
                </c:pt>
                <c:pt idx="3">
                  <c:v>1.627</c:v>
                </c:pt>
                <c:pt idx="4">
                  <c:v>1.171</c:v>
                </c:pt>
                <c:pt idx="5">
                  <c:v>1.853</c:v>
                </c:pt>
                <c:pt idx="6">
                  <c:v>1.4810000000000001</c:v>
                </c:pt>
                <c:pt idx="7">
                  <c:v>1.569</c:v>
                </c:pt>
                <c:pt idx="8">
                  <c:v>2.48</c:v>
                </c:pt>
                <c:pt idx="9">
                  <c:v>2.8370000000000002</c:v>
                </c:pt>
                <c:pt idx="10">
                  <c:v>3.1269999999999998</c:v>
                </c:pt>
                <c:pt idx="11">
                  <c:v>4.0590000000000002</c:v>
                </c:pt>
                <c:pt idx="12">
                  <c:v>0.87</c:v>
                </c:pt>
                <c:pt idx="13">
                  <c:v>0.65300000000000002</c:v>
                </c:pt>
                <c:pt idx="14">
                  <c:v>0.872</c:v>
                </c:pt>
                <c:pt idx="15">
                  <c:v>20.350000000000001</c:v>
                </c:pt>
                <c:pt idx="16">
                  <c:v>1.45</c:v>
                </c:pt>
                <c:pt idx="17">
                  <c:v>1.5839999999999999</c:v>
                </c:pt>
                <c:pt idx="18">
                  <c:v>3.2210000000000001</c:v>
                </c:pt>
                <c:pt idx="19">
                  <c:v>3.9</c:v>
                </c:pt>
                <c:pt idx="20">
                  <c:v>7.25</c:v>
                </c:pt>
                <c:pt idx="21">
                  <c:v>15.39</c:v>
                </c:pt>
                <c:pt idx="22">
                  <c:v>2.15</c:v>
                </c:pt>
                <c:pt idx="2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DC-4462-BCD2-7B17A905E6D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1DC-4462-BCD2-7B17A905E6D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1DC-4462-BCD2-7B17A905E6D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1DC-4462-BCD2-7B17A905E6D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1DC-4462-BCD2-7B17A905E6D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1DC-4462-BCD2-7B17A905E6D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2">
                  <c:v>1.5</c:v>
                </c:pt>
                <c:pt idx="3">
                  <c:v>1.234</c:v>
                </c:pt>
                <c:pt idx="7">
                  <c:v>29.152999999999999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1DC-4462-BCD2-7B17A905E6D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1.8</c:v>
                </c:pt>
                <c:pt idx="19">
                  <c:v>0</c:v>
                </c:pt>
                <c:pt idx="20">
                  <c:v>0</c:v>
                </c:pt>
                <c:pt idx="21">
                  <c:v>15.2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1DC-4462-BCD2-7B17A905E6D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42.662999999999997</c:v>
                </c:pt>
                <c:pt idx="1">
                  <c:v>63.484000000000002</c:v>
                </c:pt>
                <c:pt idx="2">
                  <c:v>59.905999999999999</c:v>
                </c:pt>
                <c:pt idx="3">
                  <c:v>49.352000000000004</c:v>
                </c:pt>
                <c:pt idx="4">
                  <c:v>43.03</c:v>
                </c:pt>
                <c:pt idx="5">
                  <c:v>62.890000000000008</c:v>
                </c:pt>
                <c:pt idx="6">
                  <c:v>69.27</c:v>
                </c:pt>
                <c:pt idx="7">
                  <c:v>86.879000000000005</c:v>
                </c:pt>
                <c:pt idx="8">
                  <c:v>73.698999999999998</c:v>
                </c:pt>
                <c:pt idx="9">
                  <c:v>19.045999999999999</c:v>
                </c:pt>
                <c:pt idx="10">
                  <c:v>11.084</c:v>
                </c:pt>
                <c:pt idx="11">
                  <c:v>63.446999999999996</c:v>
                </c:pt>
                <c:pt idx="12">
                  <c:v>49.06</c:v>
                </c:pt>
                <c:pt idx="13">
                  <c:v>49</c:v>
                </c:pt>
                <c:pt idx="14">
                  <c:v>41.993000000000002</c:v>
                </c:pt>
                <c:pt idx="15">
                  <c:v>39.42</c:v>
                </c:pt>
                <c:pt idx="16">
                  <c:v>34.271999999999998</c:v>
                </c:pt>
                <c:pt idx="17">
                  <c:v>19.995000000000001</c:v>
                </c:pt>
                <c:pt idx="18">
                  <c:v>15.782999999999999</c:v>
                </c:pt>
                <c:pt idx="19">
                  <c:v>45.930999999999997</c:v>
                </c:pt>
                <c:pt idx="20">
                  <c:v>26.981999999999999</c:v>
                </c:pt>
                <c:pt idx="21">
                  <c:v>15.341999999999999</c:v>
                </c:pt>
                <c:pt idx="22">
                  <c:v>17.428000000000001</c:v>
                </c:pt>
                <c:pt idx="23">
                  <c:v>16.655999999999999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1DC-4462-BCD2-7B17A905E6D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1DC-4462-BCD2-7B17A905E6D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1DC-4462-BCD2-7B17A905E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114.83</c:v>
                </c:pt>
                <c:pt idx="1">
                  <c:v>111.99</c:v>
                </c:pt>
                <c:pt idx="2">
                  <c:v>112.11</c:v>
                </c:pt>
                <c:pt idx="3">
                  <c:v>98.83</c:v>
                </c:pt>
                <c:pt idx="4">
                  <c:v>97.96</c:v>
                </c:pt>
                <c:pt idx="5">
                  <c:v>107.57</c:v>
                </c:pt>
                <c:pt idx="6">
                  <c:v>122.09</c:v>
                </c:pt>
                <c:pt idx="7">
                  <c:v>117</c:v>
                </c:pt>
                <c:pt idx="8">
                  <c:v>86.17</c:v>
                </c:pt>
                <c:pt idx="9">
                  <c:v>82.26</c:v>
                </c:pt>
                <c:pt idx="10">
                  <c:v>65.31</c:v>
                </c:pt>
                <c:pt idx="11">
                  <c:v>20.79</c:v>
                </c:pt>
                <c:pt idx="12">
                  <c:v>15.03</c:v>
                </c:pt>
                <c:pt idx="13">
                  <c:v>13.24</c:v>
                </c:pt>
                <c:pt idx="14">
                  <c:v>18.04</c:v>
                </c:pt>
                <c:pt idx="15">
                  <c:v>70.86</c:v>
                </c:pt>
                <c:pt idx="16">
                  <c:v>108</c:v>
                </c:pt>
                <c:pt idx="17">
                  <c:v>114</c:v>
                </c:pt>
                <c:pt idx="18">
                  <c:v>128.81</c:v>
                </c:pt>
                <c:pt idx="19">
                  <c:v>121.65</c:v>
                </c:pt>
                <c:pt idx="20">
                  <c:v>226.67</c:v>
                </c:pt>
                <c:pt idx="21">
                  <c:v>191.3</c:v>
                </c:pt>
                <c:pt idx="22">
                  <c:v>140</c:v>
                </c:pt>
                <c:pt idx="23">
                  <c:v>122.09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1DC-4462-BCD2-7B17A905E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48.902999999999999</v>
      </c>
      <c r="C4" s="18">
        <v>79.436999999999998</v>
      </c>
      <c r="D4" s="18">
        <v>66.682999999999993</v>
      </c>
      <c r="E4" s="18">
        <v>56.287999999999997</v>
      </c>
      <c r="F4" s="18">
        <v>46.164999999999999</v>
      </c>
      <c r="G4" s="18">
        <v>66.994</v>
      </c>
      <c r="H4" s="18">
        <v>72.569999999999993</v>
      </c>
      <c r="I4" s="18">
        <v>119.35</v>
      </c>
      <c r="J4" s="18">
        <v>77.90100000000001</v>
      </c>
      <c r="K4" s="18">
        <v>23.532</v>
      </c>
      <c r="L4" s="18">
        <v>15.845000000000001</v>
      </c>
      <c r="M4" s="18">
        <v>69.174999999999997</v>
      </c>
      <c r="N4" s="18">
        <v>49.93</v>
      </c>
      <c r="O4" s="18">
        <v>49.652999999999999</v>
      </c>
      <c r="P4" s="18">
        <v>42.865000000000002</v>
      </c>
      <c r="Q4" s="18">
        <v>67.069999999999993</v>
      </c>
      <c r="R4" s="18">
        <v>36.233999999999995</v>
      </c>
      <c r="S4" s="18">
        <v>22.141999999999999</v>
      </c>
      <c r="T4" s="18">
        <v>21.538999999999998</v>
      </c>
      <c r="U4" s="18">
        <v>51.5</v>
      </c>
      <c r="V4" s="18">
        <v>36.931000000000004</v>
      </c>
      <c r="W4" s="18">
        <v>48.029000000000003</v>
      </c>
      <c r="X4" s="18">
        <v>20.068000000000001</v>
      </c>
      <c r="Y4" s="18">
        <v>21.666</v>
      </c>
      <c r="Z4" s="19"/>
      <c r="AA4" s="20">
        <f>SUM(B4:Z4)</f>
        <v>1210.47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114.83</v>
      </c>
      <c r="C7" s="28">
        <v>111.99</v>
      </c>
      <c r="D7" s="28">
        <v>112.11</v>
      </c>
      <c r="E7" s="28">
        <v>98.83</v>
      </c>
      <c r="F7" s="28">
        <v>97.96</v>
      </c>
      <c r="G7" s="28">
        <v>107.57</v>
      </c>
      <c r="H7" s="28">
        <v>122.09</v>
      </c>
      <c r="I7" s="28">
        <v>117</v>
      </c>
      <c r="J7" s="28">
        <v>86.17</v>
      </c>
      <c r="K7" s="28">
        <v>82.26</v>
      </c>
      <c r="L7" s="28">
        <v>65.31</v>
      </c>
      <c r="M7" s="28">
        <v>20.79</v>
      </c>
      <c r="N7" s="28">
        <v>15.03</v>
      </c>
      <c r="O7" s="28">
        <v>13.24</v>
      </c>
      <c r="P7" s="28">
        <v>18.04</v>
      </c>
      <c r="Q7" s="28">
        <v>70.86</v>
      </c>
      <c r="R7" s="28">
        <v>108</v>
      </c>
      <c r="S7" s="28">
        <v>114</v>
      </c>
      <c r="T7" s="28">
        <v>128.81</v>
      </c>
      <c r="U7" s="28">
        <v>121.65</v>
      </c>
      <c r="V7" s="28">
        <v>226.67</v>
      </c>
      <c r="W7" s="28">
        <v>191.3</v>
      </c>
      <c r="X7" s="28">
        <v>140</v>
      </c>
      <c r="Y7" s="28">
        <v>122.09</v>
      </c>
      <c r="Z7" s="29"/>
      <c r="AA7" s="30">
        <f>IF(SUM(B7:Z7)&lt;&gt;0,AVERAGEIF(B7:Z7,"&lt;&gt;"""),"")</f>
        <v>100.27499999999999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</v>
      </c>
      <c r="C12" s="52">
        <v>35.92</v>
      </c>
      <c r="D12" s="52">
        <v>37.582999999999998</v>
      </c>
      <c r="E12" s="52">
        <v>56.287999999999997</v>
      </c>
      <c r="F12" s="52">
        <v>46.164999999999999</v>
      </c>
      <c r="G12" s="52">
        <v>66.992999999999995</v>
      </c>
      <c r="H12" s="52"/>
      <c r="I12" s="52">
        <v>26.6</v>
      </c>
      <c r="J12" s="52">
        <v>23.805</v>
      </c>
      <c r="K12" s="52">
        <v>8.5259999999999998</v>
      </c>
      <c r="L12" s="52"/>
      <c r="M12" s="52"/>
      <c r="N12" s="52"/>
      <c r="O12" s="52"/>
      <c r="P12" s="52"/>
      <c r="Q12" s="52"/>
      <c r="R12" s="52"/>
      <c r="S12" s="52"/>
      <c r="T12" s="52">
        <v>19.373999999999999</v>
      </c>
      <c r="U12" s="52"/>
      <c r="V12" s="52"/>
      <c r="W12" s="52">
        <v>16.899999999999999</v>
      </c>
      <c r="X12" s="52">
        <v>6</v>
      </c>
      <c r="Y12" s="52">
        <v>7</v>
      </c>
      <c r="Z12" s="53"/>
      <c r="AA12" s="54">
        <f t="shared" si="0"/>
        <v>381.154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1.903</v>
      </c>
      <c r="C14" s="57">
        <v>0.11700000000000001</v>
      </c>
      <c r="D14" s="57"/>
      <c r="E14" s="57"/>
      <c r="F14" s="57"/>
      <c r="G14" s="57">
        <v>1E-3</v>
      </c>
      <c r="H14" s="57"/>
      <c r="I14" s="57">
        <v>0.188</v>
      </c>
      <c r="J14" s="57"/>
      <c r="K14" s="57">
        <v>3.9259999999999997</v>
      </c>
      <c r="L14" s="57">
        <v>4.5249999999999995</v>
      </c>
      <c r="M14" s="57">
        <v>12.07</v>
      </c>
      <c r="N14" s="57">
        <v>16.23</v>
      </c>
      <c r="O14" s="57">
        <v>14.939</v>
      </c>
      <c r="P14" s="57">
        <v>29.255000000000003</v>
      </c>
      <c r="Q14" s="57">
        <v>18.04</v>
      </c>
      <c r="R14" s="57"/>
      <c r="S14" s="57">
        <v>6.0000000000000001E-3</v>
      </c>
      <c r="T14" s="57">
        <v>6.5000000000000002E-2</v>
      </c>
      <c r="U14" s="57"/>
      <c r="V14" s="57"/>
      <c r="W14" s="57"/>
      <c r="X14" s="57"/>
      <c r="Y14" s="57"/>
      <c r="Z14" s="58"/>
      <c r="AA14" s="59">
        <f t="shared" si="0"/>
        <v>101.26499999999999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31.902999999999999</v>
      </c>
      <c r="C16" s="62">
        <f t="shared" si="1"/>
        <v>36.036999999999999</v>
      </c>
      <c r="D16" s="62">
        <f t="shared" si="1"/>
        <v>37.582999999999998</v>
      </c>
      <c r="E16" s="62">
        <f t="shared" si="1"/>
        <v>56.287999999999997</v>
      </c>
      <c r="F16" s="62">
        <f t="shared" si="1"/>
        <v>46.164999999999999</v>
      </c>
      <c r="G16" s="62">
        <f t="shared" si="1"/>
        <v>66.994</v>
      </c>
      <c r="H16" s="62">
        <f t="shared" si="1"/>
        <v>0</v>
      </c>
      <c r="I16" s="62">
        <f t="shared" si="1"/>
        <v>26.788</v>
      </c>
      <c r="J16" s="62">
        <f t="shared" si="1"/>
        <v>23.805</v>
      </c>
      <c r="K16" s="62">
        <f t="shared" si="1"/>
        <v>12.452</v>
      </c>
      <c r="L16" s="62">
        <f t="shared" si="1"/>
        <v>4.5249999999999995</v>
      </c>
      <c r="M16" s="62">
        <f t="shared" si="1"/>
        <v>12.07</v>
      </c>
      <c r="N16" s="62">
        <f t="shared" si="1"/>
        <v>16.23</v>
      </c>
      <c r="O16" s="62">
        <f t="shared" si="1"/>
        <v>14.939</v>
      </c>
      <c r="P16" s="62">
        <f t="shared" si="1"/>
        <v>29.255000000000003</v>
      </c>
      <c r="Q16" s="62">
        <f t="shared" si="1"/>
        <v>18.04</v>
      </c>
      <c r="R16" s="62">
        <f t="shared" si="1"/>
        <v>0</v>
      </c>
      <c r="S16" s="62">
        <f t="shared" si="1"/>
        <v>6.0000000000000001E-3</v>
      </c>
      <c r="T16" s="62">
        <f t="shared" si="1"/>
        <v>19.439</v>
      </c>
      <c r="U16" s="62">
        <f t="shared" si="1"/>
        <v>0</v>
      </c>
      <c r="V16" s="62">
        <f t="shared" si="1"/>
        <v>0</v>
      </c>
      <c r="W16" s="62">
        <f t="shared" si="1"/>
        <v>16.899999999999999</v>
      </c>
      <c r="X16" s="62">
        <f t="shared" si="1"/>
        <v>6</v>
      </c>
      <c r="Y16" s="62">
        <f t="shared" si="1"/>
        <v>7</v>
      </c>
      <c r="Z16" s="63" t="str">
        <f t="shared" si="1"/>
        <v/>
      </c>
      <c r="AA16" s="64">
        <f>SUM(AA10:AA15)</f>
        <v>482.41899999999998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5.4700000000000006</v>
      </c>
      <c r="I20" s="77">
        <v>10.564</v>
      </c>
      <c r="J20" s="77">
        <v>14.157999999999999</v>
      </c>
      <c r="K20" s="77">
        <v>9.9550000000000001</v>
      </c>
      <c r="L20" s="77">
        <v>10.613</v>
      </c>
      <c r="M20" s="77">
        <v>22.806999999999999</v>
      </c>
      <c r="N20" s="77">
        <v>22.81</v>
      </c>
      <c r="O20" s="77">
        <v>19.7</v>
      </c>
      <c r="P20" s="77">
        <v>12.469999999999999</v>
      </c>
      <c r="Q20" s="77">
        <v>10.959</v>
      </c>
      <c r="R20" s="77"/>
      <c r="S20" s="77">
        <v>0.93600000000000005</v>
      </c>
      <c r="T20" s="77">
        <v>2.1</v>
      </c>
      <c r="U20" s="77"/>
      <c r="V20" s="77">
        <v>1.6339999999999999</v>
      </c>
      <c r="W20" s="77">
        <v>2.1419999999999999</v>
      </c>
      <c r="X20" s="77">
        <v>4.04</v>
      </c>
      <c r="Y20" s="77">
        <v>2.1320000000000001</v>
      </c>
      <c r="Z20" s="78"/>
      <c r="AA20" s="79">
        <f t="shared" si="2"/>
        <v>152.48999999999998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6.298</v>
      </c>
      <c r="J21" s="81">
        <v>39.938000000000002</v>
      </c>
      <c r="K21" s="81">
        <v>1.125</v>
      </c>
      <c r="L21" s="81">
        <v>0.70700000000000007</v>
      </c>
      <c r="M21" s="81">
        <v>34.298000000000002</v>
      </c>
      <c r="N21" s="81">
        <v>10.89</v>
      </c>
      <c r="O21" s="81">
        <v>15.013999999999999</v>
      </c>
      <c r="P21" s="81">
        <v>1.1399999999999999</v>
      </c>
      <c r="Q21" s="81">
        <v>38.070999999999998</v>
      </c>
      <c r="R21" s="81">
        <v>0.434</v>
      </c>
      <c r="S21" s="81"/>
      <c r="T21" s="81"/>
      <c r="U21" s="81"/>
      <c r="V21" s="81">
        <v>2.1970000000000001</v>
      </c>
      <c r="W21" s="81">
        <v>28.987000000000002</v>
      </c>
      <c r="X21" s="81">
        <v>1.728</v>
      </c>
      <c r="Y21" s="81">
        <v>12.533999999999999</v>
      </c>
      <c r="Z21" s="78"/>
      <c r="AA21" s="79">
        <f t="shared" si="2"/>
        <v>193.36099999999999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5.4700000000000006</v>
      </c>
      <c r="I26" s="88">
        <f t="shared" si="3"/>
        <v>16.862000000000002</v>
      </c>
      <c r="J26" s="88">
        <f t="shared" si="3"/>
        <v>54.096000000000004</v>
      </c>
      <c r="K26" s="88">
        <f t="shared" si="3"/>
        <v>11.08</v>
      </c>
      <c r="L26" s="88">
        <f t="shared" si="3"/>
        <v>11.32</v>
      </c>
      <c r="M26" s="88">
        <f t="shared" si="3"/>
        <v>57.105000000000004</v>
      </c>
      <c r="N26" s="88">
        <f t="shared" si="3"/>
        <v>33.700000000000003</v>
      </c>
      <c r="O26" s="88">
        <f t="shared" si="3"/>
        <v>34.713999999999999</v>
      </c>
      <c r="P26" s="88">
        <f t="shared" si="3"/>
        <v>13.61</v>
      </c>
      <c r="Q26" s="88">
        <f t="shared" si="3"/>
        <v>49.03</v>
      </c>
      <c r="R26" s="88">
        <f t="shared" si="3"/>
        <v>0.434</v>
      </c>
      <c r="S26" s="88">
        <f t="shared" si="3"/>
        <v>0.93600000000000005</v>
      </c>
      <c r="T26" s="88">
        <f t="shared" si="3"/>
        <v>2.1</v>
      </c>
      <c r="U26" s="88">
        <f t="shared" si="3"/>
        <v>0</v>
      </c>
      <c r="V26" s="88">
        <f t="shared" si="3"/>
        <v>3.831</v>
      </c>
      <c r="W26" s="88">
        <f t="shared" si="3"/>
        <v>31.129000000000001</v>
      </c>
      <c r="X26" s="88">
        <f t="shared" si="3"/>
        <v>5.7679999999999998</v>
      </c>
      <c r="Y26" s="88">
        <f t="shared" si="3"/>
        <v>14.665999999999999</v>
      </c>
      <c r="Z26" s="89" t="str">
        <f t="shared" si="3"/>
        <v/>
      </c>
      <c r="AA26" s="90">
        <f>SUM(AA19:AA25)</f>
        <v>345.851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31.902999999999999</v>
      </c>
      <c r="C30" s="77">
        <v>36.036999999999999</v>
      </c>
      <c r="D30" s="77">
        <v>37.582999999999998</v>
      </c>
      <c r="E30" s="77">
        <v>56.287999999999997</v>
      </c>
      <c r="F30" s="77">
        <v>46.164999999999999</v>
      </c>
      <c r="G30" s="77">
        <v>66.994</v>
      </c>
      <c r="H30" s="77">
        <v>5.47</v>
      </c>
      <c r="I30" s="77">
        <v>43.65</v>
      </c>
      <c r="J30" s="77">
        <v>77.900999999999996</v>
      </c>
      <c r="K30" s="77">
        <v>23.532</v>
      </c>
      <c r="L30" s="77">
        <v>15.845000000000001</v>
      </c>
      <c r="M30" s="77">
        <v>69.174999999999997</v>
      </c>
      <c r="N30" s="77">
        <v>49.93</v>
      </c>
      <c r="O30" s="77">
        <v>49.652999999999999</v>
      </c>
      <c r="P30" s="77">
        <v>42.865000000000002</v>
      </c>
      <c r="Q30" s="77">
        <v>67.069999999999993</v>
      </c>
      <c r="R30" s="77">
        <v>0.434</v>
      </c>
      <c r="S30" s="77">
        <v>0.94199999999999995</v>
      </c>
      <c r="T30" s="77">
        <v>21.539000000000001</v>
      </c>
      <c r="U30" s="77"/>
      <c r="V30" s="77">
        <v>3.831</v>
      </c>
      <c r="W30" s="77">
        <v>48.029000000000003</v>
      </c>
      <c r="X30" s="77">
        <v>11.768000000000001</v>
      </c>
      <c r="Y30" s="77">
        <v>21.666</v>
      </c>
      <c r="Z30" s="78"/>
      <c r="AA30" s="79">
        <f>SUM(B30:Z30)</f>
        <v>828.27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31.902999999999999</v>
      </c>
      <c r="C32" s="62">
        <f t="shared" ref="C32:Z32" si="4">IF(LEN(C$2)&gt;0,SUM(C29:C31),"")</f>
        <v>36.036999999999999</v>
      </c>
      <c r="D32" s="62">
        <f t="shared" si="4"/>
        <v>37.582999999999998</v>
      </c>
      <c r="E32" s="62">
        <f t="shared" si="4"/>
        <v>56.287999999999997</v>
      </c>
      <c r="F32" s="62">
        <f t="shared" si="4"/>
        <v>46.164999999999999</v>
      </c>
      <c r="G32" s="62">
        <f t="shared" si="4"/>
        <v>66.994</v>
      </c>
      <c r="H32" s="62">
        <f t="shared" si="4"/>
        <v>5.47</v>
      </c>
      <c r="I32" s="62">
        <f t="shared" si="4"/>
        <v>43.65</v>
      </c>
      <c r="J32" s="62">
        <f t="shared" si="4"/>
        <v>77.900999999999996</v>
      </c>
      <c r="K32" s="62">
        <f t="shared" si="4"/>
        <v>23.532</v>
      </c>
      <c r="L32" s="62">
        <f t="shared" si="4"/>
        <v>15.845000000000001</v>
      </c>
      <c r="M32" s="62">
        <f t="shared" si="4"/>
        <v>69.174999999999997</v>
      </c>
      <c r="N32" s="62">
        <f t="shared" si="4"/>
        <v>49.93</v>
      </c>
      <c r="O32" s="62">
        <f t="shared" si="4"/>
        <v>49.652999999999999</v>
      </c>
      <c r="P32" s="62">
        <f t="shared" si="4"/>
        <v>42.865000000000002</v>
      </c>
      <c r="Q32" s="62">
        <f t="shared" si="4"/>
        <v>67.069999999999993</v>
      </c>
      <c r="R32" s="62">
        <f t="shared" si="4"/>
        <v>0.434</v>
      </c>
      <c r="S32" s="62">
        <f t="shared" si="4"/>
        <v>0.94199999999999995</v>
      </c>
      <c r="T32" s="62">
        <f t="shared" si="4"/>
        <v>21.539000000000001</v>
      </c>
      <c r="U32" s="62">
        <f t="shared" si="4"/>
        <v>0</v>
      </c>
      <c r="V32" s="62">
        <f t="shared" si="4"/>
        <v>3.831</v>
      </c>
      <c r="W32" s="62">
        <f t="shared" si="4"/>
        <v>48.029000000000003</v>
      </c>
      <c r="X32" s="62">
        <f t="shared" si="4"/>
        <v>11.768000000000001</v>
      </c>
      <c r="Y32" s="62">
        <f t="shared" si="4"/>
        <v>21.666</v>
      </c>
      <c r="Z32" s="63" t="str">
        <f t="shared" si="4"/>
        <v/>
      </c>
      <c r="AA32" s="64">
        <f>SUM(AA29:AA31)</f>
        <v>828.27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17</v>
      </c>
      <c r="C39" s="99">
        <v>43.4</v>
      </c>
      <c r="D39" s="99">
        <v>29.1</v>
      </c>
      <c r="E39" s="99"/>
      <c r="F39" s="99"/>
      <c r="G39" s="99"/>
      <c r="H39" s="99">
        <v>67.099999999999994</v>
      </c>
      <c r="I39" s="99">
        <v>75.7</v>
      </c>
      <c r="J39" s="99"/>
      <c r="K39" s="99"/>
      <c r="L39" s="99"/>
      <c r="M39" s="99"/>
      <c r="N39" s="99"/>
      <c r="O39" s="99"/>
      <c r="P39" s="99"/>
      <c r="Q39" s="99"/>
      <c r="R39" s="99">
        <v>35.799999999999997</v>
      </c>
      <c r="S39" s="99">
        <v>21.2</v>
      </c>
      <c r="T39" s="99"/>
      <c r="U39" s="99">
        <v>51.5</v>
      </c>
      <c r="V39" s="99">
        <v>33.1</v>
      </c>
      <c r="W39" s="99"/>
      <c r="X39" s="99">
        <v>8.3000000000000007</v>
      </c>
      <c r="Y39" s="99"/>
      <c r="Z39" s="100"/>
      <c r="AA39" s="79">
        <f t="shared" si="5"/>
        <v>382.20000000000005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17</v>
      </c>
      <c r="C40" s="88">
        <f t="shared" si="6"/>
        <v>43.4</v>
      </c>
      <c r="D40" s="88">
        <f t="shared" si="6"/>
        <v>29.1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67.099999999999994</v>
      </c>
      <c r="I40" s="88">
        <f t="shared" si="6"/>
        <v>75.7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35.799999999999997</v>
      </c>
      <c r="S40" s="88">
        <f t="shared" si="6"/>
        <v>21.2</v>
      </c>
      <c r="T40" s="88">
        <f t="shared" si="6"/>
        <v>0</v>
      </c>
      <c r="U40" s="88">
        <f t="shared" si="6"/>
        <v>51.5</v>
      </c>
      <c r="V40" s="88">
        <f t="shared" si="6"/>
        <v>33.1</v>
      </c>
      <c r="W40" s="88">
        <f t="shared" si="6"/>
        <v>0</v>
      </c>
      <c r="X40" s="88">
        <f t="shared" si="6"/>
        <v>8.3000000000000007</v>
      </c>
      <c r="Y40" s="88">
        <f t="shared" si="6"/>
        <v>0</v>
      </c>
      <c r="Z40" s="89" t="str">
        <f t="shared" si="6"/>
        <v/>
      </c>
      <c r="AA40" s="90">
        <f t="shared" si="5"/>
        <v>382.20000000000005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17</v>
      </c>
      <c r="C47" s="99">
        <v>43.4</v>
      </c>
      <c r="D47" s="99">
        <v>29.1</v>
      </c>
      <c r="E47" s="99"/>
      <c r="F47" s="99"/>
      <c r="G47" s="99"/>
      <c r="H47" s="99">
        <v>67.099999999999994</v>
      </c>
      <c r="I47" s="99">
        <v>75.7</v>
      </c>
      <c r="J47" s="99"/>
      <c r="K47" s="99"/>
      <c r="L47" s="99"/>
      <c r="M47" s="99"/>
      <c r="N47" s="99"/>
      <c r="O47" s="99"/>
      <c r="P47" s="99"/>
      <c r="Q47" s="99"/>
      <c r="R47" s="99">
        <v>35.799999999999997</v>
      </c>
      <c r="S47" s="99">
        <v>21.2</v>
      </c>
      <c r="T47" s="99"/>
      <c r="U47" s="99">
        <v>51.5</v>
      </c>
      <c r="V47" s="99">
        <v>33.1</v>
      </c>
      <c r="W47" s="99"/>
      <c r="X47" s="99">
        <v>8.3000000000000007</v>
      </c>
      <c r="Y47" s="99"/>
      <c r="Z47" s="100"/>
      <c r="AA47" s="79">
        <f t="shared" si="7"/>
        <v>382.20000000000005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17</v>
      </c>
      <c r="C49" s="88">
        <f t="shared" ref="C49:Z49" si="8">IF(LEN(C$2)&gt;0,SUM(C43:C48),"")</f>
        <v>43.4</v>
      </c>
      <c r="D49" s="88">
        <f t="shared" si="8"/>
        <v>29.1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67.099999999999994</v>
      </c>
      <c r="I49" s="88">
        <f t="shared" si="8"/>
        <v>75.7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35.799999999999997</v>
      </c>
      <c r="S49" s="88">
        <f t="shared" si="8"/>
        <v>21.2</v>
      </c>
      <c r="T49" s="88">
        <f t="shared" si="8"/>
        <v>0</v>
      </c>
      <c r="U49" s="88">
        <f t="shared" si="8"/>
        <v>51.5</v>
      </c>
      <c r="V49" s="88">
        <f t="shared" si="8"/>
        <v>33.1</v>
      </c>
      <c r="W49" s="88">
        <f t="shared" si="8"/>
        <v>0</v>
      </c>
      <c r="X49" s="88">
        <f t="shared" si="8"/>
        <v>8.3000000000000007</v>
      </c>
      <c r="Y49" s="88">
        <f t="shared" si="8"/>
        <v>0</v>
      </c>
      <c r="Z49" s="89" t="str">
        <f t="shared" si="8"/>
        <v/>
      </c>
      <c r="AA49" s="90">
        <f t="shared" si="7"/>
        <v>382.20000000000005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48.902999999999999</v>
      </c>
      <c r="C52" s="88">
        <f t="shared" si="10"/>
        <v>79.436999999999998</v>
      </c>
      <c r="D52" s="88">
        <f t="shared" si="10"/>
        <v>66.682999999999993</v>
      </c>
      <c r="E52" s="88">
        <f t="shared" si="10"/>
        <v>56.287999999999997</v>
      </c>
      <c r="F52" s="88">
        <f t="shared" si="10"/>
        <v>46.164999999999999</v>
      </c>
      <c r="G52" s="88">
        <f t="shared" si="10"/>
        <v>66.994</v>
      </c>
      <c r="H52" s="88">
        <f t="shared" si="10"/>
        <v>72.569999999999993</v>
      </c>
      <c r="I52" s="88">
        <f t="shared" si="10"/>
        <v>119.35000000000001</v>
      </c>
      <c r="J52" s="88">
        <f t="shared" si="10"/>
        <v>77.90100000000001</v>
      </c>
      <c r="K52" s="88">
        <f t="shared" si="10"/>
        <v>23.532</v>
      </c>
      <c r="L52" s="88">
        <f t="shared" si="10"/>
        <v>15.844999999999999</v>
      </c>
      <c r="M52" s="88">
        <f t="shared" si="10"/>
        <v>69.175000000000011</v>
      </c>
      <c r="N52" s="88">
        <f t="shared" si="10"/>
        <v>49.930000000000007</v>
      </c>
      <c r="O52" s="88">
        <f t="shared" si="10"/>
        <v>49.652999999999999</v>
      </c>
      <c r="P52" s="88">
        <f t="shared" si="10"/>
        <v>42.865000000000002</v>
      </c>
      <c r="Q52" s="88">
        <f t="shared" si="10"/>
        <v>67.069999999999993</v>
      </c>
      <c r="R52" s="88">
        <f t="shared" si="10"/>
        <v>36.233999999999995</v>
      </c>
      <c r="S52" s="88">
        <f t="shared" si="10"/>
        <v>22.141999999999999</v>
      </c>
      <c r="T52" s="88">
        <f t="shared" si="10"/>
        <v>21.539000000000001</v>
      </c>
      <c r="U52" s="88">
        <f t="shared" si="10"/>
        <v>51.5</v>
      </c>
      <c r="V52" s="88">
        <f t="shared" si="10"/>
        <v>36.931000000000004</v>
      </c>
      <c r="W52" s="88">
        <f t="shared" si="10"/>
        <v>48.028999999999996</v>
      </c>
      <c r="X52" s="88">
        <f t="shared" si="10"/>
        <v>20.068000000000001</v>
      </c>
      <c r="Y52" s="88">
        <f t="shared" si="10"/>
        <v>21.665999999999997</v>
      </c>
      <c r="Z52" s="89" t="str">
        <f t="shared" si="10"/>
        <v/>
      </c>
      <c r="AA52" s="104">
        <f>SUM(B52:Z52)</f>
        <v>1210.4700000000003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48.951999999999998</v>
      </c>
      <c r="C4" s="18">
        <v>79.456999999999994</v>
      </c>
      <c r="D4" s="18">
        <v>66.731999999999999</v>
      </c>
      <c r="E4" s="18">
        <v>56.287999999999997</v>
      </c>
      <c r="F4" s="18">
        <v>46.164999999999999</v>
      </c>
      <c r="G4" s="18">
        <v>66.994</v>
      </c>
      <c r="H4" s="18">
        <v>72.524000000000001</v>
      </c>
      <c r="I4" s="18">
        <v>119.36500000000001</v>
      </c>
      <c r="J4" s="18">
        <v>77.900999999999996</v>
      </c>
      <c r="K4" s="18">
        <v>23.531999999999996</v>
      </c>
      <c r="L4" s="18">
        <v>15.845000000000001</v>
      </c>
      <c r="M4" s="18">
        <v>69.174999999999997</v>
      </c>
      <c r="N4" s="18">
        <v>49.93</v>
      </c>
      <c r="O4" s="18">
        <v>49.652999999999999</v>
      </c>
      <c r="P4" s="18">
        <v>42.865000000000002</v>
      </c>
      <c r="Q4" s="18">
        <v>67.069999999999993</v>
      </c>
      <c r="R4" s="18">
        <v>36.221999999999994</v>
      </c>
      <c r="S4" s="18">
        <v>22.129000000000001</v>
      </c>
      <c r="T4" s="18">
        <v>21.553999999999998</v>
      </c>
      <c r="U4" s="18">
        <v>51.530999999999992</v>
      </c>
      <c r="V4" s="18">
        <v>36.881999999999991</v>
      </c>
      <c r="W4" s="18">
        <v>48.001999999999995</v>
      </c>
      <c r="X4" s="18">
        <v>20.028000000000002</v>
      </c>
      <c r="Y4" s="18">
        <v>21.666</v>
      </c>
      <c r="Z4" s="19"/>
      <c r="AA4" s="20">
        <f>SUM(B4:Z4)</f>
        <v>1210.4619999999998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114.83</v>
      </c>
      <c r="C7" s="28">
        <v>111.99</v>
      </c>
      <c r="D7" s="28">
        <v>112.11</v>
      </c>
      <c r="E7" s="28">
        <v>98.83</v>
      </c>
      <c r="F7" s="28">
        <v>97.96</v>
      </c>
      <c r="G7" s="28">
        <v>107.57</v>
      </c>
      <c r="H7" s="28">
        <v>122.09</v>
      </c>
      <c r="I7" s="28">
        <v>117</v>
      </c>
      <c r="J7" s="28">
        <v>86.17</v>
      </c>
      <c r="K7" s="28">
        <v>82.26</v>
      </c>
      <c r="L7" s="28">
        <v>65.31</v>
      </c>
      <c r="M7" s="28">
        <v>20.79</v>
      </c>
      <c r="N7" s="28">
        <v>15.03</v>
      </c>
      <c r="O7" s="28">
        <v>13.24</v>
      </c>
      <c r="P7" s="28">
        <v>18.04</v>
      </c>
      <c r="Q7" s="28">
        <v>70.86</v>
      </c>
      <c r="R7" s="28">
        <v>108</v>
      </c>
      <c r="S7" s="28">
        <v>114</v>
      </c>
      <c r="T7" s="28">
        <v>128.81</v>
      </c>
      <c r="U7" s="28">
        <v>121.65</v>
      </c>
      <c r="V7" s="28">
        <v>226.67</v>
      </c>
      <c r="W7" s="28">
        <v>191.3</v>
      </c>
      <c r="X7" s="28">
        <v>140</v>
      </c>
      <c r="Y7" s="28">
        <v>122.09</v>
      </c>
      <c r="Z7" s="29"/>
      <c r="AA7" s="30">
        <f>IF(SUM(B7:Z7)&lt;&gt;0,AVERAGEIF(B7:Z7,"&lt;&gt;"""),"")</f>
        <v>100.27499999999999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1.5</v>
      </c>
      <c r="E12" s="52">
        <v>1.234</v>
      </c>
      <c r="F12" s="52"/>
      <c r="G12" s="52"/>
      <c r="H12" s="52"/>
      <c r="I12" s="52">
        <v>29.152999999999999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31.887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42.662999999999997</v>
      </c>
      <c r="C14" s="57">
        <v>63.484000000000002</v>
      </c>
      <c r="D14" s="57">
        <v>59.905999999999999</v>
      </c>
      <c r="E14" s="57">
        <v>49.352000000000004</v>
      </c>
      <c r="F14" s="57">
        <v>43.03</v>
      </c>
      <c r="G14" s="57">
        <v>62.890000000000008</v>
      </c>
      <c r="H14" s="57">
        <v>69.27</v>
      </c>
      <c r="I14" s="57">
        <v>86.879000000000005</v>
      </c>
      <c r="J14" s="57">
        <v>73.698999999999998</v>
      </c>
      <c r="K14" s="57">
        <v>19.045999999999999</v>
      </c>
      <c r="L14" s="57">
        <v>11.084</v>
      </c>
      <c r="M14" s="57">
        <v>63.446999999999996</v>
      </c>
      <c r="N14" s="57">
        <v>49.06</v>
      </c>
      <c r="O14" s="57">
        <v>49</v>
      </c>
      <c r="P14" s="57">
        <v>41.993000000000002</v>
      </c>
      <c r="Q14" s="57">
        <v>39.42</v>
      </c>
      <c r="R14" s="57">
        <v>34.271999999999998</v>
      </c>
      <c r="S14" s="57">
        <v>19.995000000000001</v>
      </c>
      <c r="T14" s="57">
        <v>15.782999999999999</v>
      </c>
      <c r="U14" s="57">
        <v>45.930999999999997</v>
      </c>
      <c r="V14" s="57">
        <v>26.981999999999999</v>
      </c>
      <c r="W14" s="57">
        <v>15.341999999999999</v>
      </c>
      <c r="X14" s="57">
        <v>17.428000000000001</v>
      </c>
      <c r="Y14" s="57">
        <v>16.655999999999999</v>
      </c>
      <c r="Z14" s="58"/>
      <c r="AA14" s="59">
        <f t="shared" si="0"/>
        <v>1016.612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42.662999999999997</v>
      </c>
      <c r="C16" s="62">
        <f t="shared" ref="C16:Z16" si="1">IF(LEN(C$2)&gt;0,SUM(C10:C15),"")</f>
        <v>63.484000000000002</v>
      </c>
      <c r="D16" s="62">
        <f t="shared" si="1"/>
        <v>61.405999999999999</v>
      </c>
      <c r="E16" s="62">
        <f t="shared" si="1"/>
        <v>50.586000000000006</v>
      </c>
      <c r="F16" s="62">
        <f t="shared" si="1"/>
        <v>43.03</v>
      </c>
      <c r="G16" s="62">
        <f t="shared" si="1"/>
        <v>62.890000000000008</v>
      </c>
      <c r="H16" s="62">
        <f t="shared" si="1"/>
        <v>69.27</v>
      </c>
      <c r="I16" s="62">
        <f t="shared" si="1"/>
        <v>116.03200000000001</v>
      </c>
      <c r="J16" s="62">
        <f t="shared" si="1"/>
        <v>73.698999999999998</v>
      </c>
      <c r="K16" s="62">
        <f t="shared" si="1"/>
        <v>19.045999999999999</v>
      </c>
      <c r="L16" s="62">
        <f t="shared" si="1"/>
        <v>11.084</v>
      </c>
      <c r="M16" s="62">
        <f t="shared" si="1"/>
        <v>63.446999999999996</v>
      </c>
      <c r="N16" s="62">
        <f t="shared" si="1"/>
        <v>49.06</v>
      </c>
      <c r="O16" s="62">
        <f t="shared" si="1"/>
        <v>49</v>
      </c>
      <c r="P16" s="62">
        <f t="shared" si="1"/>
        <v>41.993000000000002</v>
      </c>
      <c r="Q16" s="62">
        <f t="shared" si="1"/>
        <v>39.42</v>
      </c>
      <c r="R16" s="62">
        <f t="shared" si="1"/>
        <v>34.271999999999998</v>
      </c>
      <c r="S16" s="62">
        <f t="shared" si="1"/>
        <v>19.995000000000001</v>
      </c>
      <c r="T16" s="62">
        <f t="shared" si="1"/>
        <v>15.782999999999999</v>
      </c>
      <c r="U16" s="62">
        <f t="shared" si="1"/>
        <v>45.930999999999997</v>
      </c>
      <c r="V16" s="62">
        <f t="shared" si="1"/>
        <v>26.981999999999999</v>
      </c>
      <c r="W16" s="62">
        <f t="shared" si="1"/>
        <v>15.341999999999999</v>
      </c>
      <c r="X16" s="62">
        <f t="shared" si="1"/>
        <v>17.428000000000001</v>
      </c>
      <c r="Y16" s="62">
        <f t="shared" si="1"/>
        <v>16.655999999999999</v>
      </c>
      <c r="Z16" s="63" t="str">
        <f t="shared" si="1"/>
        <v/>
      </c>
      <c r="AA16" s="64">
        <f>SUM(AA10:AA15)</f>
        <v>1048.499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4.1180000000000003</v>
      </c>
      <c r="C20" s="77">
        <v>4.9779999999999998</v>
      </c>
      <c r="D20" s="77">
        <v>3.96</v>
      </c>
      <c r="E20" s="77">
        <v>4.0750000000000002</v>
      </c>
      <c r="F20" s="77">
        <v>1.964</v>
      </c>
      <c r="G20" s="77">
        <v>2.2509999999999999</v>
      </c>
      <c r="H20" s="77">
        <v>1.7729999999999999</v>
      </c>
      <c r="I20" s="77">
        <v>1.764</v>
      </c>
      <c r="J20" s="77">
        <v>1.722</v>
      </c>
      <c r="K20" s="77">
        <v>1.649</v>
      </c>
      <c r="L20" s="77">
        <v>1.6339999999999999</v>
      </c>
      <c r="M20" s="77">
        <v>1.669</v>
      </c>
      <c r="N20" s="77"/>
      <c r="O20" s="77"/>
      <c r="P20" s="77"/>
      <c r="Q20" s="77">
        <v>7.3</v>
      </c>
      <c r="R20" s="77">
        <v>0.5</v>
      </c>
      <c r="S20" s="77">
        <v>0.55000000000000004</v>
      </c>
      <c r="T20" s="77">
        <v>0.75</v>
      </c>
      <c r="U20" s="77">
        <v>1.7</v>
      </c>
      <c r="V20" s="77">
        <v>2.65</v>
      </c>
      <c r="W20" s="77">
        <v>2.0699999999999998</v>
      </c>
      <c r="X20" s="77">
        <v>0.45</v>
      </c>
      <c r="Y20" s="77">
        <v>0.21</v>
      </c>
      <c r="Z20" s="78"/>
      <c r="AA20" s="79">
        <f t="shared" si="2"/>
        <v>47.737000000000002</v>
      </c>
    </row>
    <row r="21" spans="1:27" ht="24.95" customHeight="1" x14ac:dyDescent="0.2">
      <c r="A21" s="75" t="s">
        <v>16</v>
      </c>
      <c r="B21" s="80">
        <v>2.1709999999999998</v>
      </c>
      <c r="C21" s="81">
        <v>10.994999999999999</v>
      </c>
      <c r="D21" s="81">
        <v>1.3660000000000001</v>
      </c>
      <c r="E21" s="81">
        <v>1.627</v>
      </c>
      <c r="F21" s="81">
        <v>1.171</v>
      </c>
      <c r="G21" s="81">
        <v>1.853</v>
      </c>
      <c r="H21" s="81">
        <v>1.4810000000000001</v>
      </c>
      <c r="I21" s="81">
        <v>1.569</v>
      </c>
      <c r="J21" s="81">
        <v>2.48</v>
      </c>
      <c r="K21" s="81">
        <v>2.8370000000000002</v>
      </c>
      <c r="L21" s="81">
        <v>3.1269999999999998</v>
      </c>
      <c r="M21" s="81">
        <v>4.0590000000000002</v>
      </c>
      <c r="N21" s="81">
        <v>0.87</v>
      </c>
      <c r="O21" s="81">
        <v>0.65300000000000002</v>
      </c>
      <c r="P21" s="81">
        <v>0.872</v>
      </c>
      <c r="Q21" s="81">
        <v>20.350000000000001</v>
      </c>
      <c r="R21" s="81">
        <v>1.45</v>
      </c>
      <c r="S21" s="81">
        <v>1.5839999999999999</v>
      </c>
      <c r="T21" s="81">
        <v>3.2210000000000001</v>
      </c>
      <c r="U21" s="81">
        <v>3.9</v>
      </c>
      <c r="V21" s="81">
        <v>7.25</v>
      </c>
      <c r="W21" s="81">
        <v>15.39</v>
      </c>
      <c r="X21" s="81">
        <v>2.15</v>
      </c>
      <c r="Y21" s="81">
        <v>4.8</v>
      </c>
      <c r="Z21" s="78"/>
      <c r="AA21" s="79">
        <f t="shared" si="2"/>
        <v>97.226000000000013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6.2889999999999997</v>
      </c>
      <c r="C26" s="88">
        <f t="shared" ref="C26:Z26" si="3">IF(LEN(C$2)&gt;0,SUM(C19:C25),"")</f>
        <v>15.972999999999999</v>
      </c>
      <c r="D26" s="88">
        <f t="shared" si="3"/>
        <v>5.3260000000000005</v>
      </c>
      <c r="E26" s="88">
        <f t="shared" si="3"/>
        <v>5.702</v>
      </c>
      <c r="F26" s="88">
        <f t="shared" si="3"/>
        <v>3.1349999999999998</v>
      </c>
      <c r="G26" s="88">
        <f t="shared" si="3"/>
        <v>4.1040000000000001</v>
      </c>
      <c r="H26" s="88">
        <f t="shared" si="3"/>
        <v>3.254</v>
      </c>
      <c r="I26" s="88">
        <f t="shared" si="3"/>
        <v>3.3330000000000002</v>
      </c>
      <c r="J26" s="88">
        <f t="shared" si="3"/>
        <v>4.202</v>
      </c>
      <c r="K26" s="88">
        <f t="shared" si="3"/>
        <v>4.4860000000000007</v>
      </c>
      <c r="L26" s="88">
        <f t="shared" si="3"/>
        <v>4.7609999999999992</v>
      </c>
      <c r="M26" s="88">
        <f t="shared" si="3"/>
        <v>5.7279999999999998</v>
      </c>
      <c r="N26" s="88">
        <f t="shared" si="3"/>
        <v>0.87</v>
      </c>
      <c r="O26" s="88">
        <f t="shared" si="3"/>
        <v>0.65300000000000002</v>
      </c>
      <c r="P26" s="88">
        <f t="shared" si="3"/>
        <v>0.872</v>
      </c>
      <c r="Q26" s="88">
        <f t="shared" si="3"/>
        <v>27.650000000000002</v>
      </c>
      <c r="R26" s="88">
        <f t="shared" si="3"/>
        <v>1.95</v>
      </c>
      <c r="S26" s="88">
        <f t="shared" si="3"/>
        <v>2.1339999999999999</v>
      </c>
      <c r="T26" s="88">
        <f t="shared" si="3"/>
        <v>3.9710000000000001</v>
      </c>
      <c r="U26" s="88">
        <f t="shared" si="3"/>
        <v>5.6</v>
      </c>
      <c r="V26" s="88">
        <f t="shared" si="3"/>
        <v>9.9</v>
      </c>
      <c r="W26" s="88">
        <f t="shared" si="3"/>
        <v>17.46</v>
      </c>
      <c r="X26" s="88">
        <f t="shared" si="3"/>
        <v>2.6</v>
      </c>
      <c r="Y26" s="88">
        <f t="shared" si="3"/>
        <v>5.01</v>
      </c>
      <c r="Z26" s="89" t="str">
        <f t="shared" si="3"/>
        <v/>
      </c>
      <c r="AA26" s="90">
        <f>SUM(AA19:AA25)</f>
        <v>144.96300000000002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48.951999999999998</v>
      </c>
      <c r="C30" s="77">
        <v>79.456999999999994</v>
      </c>
      <c r="D30" s="77">
        <v>66.731999999999999</v>
      </c>
      <c r="E30" s="77">
        <v>56.287999999999997</v>
      </c>
      <c r="F30" s="77">
        <v>46.164999999999999</v>
      </c>
      <c r="G30" s="77">
        <v>66.994</v>
      </c>
      <c r="H30" s="77">
        <v>72.524000000000001</v>
      </c>
      <c r="I30" s="77">
        <v>119.36499999999999</v>
      </c>
      <c r="J30" s="77">
        <v>77.900999999999996</v>
      </c>
      <c r="K30" s="77">
        <v>23.532</v>
      </c>
      <c r="L30" s="77">
        <v>15.845000000000001</v>
      </c>
      <c r="M30" s="77">
        <v>69.174999999999997</v>
      </c>
      <c r="N30" s="77">
        <v>49.93</v>
      </c>
      <c r="O30" s="77">
        <v>49.652999999999999</v>
      </c>
      <c r="P30" s="77">
        <v>42.865000000000002</v>
      </c>
      <c r="Q30" s="77">
        <v>67.069999999999993</v>
      </c>
      <c r="R30" s="77">
        <v>36.222000000000001</v>
      </c>
      <c r="S30" s="77">
        <v>22.129000000000001</v>
      </c>
      <c r="T30" s="77">
        <v>19.754000000000001</v>
      </c>
      <c r="U30" s="77">
        <v>51.530999999999999</v>
      </c>
      <c r="V30" s="77">
        <v>36.881999999999998</v>
      </c>
      <c r="W30" s="77">
        <v>32.802</v>
      </c>
      <c r="X30" s="77">
        <v>20.027999999999999</v>
      </c>
      <c r="Y30" s="77">
        <v>21.666</v>
      </c>
      <c r="Z30" s="78"/>
      <c r="AA30" s="79">
        <f>SUM(B30:Z30)</f>
        <v>1193.4619999999998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48.951999999999998</v>
      </c>
      <c r="C32" s="62">
        <f t="shared" ref="C32:Z32" si="4">IF(LEN(C$2)&gt;0,SUM(C29:C31),"")</f>
        <v>79.456999999999994</v>
      </c>
      <c r="D32" s="62">
        <f t="shared" si="4"/>
        <v>66.731999999999999</v>
      </c>
      <c r="E32" s="62">
        <f t="shared" si="4"/>
        <v>56.287999999999997</v>
      </c>
      <c r="F32" s="62">
        <f t="shared" si="4"/>
        <v>46.164999999999999</v>
      </c>
      <c r="G32" s="62">
        <f t="shared" si="4"/>
        <v>66.994</v>
      </c>
      <c r="H32" s="62">
        <f t="shared" si="4"/>
        <v>72.524000000000001</v>
      </c>
      <c r="I32" s="62">
        <f t="shared" si="4"/>
        <v>119.36499999999999</v>
      </c>
      <c r="J32" s="62">
        <f t="shared" si="4"/>
        <v>77.900999999999996</v>
      </c>
      <c r="K32" s="62">
        <f t="shared" si="4"/>
        <v>23.532</v>
      </c>
      <c r="L32" s="62">
        <f t="shared" si="4"/>
        <v>15.845000000000001</v>
      </c>
      <c r="M32" s="62">
        <f t="shared" si="4"/>
        <v>69.174999999999997</v>
      </c>
      <c r="N32" s="62">
        <f t="shared" si="4"/>
        <v>49.93</v>
      </c>
      <c r="O32" s="62">
        <f t="shared" si="4"/>
        <v>49.652999999999999</v>
      </c>
      <c r="P32" s="62">
        <f t="shared" si="4"/>
        <v>42.865000000000002</v>
      </c>
      <c r="Q32" s="62">
        <f t="shared" si="4"/>
        <v>67.069999999999993</v>
      </c>
      <c r="R32" s="62">
        <f t="shared" si="4"/>
        <v>36.222000000000001</v>
      </c>
      <c r="S32" s="62">
        <f t="shared" si="4"/>
        <v>22.129000000000001</v>
      </c>
      <c r="T32" s="62">
        <f t="shared" si="4"/>
        <v>19.754000000000001</v>
      </c>
      <c r="U32" s="62">
        <f t="shared" si="4"/>
        <v>51.530999999999999</v>
      </c>
      <c r="V32" s="62">
        <f t="shared" si="4"/>
        <v>36.881999999999998</v>
      </c>
      <c r="W32" s="62">
        <f t="shared" si="4"/>
        <v>32.802</v>
      </c>
      <c r="X32" s="62">
        <f t="shared" si="4"/>
        <v>20.027999999999999</v>
      </c>
      <c r="Y32" s="62">
        <f t="shared" si="4"/>
        <v>21.666</v>
      </c>
      <c r="Z32" s="63" t="str">
        <f t="shared" si="4"/>
        <v/>
      </c>
      <c r="AA32" s="64">
        <f>SUM(AA29:AA31)</f>
        <v>1193.4619999999998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1.8</v>
      </c>
      <c r="U39" s="99"/>
      <c r="V39" s="99"/>
      <c r="W39" s="99">
        <v>15.2</v>
      </c>
      <c r="X39" s="99"/>
      <c r="Y39" s="99"/>
      <c r="Z39" s="100"/>
      <c r="AA39" s="79">
        <f t="shared" si="5"/>
        <v>17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1.8</v>
      </c>
      <c r="U40" s="88">
        <f t="shared" si="6"/>
        <v>0</v>
      </c>
      <c r="V40" s="88">
        <f t="shared" si="6"/>
        <v>0</v>
      </c>
      <c r="W40" s="88">
        <f t="shared" si="6"/>
        <v>15.2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1.8</v>
      </c>
      <c r="U47" s="99"/>
      <c r="V47" s="99"/>
      <c r="W47" s="99">
        <v>15.2</v>
      </c>
      <c r="X47" s="99"/>
      <c r="Y47" s="99"/>
      <c r="Z47" s="100"/>
      <c r="AA47" s="79">
        <f t="shared" si="7"/>
        <v>17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1.8</v>
      </c>
      <c r="U49" s="88">
        <f t="shared" si="8"/>
        <v>0</v>
      </c>
      <c r="V49" s="88">
        <f t="shared" si="8"/>
        <v>0</v>
      </c>
      <c r="W49" s="88">
        <f t="shared" si="8"/>
        <v>15.2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48.951999999999998</v>
      </c>
      <c r="C52" s="88">
        <f t="shared" ref="C52:Z52" si="10">IF(LEN(C$2)&gt;0,SUM(C10:C15)+C26+C40,"")</f>
        <v>79.456999999999994</v>
      </c>
      <c r="D52" s="88">
        <f t="shared" si="10"/>
        <v>66.731999999999999</v>
      </c>
      <c r="E52" s="88">
        <f t="shared" si="10"/>
        <v>56.288000000000004</v>
      </c>
      <c r="F52" s="88">
        <f t="shared" si="10"/>
        <v>46.164999999999999</v>
      </c>
      <c r="G52" s="88">
        <f t="shared" si="10"/>
        <v>66.994000000000014</v>
      </c>
      <c r="H52" s="88">
        <f t="shared" si="10"/>
        <v>72.524000000000001</v>
      </c>
      <c r="I52" s="88">
        <f t="shared" si="10"/>
        <v>119.36500000000001</v>
      </c>
      <c r="J52" s="88">
        <f t="shared" si="10"/>
        <v>77.900999999999996</v>
      </c>
      <c r="K52" s="88">
        <f t="shared" si="10"/>
        <v>23.532</v>
      </c>
      <c r="L52" s="88">
        <f t="shared" si="10"/>
        <v>15.844999999999999</v>
      </c>
      <c r="M52" s="88">
        <f t="shared" si="10"/>
        <v>69.174999999999997</v>
      </c>
      <c r="N52" s="88">
        <f t="shared" si="10"/>
        <v>49.93</v>
      </c>
      <c r="O52" s="88">
        <f t="shared" si="10"/>
        <v>49.652999999999999</v>
      </c>
      <c r="P52" s="88">
        <f t="shared" si="10"/>
        <v>42.865000000000002</v>
      </c>
      <c r="Q52" s="88">
        <f t="shared" si="10"/>
        <v>67.070000000000007</v>
      </c>
      <c r="R52" s="88">
        <f t="shared" si="10"/>
        <v>36.222000000000001</v>
      </c>
      <c r="S52" s="88">
        <f t="shared" si="10"/>
        <v>22.129000000000001</v>
      </c>
      <c r="T52" s="88">
        <f t="shared" si="10"/>
        <v>21.553999999999998</v>
      </c>
      <c r="U52" s="88">
        <f t="shared" si="10"/>
        <v>51.530999999999999</v>
      </c>
      <c r="V52" s="88">
        <f t="shared" si="10"/>
        <v>36.881999999999998</v>
      </c>
      <c r="W52" s="88">
        <f t="shared" si="10"/>
        <v>48.001999999999995</v>
      </c>
      <c r="X52" s="88">
        <f t="shared" si="10"/>
        <v>20.028000000000002</v>
      </c>
      <c r="Y52" s="88">
        <f t="shared" si="10"/>
        <v>21.665999999999997</v>
      </c>
      <c r="Z52" s="89" t="str">
        <f t="shared" si="10"/>
        <v/>
      </c>
      <c r="AA52" s="104">
        <f>SUM(B52:Z52)</f>
        <v>1210.462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-17</v>
      </c>
      <c r="C4" s="18">
        <v>-43.4</v>
      </c>
      <c r="D4" s="18">
        <v>-29.1</v>
      </c>
      <c r="E4" s="18"/>
      <c r="F4" s="18"/>
      <c r="G4" s="18"/>
      <c r="H4" s="18">
        <v>-67.099999999999994</v>
      </c>
      <c r="I4" s="18">
        <v>-75.7</v>
      </c>
      <c r="J4" s="18"/>
      <c r="K4" s="18"/>
      <c r="L4" s="18"/>
      <c r="M4" s="18"/>
      <c r="N4" s="18"/>
      <c r="O4" s="18"/>
      <c r="P4" s="18"/>
      <c r="Q4" s="18"/>
      <c r="R4" s="18">
        <v>-35.799999999999997</v>
      </c>
      <c r="S4" s="18">
        <v>-21.2</v>
      </c>
      <c r="T4" s="18">
        <v>1.8</v>
      </c>
      <c r="U4" s="18">
        <v>-51.5</v>
      </c>
      <c r="V4" s="18">
        <v>-33.1</v>
      </c>
      <c r="W4" s="18">
        <v>15.2</v>
      </c>
      <c r="X4" s="18">
        <v>-8.3000000000000007</v>
      </c>
      <c r="Y4" s="18"/>
      <c r="Z4" s="19"/>
      <c r="AA4" s="111">
        <f>SUM(B4:Z4)</f>
        <v>-365.20000000000005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114.83</v>
      </c>
      <c r="C7" s="117">
        <v>111.99</v>
      </c>
      <c r="D7" s="117">
        <v>112.11</v>
      </c>
      <c r="E7" s="117">
        <v>98.83</v>
      </c>
      <c r="F7" s="117">
        <v>97.96</v>
      </c>
      <c r="G7" s="117">
        <v>107.57</v>
      </c>
      <c r="H7" s="117">
        <v>122.09</v>
      </c>
      <c r="I7" s="117">
        <v>117</v>
      </c>
      <c r="J7" s="117">
        <v>86.17</v>
      </c>
      <c r="K7" s="117">
        <v>82.26</v>
      </c>
      <c r="L7" s="117">
        <v>65.31</v>
      </c>
      <c r="M7" s="117">
        <v>20.79</v>
      </c>
      <c r="N7" s="117">
        <v>15.03</v>
      </c>
      <c r="O7" s="117">
        <v>13.24</v>
      </c>
      <c r="P7" s="117">
        <v>18.04</v>
      </c>
      <c r="Q7" s="117">
        <v>70.86</v>
      </c>
      <c r="R7" s="117">
        <v>108</v>
      </c>
      <c r="S7" s="117">
        <v>114</v>
      </c>
      <c r="T7" s="117">
        <v>128.81</v>
      </c>
      <c r="U7" s="117">
        <v>121.65</v>
      </c>
      <c r="V7" s="117">
        <v>226.67</v>
      </c>
      <c r="W7" s="117">
        <v>191.3</v>
      </c>
      <c r="X7" s="117">
        <v>140</v>
      </c>
      <c r="Y7" s="117">
        <v>122.09</v>
      </c>
      <c r="Z7" s="118"/>
      <c r="AA7" s="119">
        <f>IF(SUM(B7:Z7)&lt;&gt;0,AVERAGEIF(B7:Z7,"&lt;&gt;"""),"")</f>
        <v>100.27499999999999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17</v>
      </c>
      <c r="C15" s="133">
        <v>43.4</v>
      </c>
      <c r="D15" s="133">
        <v>29.1</v>
      </c>
      <c r="E15" s="133"/>
      <c r="F15" s="133"/>
      <c r="G15" s="133"/>
      <c r="H15" s="133">
        <v>67.099999999999994</v>
      </c>
      <c r="I15" s="133">
        <v>75.7</v>
      </c>
      <c r="J15" s="133"/>
      <c r="K15" s="133"/>
      <c r="L15" s="133"/>
      <c r="M15" s="133"/>
      <c r="N15" s="133"/>
      <c r="O15" s="133"/>
      <c r="P15" s="133"/>
      <c r="Q15" s="133"/>
      <c r="R15" s="133">
        <v>35.799999999999997</v>
      </c>
      <c r="S15" s="133">
        <v>21.2</v>
      </c>
      <c r="T15" s="133"/>
      <c r="U15" s="133">
        <v>51.5</v>
      </c>
      <c r="V15" s="133">
        <v>33.1</v>
      </c>
      <c r="W15" s="133"/>
      <c r="X15" s="133">
        <v>8.3000000000000007</v>
      </c>
      <c r="Y15" s="133"/>
      <c r="Z15" s="131"/>
      <c r="AA15" s="132">
        <f t="shared" si="0"/>
        <v>382.20000000000005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17</v>
      </c>
      <c r="C16" s="135">
        <f t="shared" si="1"/>
        <v>43.4</v>
      </c>
      <c r="D16" s="135">
        <f t="shared" si="1"/>
        <v>29.1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67.099999999999994</v>
      </c>
      <c r="I16" s="135">
        <f t="shared" si="1"/>
        <v>75.7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35.799999999999997</v>
      </c>
      <c r="S16" s="135">
        <f t="shared" si="1"/>
        <v>21.2</v>
      </c>
      <c r="T16" s="135">
        <f t="shared" si="1"/>
        <v>0</v>
      </c>
      <c r="U16" s="135">
        <f t="shared" si="1"/>
        <v>51.5</v>
      </c>
      <c r="V16" s="135">
        <f t="shared" si="1"/>
        <v>33.1</v>
      </c>
      <c r="W16" s="135">
        <f t="shared" si="1"/>
        <v>0</v>
      </c>
      <c r="X16" s="135">
        <f t="shared" si="1"/>
        <v>8.3000000000000007</v>
      </c>
      <c r="Y16" s="135">
        <f t="shared" si="1"/>
        <v>0</v>
      </c>
      <c r="Z16" s="136" t="str">
        <f t="shared" si="1"/>
        <v/>
      </c>
      <c r="AA16" s="90">
        <f t="shared" si="0"/>
        <v>382.20000000000005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1.8</v>
      </c>
      <c r="U23" s="133"/>
      <c r="V23" s="133"/>
      <c r="W23" s="133">
        <v>15.2</v>
      </c>
      <c r="X23" s="133"/>
      <c r="Y23" s="133"/>
      <c r="Z23" s="131"/>
      <c r="AA23" s="132">
        <f t="shared" si="2"/>
        <v>17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1.8</v>
      </c>
      <c r="U24" s="135">
        <f t="shared" si="3"/>
        <v>0</v>
      </c>
      <c r="V24" s="135">
        <f t="shared" si="3"/>
        <v>0</v>
      </c>
      <c r="W24" s="135">
        <f t="shared" si="3"/>
        <v>15.2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2024-08-14T20:31:24Z</dcterms:created>
  <dcterms:modified xsi:type="dcterms:W3CDTF">2024-08-14T20:31:26Z</dcterms:modified>
</cp:coreProperties>
</file>