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<sst xmlns="http://schemas.openxmlformats.org/spreadsheetml/2006/main" count="119" uniqueCount="54">
  <si>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13/08/2024 23:33:54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</si>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</sst>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0A-4EFB-A6D6-1AA5E5299E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0A-4EFB-A6D6-1AA5E5299E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0.187</c:v>
                </c:pt>
                <c:pt idx="1">
                  <c:v>0.442</c:v>
                </c:pt>
                <c:pt idx="2">
                  <c:v>0.91700000000000004</c:v>
                </c:pt>
                <c:pt idx="3">
                  <c:v>0.59</c:v>
                </c:pt>
                <c:pt idx="4">
                  <c:v>1.355</c:v>
                </c:pt>
                <c:pt idx="5">
                  <c:v>1.143</c:v>
                </c:pt>
                <c:pt idx="6">
                  <c:v>3.415</c:v>
                </c:pt>
                <c:pt idx="7">
                  <c:v>2.665</c:v>
                </c:pt>
                <c:pt idx="8">
                  <c:v>4.2430000000000003</c:v>
                </c:pt>
                <c:pt idx="9">
                  <c:v>12.516</c:v>
                </c:pt>
                <c:pt idx="10">
                  <c:v>5.0119999999999996</c:v>
                </c:pt>
                <c:pt idx="15">
                  <c:v>1.9450000000000001</c:v>
                </c:pt>
                <c:pt idx="17">
                  <c:v>2.794</c:v>
                </c:pt>
                <c:pt idx="19">
                  <c:v>2.9780000000000002</c:v>
                </c:pt>
                <c:pt idx="20">
                  <c:v>6.4409999999999998</c:v>
                </c:pt>
                <c:pt idx="21">
                  <c:v>4.5970000000000004</c:v>
                </c:pt>
                <c:pt idx="22">
                  <c:v>3.08</c:v>
                </c:pt>
                <c:pt idx="23">
                  <c:v>3.51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0A-4EFB-A6D6-1AA5E5299E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9.3249999999999993</c:v>
                </c:pt>
                <c:pt idx="6">
                  <c:v>13.06</c:v>
                </c:pt>
                <c:pt idx="7">
                  <c:v>15.9</c:v>
                </c:pt>
                <c:pt idx="8">
                  <c:v>31.943000000000001</c:v>
                </c:pt>
                <c:pt idx="9">
                  <c:v>75.548000000000002</c:v>
                </c:pt>
                <c:pt idx="10">
                  <c:v>81.106999999999999</c:v>
                </c:pt>
                <c:pt idx="11">
                  <c:v>116.379</c:v>
                </c:pt>
                <c:pt idx="12">
                  <c:v>149.95499999999998</c:v>
                </c:pt>
                <c:pt idx="13">
                  <c:v>163.982</c:v>
                </c:pt>
                <c:pt idx="14">
                  <c:v>130.547</c:v>
                </c:pt>
                <c:pt idx="15">
                  <c:v>78.841999999999999</c:v>
                </c:pt>
                <c:pt idx="16">
                  <c:v>0.65600000000000003</c:v>
                </c:pt>
                <c:pt idx="17">
                  <c:v>46.847000000000001</c:v>
                </c:pt>
                <c:pt idx="18">
                  <c:v>21.792000000000002</c:v>
                </c:pt>
                <c:pt idx="19">
                  <c:v>51.844000000000001</c:v>
                </c:pt>
                <c:pt idx="20">
                  <c:v>55.353000000000002</c:v>
                </c:pt>
                <c:pt idx="21">
                  <c:v>47.194000000000003</c:v>
                </c:pt>
                <c:pt idx="22">
                  <c:v>37.663000000000004</c:v>
                </c:pt>
                <c:pt idx="23">
                  <c:v>1.0549999999999999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0A-4EFB-A6D6-1AA5E5299E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0A-4EFB-A6D6-1AA5E5299E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0A-4EFB-A6D6-1AA5E5299E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0A-4EFB-A6D6-1AA5E5299E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0A-4EFB-A6D6-1AA5E5299E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0A-4EFB-A6D6-1AA5E5299E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121.47900000000001</c:v>
                </c:pt>
                <c:pt idx="2">
                  <c:v>65.12</c:v>
                </c:pt>
                <c:pt idx="3">
                  <c:v>44.652000000000001</c:v>
                </c:pt>
                <c:pt idx="4">
                  <c:v>21.423999999999999</c:v>
                </c:pt>
                <c:pt idx="5">
                  <c:v>90.072000000000003</c:v>
                </c:pt>
                <c:pt idx="6">
                  <c:v>97.378</c:v>
                </c:pt>
                <c:pt idx="7">
                  <c:v>25.597000000000001</c:v>
                </c:pt>
                <c:pt idx="8">
                  <c:v>29.846000000000004</c:v>
                </c:pt>
                <c:pt idx="9">
                  <c:v>28.74</c:v>
                </c:pt>
                <c:pt idx="21">
                  <c:v>6.2969999999999997</c:v>
                </c:pt>
                <c:pt idx="22">
                  <c:v>17.98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0A-4EFB-A6D6-1AA5E5299ED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79.3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23.2</c:v>
                </c:pt>
                <c:pt idx="8">
                  <c:v>26.2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61.5</c:v>
                </c:pt>
                <c:pt idx="17">
                  <c:v>3.2</c:v>
                </c:pt>
                <c:pt idx="18">
                  <c:v>21.4</c:v>
                </c:pt>
                <c:pt idx="19">
                  <c:v>5.3</c:v>
                </c:pt>
                <c:pt idx="20">
                  <c:v>15.5</c:v>
                </c:pt>
                <c:pt idx="21">
                  <c:v>12.1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0A-4EFB-A6D6-1AA5E5299E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1.835</c:v>
                </c:pt>
                <c:pt idx="1">
                  <c:v>2.3530000000000002</c:v>
                </c:pt>
                <c:pt idx="2">
                  <c:v>3.7189999999999999</c:v>
                </c:pt>
                <c:pt idx="3">
                  <c:v>4.9850000000000003</c:v>
                </c:pt>
                <c:pt idx="4">
                  <c:v>5.7809999999999997</c:v>
                </c:pt>
                <c:pt idx="5">
                  <c:v>0.70799999999999996</c:v>
                </c:pt>
                <c:pt idx="6">
                  <c:v>10.648</c:v>
                </c:pt>
                <c:pt idx="7">
                  <c:v>9.786999999999999</c:v>
                </c:pt>
                <c:pt idx="8">
                  <c:v>1.2210000000000001</c:v>
                </c:pt>
                <c:pt idx="9">
                  <c:v>1.175</c:v>
                </c:pt>
                <c:pt idx="10">
                  <c:v>1.1180000000000001</c:v>
                </c:pt>
                <c:pt idx="11">
                  <c:v>0.84400000000000008</c:v>
                </c:pt>
                <c:pt idx="12">
                  <c:v>0.43499999999999994</c:v>
                </c:pt>
                <c:pt idx="14">
                  <c:v>1.1339999999999999</c:v>
                </c:pt>
                <c:pt idx="15">
                  <c:v>0.93200000000000005</c:v>
                </c:pt>
                <c:pt idx="16">
                  <c:v>6.8000000000000005E-2</c:v>
                </c:pt>
                <c:pt idx="23">
                  <c:v>8.2620000000000005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0A-4EFB-A6D6-1AA5E5299E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0A-4EFB-A6D6-1AA5E5299E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0A-4EFB-A6D6-1AA5E5299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122.18</c:v>
                </c:pt>
                <c:pt idx="1">
                  <c:v>113.35</c:v>
                </c:pt>
                <c:pt idx="2">
                  <c:v>105.58</c:v>
                </c:pt>
                <c:pt idx="3">
                  <c:v>101.38</c:v>
                </c:pt>
                <c:pt idx="4">
                  <c:v>93.87</c:v>
                </c:pt>
                <c:pt idx="5">
                  <c:v>100.82</c:v>
                </c:pt>
                <c:pt idx="6">
                  <c:v>124.69</c:v>
                </c:pt>
                <c:pt idx="7">
                  <c:v>123.76</c:v>
                </c:pt>
                <c:pt idx="8">
                  <c:v>111</c:v>
                </c:pt>
                <c:pt idx="9">
                  <c:v>97</c:v>
                </c:pt>
                <c:pt idx="10">
                  <c:v>77.47</c:v>
                </c:pt>
                <c:pt idx="11">
                  <c:v>71</c:v>
                </c:pt>
                <c:pt idx="12">
                  <c:v>70.739999999999995</c:v>
                </c:pt>
                <c:pt idx="13">
                  <c:v>78.62</c:v>
                </c:pt>
                <c:pt idx="14">
                  <c:v>85.19</c:v>
                </c:pt>
                <c:pt idx="15">
                  <c:v>96.34</c:v>
                </c:pt>
                <c:pt idx="16">
                  <c:v>107.39</c:v>
                </c:pt>
                <c:pt idx="17">
                  <c:v>120</c:v>
                </c:pt>
                <c:pt idx="18">
                  <c:v>157.07</c:v>
                </c:pt>
                <c:pt idx="19">
                  <c:v>227.1</c:v>
                </c:pt>
                <c:pt idx="20">
                  <c:v>243.05</c:v>
                </c:pt>
                <c:pt idx="21">
                  <c:v>177</c:v>
                </c:pt>
                <c:pt idx="22">
                  <c:v>126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0A-4EFB-A6D6-1AA5E5299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AD-494F-96DC-2079D8BCED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4.9000000000000004</c:v>
                </c:pt>
                <c:pt idx="12">
                  <c:v>4.9000000000000004</c:v>
                </c:pt>
                <c:pt idx="13">
                  <c:v>4.9000000000000004</c:v>
                </c:pt>
                <c:pt idx="14">
                  <c:v>4.9000000000000004</c:v>
                </c:pt>
                <c:pt idx="15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D-494F-96DC-2079D8BCED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0.32500000000000001</c:v>
                </c:pt>
                <c:pt idx="1">
                  <c:v>0.127</c:v>
                </c:pt>
                <c:pt idx="2">
                  <c:v>3.6999999999999998E-2</c:v>
                </c:pt>
                <c:pt idx="3">
                  <c:v>0.314</c:v>
                </c:pt>
                <c:pt idx="4">
                  <c:v>0.51400000000000001</c:v>
                </c:pt>
                <c:pt idx="5">
                  <c:v>0.41599999999999998</c:v>
                </c:pt>
                <c:pt idx="6">
                  <c:v>0.70599999999999996</c:v>
                </c:pt>
                <c:pt idx="7">
                  <c:v>1.071</c:v>
                </c:pt>
                <c:pt idx="8">
                  <c:v>1.133</c:v>
                </c:pt>
                <c:pt idx="9">
                  <c:v>1.175</c:v>
                </c:pt>
                <c:pt idx="10">
                  <c:v>1.17</c:v>
                </c:pt>
                <c:pt idx="11">
                  <c:v>19.481999999999999</c:v>
                </c:pt>
                <c:pt idx="12">
                  <c:v>56.542000000000002</c:v>
                </c:pt>
                <c:pt idx="13">
                  <c:v>76.552000000000007</c:v>
                </c:pt>
                <c:pt idx="14">
                  <c:v>42.878999999999998</c:v>
                </c:pt>
                <c:pt idx="15">
                  <c:v>0.94</c:v>
                </c:pt>
                <c:pt idx="16">
                  <c:v>5.9909999999999997</c:v>
                </c:pt>
                <c:pt idx="17">
                  <c:v>0.78700000000000003</c:v>
                </c:pt>
                <c:pt idx="18">
                  <c:v>0.63300000000000001</c:v>
                </c:pt>
                <c:pt idx="19">
                  <c:v>0.73099999999999998</c:v>
                </c:pt>
                <c:pt idx="20">
                  <c:v>0.71599999999999997</c:v>
                </c:pt>
                <c:pt idx="21">
                  <c:v>0.56100000000000005</c:v>
                </c:pt>
                <c:pt idx="22">
                  <c:v>0.45200000000000001</c:v>
                </c:pt>
                <c:pt idx="23">
                  <c:v>0.57799999999999996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AD-494F-96DC-2079D8BCED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3.004</c:v>
                </c:pt>
                <c:pt idx="1">
                  <c:v>0.39300000000000002</c:v>
                </c:pt>
                <c:pt idx="2">
                  <c:v>0.38800000000000001</c:v>
                </c:pt>
                <c:pt idx="3">
                  <c:v>0.95299999999999996</c:v>
                </c:pt>
                <c:pt idx="4">
                  <c:v>12.241000000000001</c:v>
                </c:pt>
                <c:pt idx="5">
                  <c:v>0.55100000000000005</c:v>
                </c:pt>
                <c:pt idx="6">
                  <c:v>0.74399999999999999</c:v>
                </c:pt>
                <c:pt idx="7">
                  <c:v>9.6820000000000004</c:v>
                </c:pt>
                <c:pt idx="10">
                  <c:v>14.227</c:v>
                </c:pt>
                <c:pt idx="11">
                  <c:v>15.305</c:v>
                </c:pt>
                <c:pt idx="12">
                  <c:v>13.975999999999999</c:v>
                </c:pt>
                <c:pt idx="13">
                  <c:v>7.0730000000000004</c:v>
                </c:pt>
                <c:pt idx="14">
                  <c:v>9.5109999999999992</c:v>
                </c:pt>
                <c:pt idx="15">
                  <c:v>7.9589999999999996</c:v>
                </c:pt>
                <c:pt idx="16">
                  <c:v>5.49</c:v>
                </c:pt>
                <c:pt idx="17">
                  <c:v>4.2370000000000001</c:v>
                </c:pt>
                <c:pt idx="19">
                  <c:v>2.0499999999999998</c:v>
                </c:pt>
                <c:pt idx="20">
                  <c:v>16.48</c:v>
                </c:pt>
                <c:pt idx="21">
                  <c:v>4.1589999999999998</c:v>
                </c:pt>
                <c:pt idx="22">
                  <c:v>4.5119999999999996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AD-494F-96DC-2079D8BCED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AD-494F-96DC-2079D8BCED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AD-494F-96DC-2079D8BCED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AD-494F-96DC-2079D8BCED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AD-494F-96DC-2079D8BCED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AD-494F-96DC-2079D8BCED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AD-494F-96DC-2079D8BCED7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41.9</c:v>
                </c:pt>
                <c:pt idx="2">
                  <c:v>0</c:v>
                </c:pt>
                <c:pt idx="3">
                  <c:v>8.1</c:v>
                </c:pt>
                <c:pt idx="4">
                  <c:v>0</c:v>
                </c:pt>
                <c:pt idx="5">
                  <c:v>46.1</c:v>
                </c:pt>
                <c:pt idx="6">
                  <c:v>56.1</c:v>
                </c:pt>
                <c:pt idx="7">
                  <c:v>0</c:v>
                </c:pt>
                <c:pt idx="8">
                  <c:v>0</c:v>
                </c:pt>
                <c:pt idx="9">
                  <c:v>3.4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AD-494F-96DC-2079D8BCED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78.015999999999991</c:v>
                </c:pt>
                <c:pt idx="1">
                  <c:v>81.853999999999999</c:v>
                </c:pt>
                <c:pt idx="2">
                  <c:v>69.331000000000003</c:v>
                </c:pt>
                <c:pt idx="3">
                  <c:v>40.86</c:v>
                </c:pt>
                <c:pt idx="4">
                  <c:v>25.130000000000003</c:v>
                </c:pt>
                <c:pt idx="5">
                  <c:v>44.856000000000002</c:v>
                </c:pt>
                <c:pt idx="6">
                  <c:v>66.957000000000008</c:v>
                </c:pt>
                <c:pt idx="7">
                  <c:v>66.349000000000004</c:v>
                </c:pt>
                <c:pt idx="8">
                  <c:v>92.323999999999998</c:v>
                </c:pt>
                <c:pt idx="9">
                  <c:v>113.404</c:v>
                </c:pt>
                <c:pt idx="10">
                  <c:v>71.84</c:v>
                </c:pt>
                <c:pt idx="11">
                  <c:v>77.536000000000001</c:v>
                </c:pt>
                <c:pt idx="12">
                  <c:v>74.97199999999998</c:v>
                </c:pt>
                <c:pt idx="13">
                  <c:v>75.457000000000022</c:v>
                </c:pt>
                <c:pt idx="14">
                  <c:v>74.391000000000005</c:v>
                </c:pt>
                <c:pt idx="15">
                  <c:v>69.569999999999993</c:v>
                </c:pt>
                <c:pt idx="16">
                  <c:v>50.771999999999998</c:v>
                </c:pt>
                <c:pt idx="17">
                  <c:v>47.777999999999999</c:v>
                </c:pt>
                <c:pt idx="18">
                  <c:v>42.593999999999994</c:v>
                </c:pt>
                <c:pt idx="19">
                  <c:v>57.317999999999998</c:v>
                </c:pt>
                <c:pt idx="20">
                  <c:v>60.115999999999993</c:v>
                </c:pt>
                <c:pt idx="21">
                  <c:v>65.421999999999997</c:v>
                </c:pt>
                <c:pt idx="22">
                  <c:v>53.758999999999993</c:v>
                </c:pt>
                <c:pt idx="23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AD-494F-96DC-2079D8BCED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AD-494F-96DC-2079D8BCED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AD-494F-96DC-2079D8BCE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122.18</c:v>
                </c:pt>
                <c:pt idx="1">
                  <c:v>113.35</c:v>
                </c:pt>
                <c:pt idx="2">
                  <c:v>105.58</c:v>
                </c:pt>
                <c:pt idx="3">
                  <c:v>101.38</c:v>
                </c:pt>
                <c:pt idx="4">
                  <c:v>93.87</c:v>
                </c:pt>
                <c:pt idx="5">
                  <c:v>100.82</c:v>
                </c:pt>
                <c:pt idx="6">
                  <c:v>124.69</c:v>
                </c:pt>
                <c:pt idx="7">
                  <c:v>123.76</c:v>
                </c:pt>
                <c:pt idx="8">
                  <c:v>111</c:v>
                </c:pt>
                <c:pt idx="9">
                  <c:v>97</c:v>
                </c:pt>
                <c:pt idx="10">
                  <c:v>77.47</c:v>
                </c:pt>
                <c:pt idx="11">
                  <c:v>71</c:v>
                </c:pt>
                <c:pt idx="12">
                  <c:v>70.739999999999995</c:v>
                </c:pt>
                <c:pt idx="13">
                  <c:v>78.62</c:v>
                </c:pt>
                <c:pt idx="14">
                  <c:v>85.19</c:v>
                </c:pt>
                <c:pt idx="15">
                  <c:v>96.34</c:v>
                </c:pt>
                <c:pt idx="16">
                  <c:v>107.39</c:v>
                </c:pt>
                <c:pt idx="17">
                  <c:v>120</c:v>
                </c:pt>
                <c:pt idx="18">
                  <c:v>157.07</c:v>
                </c:pt>
                <c:pt idx="19">
                  <c:v>227.1</c:v>
                </c:pt>
                <c:pt idx="20">
                  <c:v>243.05</c:v>
                </c:pt>
                <c:pt idx="21">
                  <c:v>177</c:v>
                </c:pt>
                <c:pt idx="22">
                  <c:v>126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AD-494F-96DC-2079D8BCE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81.321999999999989</v>
      </c>
      <c r="C4" s="18">
        <v>124.27399999999999</v>
      </c>
      <c r="D4" s="18">
        <v>69.756</v>
      </c>
      <c r="E4" s="18">
        <v>50.227000000000004</v>
      </c>
      <c r="F4" s="18">
        <v>37.884999999999998</v>
      </c>
      <c r="G4" s="18">
        <v>91.923000000000002</v>
      </c>
      <c r="H4" s="18">
        <v>124.501</v>
      </c>
      <c r="I4" s="18">
        <v>77.149000000000001</v>
      </c>
      <c r="J4" s="18">
        <v>93.452999999999989</v>
      </c>
      <c r="K4" s="18">
        <v>117.979</v>
      </c>
      <c r="L4" s="18">
        <v>87.236999999999995</v>
      </c>
      <c r="M4" s="18">
        <v>117.223</v>
      </c>
      <c r="N4" s="18">
        <v>150.39000000000001</v>
      </c>
      <c r="O4" s="18">
        <v>163.982</v>
      </c>
      <c r="P4" s="18">
        <v>131.68099999999998</v>
      </c>
      <c r="Q4" s="18">
        <v>81.718999999999994</v>
      </c>
      <c r="R4" s="18">
        <v>62.223999999999997</v>
      </c>
      <c r="S4" s="18">
        <v>52.841000000000001</v>
      </c>
      <c r="T4" s="18">
        <v>43.192</v>
      </c>
      <c r="U4" s="18">
        <v>60.122000000000007</v>
      </c>
      <c r="V4" s="18">
        <v>77.294000000000011</v>
      </c>
      <c r="W4" s="18">
        <v>70.188000000000002</v>
      </c>
      <c r="X4" s="18">
        <v>58.722999999999999</v>
      </c>
      <c r="Y4" s="18">
        <v>30.526999999999994</v>
      </c>
      <c r="Z4" s="19"/>
      <c r="AA4" s="20">
        <f>SUM(B4:Z4)</f>
        <v>2055.8119999999999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122.18</v>
      </c>
      <c r="C7" s="28">
        <v>113.35</v>
      </c>
      <c r="D7" s="28">
        <v>105.58</v>
      </c>
      <c r="E7" s="28">
        <v>101.38</v>
      </c>
      <c r="F7" s="28">
        <v>93.87</v>
      </c>
      <c r="G7" s="28">
        <v>100.82</v>
      </c>
      <c r="H7" s="28">
        <v>124.69</v>
      </c>
      <c r="I7" s="28">
        <v>123.76</v>
      </c>
      <c r="J7" s="28">
        <v>111</v>
      </c>
      <c r="K7" s="28">
        <v>97</v>
      </c>
      <c r="L7" s="28">
        <v>77.47</v>
      </c>
      <c r="M7" s="28">
        <v>71</v>
      </c>
      <c r="N7" s="28">
        <v>70.739999999999995</v>
      </c>
      <c r="O7" s="28">
        <v>78.62</v>
      </c>
      <c r="P7" s="28">
        <v>85.19</v>
      </c>
      <c r="Q7" s="28">
        <v>96.34</v>
      </c>
      <c r="R7" s="28">
        <v>107.39</v>
      </c>
      <c r="S7" s="28">
        <v>120</v>
      </c>
      <c r="T7" s="28">
        <v>157.07</v>
      </c>
      <c r="U7" s="28">
        <v>227.1</v>
      </c>
      <c r="V7" s="28">
        <v>243.05</v>
      </c>
      <c r="W7" s="28">
        <v>177</v>
      </c>
      <c r="X7" s="28">
        <v>126</v>
      </c>
      <c r="Y7" s="28">
        <v>120</v>
      </c>
      <c r="Z7" s="29"/>
      <c r="AA7" s="30">
        <f>IF(SUM(B7:Z7)&lt;&gt;0,AVERAGEIF(B7:Z7,"&lt;&gt;"""),"")</f>
        <v>118.77500000000002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>
        <v>121.47900000000001</v>
      </c>
      <c r="D12" s="52">
        <v>65.12</v>
      </c>
      <c r="E12" s="52">
        <v>44.652000000000001</v>
      </c>
      <c r="F12" s="52">
        <v>21.423999999999999</v>
      </c>
      <c r="G12" s="52">
        <v>90.072000000000003</v>
      </c>
      <c r="H12" s="52">
        <v>97.378</v>
      </c>
      <c r="I12" s="52">
        <v>25.597000000000001</v>
      </c>
      <c r="J12" s="52">
        <v>29.846000000000004</v>
      </c>
      <c r="K12" s="52">
        <v>28.74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6.2969999999999997</v>
      </c>
      <c r="X12" s="52">
        <v>17.98</v>
      </c>
      <c r="Y12" s="52">
        <v>16</v>
      </c>
      <c r="Z12" s="53"/>
      <c r="AA12" s="54">
        <f t="shared" si="0"/>
        <v>564.58500000000004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1.835</v>
      </c>
      <c r="C14" s="57">
        <v>2.3530000000000002</v>
      </c>
      <c r="D14" s="57">
        <v>3.7189999999999999</v>
      </c>
      <c r="E14" s="57">
        <v>4.9850000000000003</v>
      </c>
      <c r="F14" s="57">
        <v>5.7809999999999997</v>
      </c>
      <c r="G14" s="57">
        <v>0.70799999999999996</v>
      </c>
      <c r="H14" s="57">
        <v>10.648</v>
      </c>
      <c r="I14" s="57">
        <v>9.786999999999999</v>
      </c>
      <c r="J14" s="57">
        <v>1.2210000000000001</v>
      </c>
      <c r="K14" s="57">
        <v>1.175</v>
      </c>
      <c r="L14" s="57">
        <v>1.1180000000000001</v>
      </c>
      <c r="M14" s="57">
        <v>0.84400000000000008</v>
      </c>
      <c r="N14" s="57">
        <v>0.43499999999999994</v>
      </c>
      <c r="O14" s="57"/>
      <c r="P14" s="57">
        <v>1.1339999999999999</v>
      </c>
      <c r="Q14" s="57">
        <v>0.93200000000000005</v>
      </c>
      <c r="R14" s="57">
        <v>6.8000000000000005E-2</v>
      </c>
      <c r="S14" s="57"/>
      <c r="T14" s="57"/>
      <c r="U14" s="57"/>
      <c r="V14" s="57"/>
      <c r="W14" s="57"/>
      <c r="X14" s="57"/>
      <c r="Y14" s="57">
        <v>8.2620000000000005</v>
      </c>
      <c r="Z14" s="58"/>
      <c r="AA14" s="59">
        <f t="shared" si="0"/>
        <v>55.004999999999995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1.835</v>
      </c>
      <c r="C16" s="62">
        <f t="shared" si="1"/>
        <v>123.83200000000001</v>
      </c>
      <c r="D16" s="62">
        <f t="shared" si="1"/>
        <v>68.838999999999999</v>
      </c>
      <c r="E16" s="62">
        <f t="shared" si="1"/>
        <v>49.637</v>
      </c>
      <c r="F16" s="62">
        <f t="shared" si="1"/>
        <v>27.204999999999998</v>
      </c>
      <c r="G16" s="62">
        <f t="shared" si="1"/>
        <v>90.78</v>
      </c>
      <c r="H16" s="62">
        <f t="shared" si="1"/>
        <v>108.026</v>
      </c>
      <c r="I16" s="62">
        <f t="shared" si="1"/>
        <v>35.384</v>
      </c>
      <c r="J16" s="62">
        <f t="shared" si="1"/>
        <v>31.067000000000004</v>
      </c>
      <c r="K16" s="62">
        <f t="shared" si="1"/>
        <v>29.914999999999999</v>
      </c>
      <c r="L16" s="62">
        <f t="shared" si="1"/>
        <v>1.1180000000000001</v>
      </c>
      <c r="M16" s="62">
        <f t="shared" si="1"/>
        <v>0.84400000000000008</v>
      </c>
      <c r="N16" s="62">
        <f t="shared" si="1"/>
        <v>0.43499999999999994</v>
      </c>
      <c r="O16" s="62">
        <f t="shared" si="1"/>
        <v>0</v>
      </c>
      <c r="P16" s="62">
        <f t="shared" si="1"/>
        <v>1.1339999999999999</v>
      </c>
      <c r="Q16" s="62">
        <f t="shared" si="1"/>
        <v>0.93200000000000005</v>
      </c>
      <c r="R16" s="62">
        <f t="shared" si="1"/>
        <v>6.8000000000000005E-2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6.2969999999999997</v>
      </c>
      <c r="X16" s="62">
        <f t="shared" si="1"/>
        <v>17.98</v>
      </c>
      <c r="Y16" s="62">
        <f t="shared" si="1"/>
        <v>24.262</v>
      </c>
      <c r="Z16" s="63" t="str">
        <f t="shared" si="1"/>
        <v/>
      </c>
      <c r="AA16" s="64">
        <f>SUM(AA10:AA15)</f>
        <v>619.59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1.7</v>
      </c>
      <c r="Z19" s="73"/>
      <c r="AA19" s="74">
        <f t="shared" ref="AA19:AA25" si="2">SUM(B19:Z19)</f>
        <v>1.7</v>
      </c>
    </row>
    <row r="20" spans="1:27" ht="25" customHeight="1" x14ac:dyDescent="0.3">
      <c r="A20" s="75" t="s">
        <v>15</v>
      </c>
      <c r="B20" s="76">
        <v>0.187</v>
      </c>
      <c r="C20" s="77">
        <v>0.442</v>
      </c>
      <c r="D20" s="77">
        <v>0.91700000000000004</v>
      </c>
      <c r="E20" s="77">
        <v>0.59</v>
      </c>
      <c r="F20" s="77">
        <v>1.355</v>
      </c>
      <c r="G20" s="77">
        <v>1.143</v>
      </c>
      <c r="H20" s="77">
        <v>3.415</v>
      </c>
      <c r="I20" s="77">
        <v>2.665</v>
      </c>
      <c r="J20" s="77">
        <v>4.2430000000000003</v>
      </c>
      <c r="K20" s="77">
        <v>12.516</v>
      </c>
      <c r="L20" s="77">
        <v>5.0119999999999996</v>
      </c>
      <c r="M20" s="77"/>
      <c r="N20" s="77"/>
      <c r="O20" s="77"/>
      <c r="P20" s="77"/>
      <c r="Q20" s="77">
        <v>1.9450000000000001</v>
      </c>
      <c r="R20" s="77"/>
      <c r="S20" s="77">
        <v>2.794</v>
      </c>
      <c r="T20" s="77"/>
      <c r="U20" s="77">
        <v>2.9780000000000002</v>
      </c>
      <c r="V20" s="77">
        <v>6.4409999999999998</v>
      </c>
      <c r="W20" s="77">
        <v>4.5970000000000004</v>
      </c>
      <c r="X20" s="77">
        <v>3.08</v>
      </c>
      <c r="Y20" s="77">
        <v>3.51</v>
      </c>
      <c r="Z20" s="78"/>
      <c r="AA20" s="79">
        <f t="shared" si="2"/>
        <v>57.83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>
        <v>9.3249999999999993</v>
      </c>
      <c r="G21" s="81"/>
      <c r="H21" s="81">
        <v>13.06</v>
      </c>
      <c r="I21" s="81">
        <v>15.9</v>
      </c>
      <c r="J21" s="81">
        <v>31.943000000000001</v>
      </c>
      <c r="K21" s="81">
        <v>75.548000000000002</v>
      </c>
      <c r="L21" s="81">
        <v>81.106999999999999</v>
      </c>
      <c r="M21" s="81">
        <v>116.379</v>
      </c>
      <c r="N21" s="81">
        <v>149.95499999999998</v>
      </c>
      <c r="O21" s="81">
        <v>163.982</v>
      </c>
      <c r="P21" s="81">
        <v>130.547</v>
      </c>
      <c r="Q21" s="81">
        <v>78.841999999999999</v>
      </c>
      <c r="R21" s="81">
        <v>0.65600000000000003</v>
      </c>
      <c r="S21" s="81">
        <v>46.847000000000001</v>
      </c>
      <c r="T21" s="81">
        <v>21.792000000000002</v>
      </c>
      <c r="U21" s="81">
        <v>51.844000000000001</v>
      </c>
      <c r="V21" s="81">
        <v>55.353000000000002</v>
      </c>
      <c r="W21" s="81">
        <v>47.194000000000003</v>
      </c>
      <c r="X21" s="81">
        <v>37.663000000000004</v>
      </c>
      <c r="Y21" s="81">
        <v>1.0549999999999999</v>
      </c>
      <c r="Z21" s="78"/>
      <c r="AA21" s="79">
        <f t="shared" si="2"/>
        <v>1128.992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0.187</v>
      </c>
      <c r="C26" s="88">
        <f t="shared" si="3"/>
        <v>0.442</v>
      </c>
      <c r="D26" s="88">
        <f t="shared" si="3"/>
        <v>0.91700000000000004</v>
      </c>
      <c r="E26" s="88">
        <f t="shared" si="3"/>
        <v>0.59</v>
      </c>
      <c r="F26" s="88">
        <f t="shared" si="3"/>
        <v>10.68</v>
      </c>
      <c r="G26" s="88">
        <f t="shared" si="3"/>
        <v>1.143</v>
      </c>
      <c r="H26" s="88">
        <f t="shared" si="3"/>
        <v>16.475000000000001</v>
      </c>
      <c r="I26" s="88">
        <f t="shared" si="3"/>
        <v>18.565000000000001</v>
      </c>
      <c r="J26" s="88">
        <f t="shared" si="3"/>
        <v>36.186</v>
      </c>
      <c r="K26" s="88">
        <f t="shared" si="3"/>
        <v>88.064000000000007</v>
      </c>
      <c r="L26" s="88">
        <f t="shared" si="3"/>
        <v>86.119</v>
      </c>
      <c r="M26" s="88">
        <f t="shared" si="3"/>
        <v>116.379</v>
      </c>
      <c r="N26" s="88">
        <f t="shared" si="3"/>
        <v>149.95499999999998</v>
      </c>
      <c r="O26" s="88">
        <f t="shared" si="3"/>
        <v>163.982</v>
      </c>
      <c r="P26" s="88">
        <f t="shared" si="3"/>
        <v>130.547</v>
      </c>
      <c r="Q26" s="88">
        <f t="shared" si="3"/>
        <v>80.786999999999992</v>
      </c>
      <c r="R26" s="88">
        <f t="shared" si="3"/>
        <v>0.65600000000000003</v>
      </c>
      <c r="S26" s="88">
        <f t="shared" si="3"/>
        <v>49.640999999999998</v>
      </c>
      <c r="T26" s="88">
        <f t="shared" si="3"/>
        <v>21.792000000000002</v>
      </c>
      <c r="U26" s="88">
        <f t="shared" si="3"/>
        <v>54.822000000000003</v>
      </c>
      <c r="V26" s="88">
        <f t="shared" si="3"/>
        <v>61.794000000000004</v>
      </c>
      <c r="W26" s="88">
        <f t="shared" si="3"/>
        <v>51.791000000000004</v>
      </c>
      <c r="X26" s="88">
        <f t="shared" si="3"/>
        <v>40.743000000000002</v>
      </c>
      <c r="Y26" s="88">
        <f t="shared" si="3"/>
        <v>6.2649999999999997</v>
      </c>
      <c r="Z26" s="89" t="str">
        <f t="shared" si="3"/>
        <v/>
      </c>
      <c r="AA26" s="90">
        <f>SUM(AA19:AA25)</f>
        <v>1188.5219999999999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2.0219999999999998</v>
      </c>
      <c r="C30" s="77">
        <v>124.274</v>
      </c>
      <c r="D30" s="77">
        <v>69.756</v>
      </c>
      <c r="E30" s="77">
        <v>50.226999999999997</v>
      </c>
      <c r="F30" s="77">
        <v>37.884999999999998</v>
      </c>
      <c r="G30" s="77">
        <v>91.923000000000002</v>
      </c>
      <c r="H30" s="77">
        <v>124.501</v>
      </c>
      <c r="I30" s="77">
        <v>53.948999999999998</v>
      </c>
      <c r="J30" s="77">
        <v>67.253</v>
      </c>
      <c r="K30" s="77">
        <v>117.979</v>
      </c>
      <c r="L30" s="77">
        <v>87.236999999999995</v>
      </c>
      <c r="M30" s="77">
        <v>117.223</v>
      </c>
      <c r="N30" s="77">
        <v>150.38999999999999</v>
      </c>
      <c r="O30" s="77">
        <v>163.982</v>
      </c>
      <c r="P30" s="77">
        <v>131.68100000000001</v>
      </c>
      <c r="Q30" s="77">
        <v>81.718999999999994</v>
      </c>
      <c r="R30" s="77">
        <v>0.72399999999999998</v>
      </c>
      <c r="S30" s="77">
        <v>49.640999999999998</v>
      </c>
      <c r="T30" s="77">
        <v>21.792000000000002</v>
      </c>
      <c r="U30" s="77">
        <v>54.822000000000003</v>
      </c>
      <c r="V30" s="77">
        <v>61.793999999999997</v>
      </c>
      <c r="W30" s="77">
        <v>58.088000000000001</v>
      </c>
      <c r="X30" s="77">
        <v>58.722999999999999</v>
      </c>
      <c r="Y30" s="77">
        <v>30.527000000000001</v>
      </c>
      <c r="Z30" s="78"/>
      <c r="AA30" s="79">
        <f>SUM(B30:Z30)</f>
        <v>1808.1120000000001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2.0219999999999998</v>
      </c>
      <c r="C32" s="62">
        <f t="shared" ref="C32:Z32" si="4">IF(LEN(C$2)&gt;0,SUM(C29:C31),"")</f>
        <v>124.274</v>
      </c>
      <c r="D32" s="62">
        <f t="shared" si="4"/>
        <v>69.756</v>
      </c>
      <c r="E32" s="62">
        <f t="shared" si="4"/>
        <v>50.226999999999997</v>
      </c>
      <c r="F32" s="62">
        <f t="shared" si="4"/>
        <v>37.884999999999998</v>
      </c>
      <c r="G32" s="62">
        <f t="shared" si="4"/>
        <v>91.923000000000002</v>
      </c>
      <c r="H32" s="62">
        <f t="shared" si="4"/>
        <v>124.501</v>
      </c>
      <c r="I32" s="62">
        <f t="shared" si="4"/>
        <v>53.948999999999998</v>
      </c>
      <c r="J32" s="62">
        <f t="shared" si="4"/>
        <v>67.253</v>
      </c>
      <c r="K32" s="62">
        <f t="shared" si="4"/>
        <v>117.979</v>
      </c>
      <c r="L32" s="62">
        <f t="shared" si="4"/>
        <v>87.236999999999995</v>
      </c>
      <c r="M32" s="62">
        <f t="shared" si="4"/>
        <v>117.223</v>
      </c>
      <c r="N32" s="62">
        <f t="shared" si="4"/>
        <v>150.38999999999999</v>
      </c>
      <c r="O32" s="62">
        <f t="shared" si="4"/>
        <v>163.982</v>
      </c>
      <c r="P32" s="62">
        <f t="shared" si="4"/>
        <v>131.68100000000001</v>
      </c>
      <c r="Q32" s="62">
        <f t="shared" si="4"/>
        <v>81.718999999999994</v>
      </c>
      <c r="R32" s="62">
        <f t="shared" si="4"/>
        <v>0.72399999999999998</v>
      </c>
      <c r="S32" s="62">
        <f t="shared" si="4"/>
        <v>49.640999999999998</v>
      </c>
      <c r="T32" s="62">
        <f t="shared" si="4"/>
        <v>21.792000000000002</v>
      </c>
      <c r="U32" s="62">
        <f t="shared" si="4"/>
        <v>54.822000000000003</v>
      </c>
      <c r="V32" s="62">
        <f t="shared" si="4"/>
        <v>61.793999999999997</v>
      </c>
      <c r="W32" s="62">
        <f t="shared" si="4"/>
        <v>58.088000000000001</v>
      </c>
      <c r="X32" s="62">
        <f t="shared" si="4"/>
        <v>58.722999999999999</v>
      </c>
      <c r="Y32" s="62">
        <f t="shared" si="4"/>
        <v>30.527000000000001</v>
      </c>
      <c r="Z32" s="63" t="str">
        <f t="shared" si="4"/>
        <v/>
      </c>
      <c r="AA32" s="64">
        <f>SUM(AA29:AA31)</f>
        <v>1808.1120000000001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>
        <v>79.3</v>
      </c>
      <c r="C39" s="99"/>
      <c r="D39" s="99"/>
      <c r="E39" s="99"/>
      <c r="F39" s="99"/>
      <c r="G39" s="99"/>
      <c r="H39" s="99"/>
      <c r="I39" s="99">
        <v>23.2</v>
      </c>
      <c r="J39" s="99">
        <v>26.2</v>
      </c>
      <c r="K39" s="99"/>
      <c r="L39" s="99"/>
      <c r="M39" s="99"/>
      <c r="N39" s="99"/>
      <c r="O39" s="99"/>
      <c r="P39" s="99"/>
      <c r="Q39" s="99"/>
      <c r="R39" s="99">
        <v>61.5</v>
      </c>
      <c r="S39" s="99">
        <v>3.2</v>
      </c>
      <c r="T39" s="99">
        <v>21.4</v>
      </c>
      <c r="U39" s="99">
        <v>5.3</v>
      </c>
      <c r="V39" s="99">
        <v>15.5</v>
      </c>
      <c r="W39" s="99">
        <v>12.1</v>
      </c>
      <c r="X39" s="99"/>
      <c r="Y39" s="99"/>
      <c r="Z39" s="100"/>
      <c r="AA39" s="79">
        <f t="shared" si="5"/>
        <v>247.7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79.3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23.2</v>
      </c>
      <c r="J40" s="88">
        <f t="shared" si="6"/>
        <v>26.2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61.5</v>
      </c>
      <c r="S40" s="88">
        <f t="shared" si="6"/>
        <v>3.2</v>
      </c>
      <c r="T40" s="88">
        <f t="shared" si="6"/>
        <v>21.4</v>
      </c>
      <c r="U40" s="88">
        <f t="shared" si="6"/>
        <v>5.3</v>
      </c>
      <c r="V40" s="88">
        <f t="shared" si="6"/>
        <v>15.5</v>
      </c>
      <c r="W40" s="88">
        <f t="shared" si="6"/>
        <v>12.1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247.7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>
        <v>79.3</v>
      </c>
      <c r="C47" s="99"/>
      <c r="D47" s="99"/>
      <c r="E47" s="99"/>
      <c r="F47" s="99"/>
      <c r="G47" s="99"/>
      <c r="H47" s="99"/>
      <c r="I47" s="99">
        <v>23.2</v>
      </c>
      <c r="J47" s="99">
        <v>26.2</v>
      </c>
      <c r="K47" s="99"/>
      <c r="L47" s="99"/>
      <c r="M47" s="99"/>
      <c r="N47" s="99"/>
      <c r="O47" s="99"/>
      <c r="P47" s="99"/>
      <c r="Q47" s="99"/>
      <c r="R47" s="99">
        <v>61.5</v>
      </c>
      <c r="S47" s="99">
        <v>3.2</v>
      </c>
      <c r="T47" s="99">
        <v>21.4</v>
      </c>
      <c r="U47" s="99">
        <v>5.3</v>
      </c>
      <c r="V47" s="99">
        <v>15.5</v>
      </c>
      <c r="W47" s="99">
        <v>12.1</v>
      </c>
      <c r="X47" s="99"/>
      <c r="Y47" s="99"/>
      <c r="Z47" s="100"/>
      <c r="AA47" s="79">
        <f t="shared" si="7"/>
        <v>247.7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79.3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23.2</v>
      </c>
      <c r="J49" s="88">
        <f t="shared" si="8"/>
        <v>26.2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61.5</v>
      </c>
      <c r="S49" s="88">
        <f t="shared" si="8"/>
        <v>3.2</v>
      </c>
      <c r="T49" s="88">
        <f t="shared" si="8"/>
        <v>21.4</v>
      </c>
      <c r="U49" s="88">
        <f t="shared" si="8"/>
        <v>5.3</v>
      </c>
      <c r="V49" s="88">
        <f t="shared" si="8"/>
        <v>15.5</v>
      </c>
      <c r="W49" s="88">
        <f t="shared" si="8"/>
        <v>12.1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247.7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81.322000000000003</v>
      </c>
      <c r="C52" s="88">
        <f t="shared" si="10"/>
        <v>124.274</v>
      </c>
      <c r="D52" s="88">
        <f t="shared" si="10"/>
        <v>69.756</v>
      </c>
      <c r="E52" s="88">
        <f t="shared" si="10"/>
        <v>50.227000000000004</v>
      </c>
      <c r="F52" s="88">
        <f t="shared" si="10"/>
        <v>37.884999999999998</v>
      </c>
      <c r="G52" s="88">
        <f t="shared" si="10"/>
        <v>91.923000000000002</v>
      </c>
      <c r="H52" s="88">
        <f t="shared" si="10"/>
        <v>124.501</v>
      </c>
      <c r="I52" s="88">
        <f t="shared" si="10"/>
        <v>77.149000000000001</v>
      </c>
      <c r="J52" s="88">
        <f t="shared" si="10"/>
        <v>93.453000000000003</v>
      </c>
      <c r="K52" s="88">
        <f t="shared" si="10"/>
        <v>117.97900000000001</v>
      </c>
      <c r="L52" s="88">
        <f t="shared" si="10"/>
        <v>87.236999999999995</v>
      </c>
      <c r="M52" s="88">
        <f t="shared" si="10"/>
        <v>117.223</v>
      </c>
      <c r="N52" s="88">
        <f t="shared" si="10"/>
        <v>150.38999999999999</v>
      </c>
      <c r="O52" s="88">
        <f t="shared" si="10"/>
        <v>163.982</v>
      </c>
      <c r="P52" s="88">
        <f t="shared" si="10"/>
        <v>131.68099999999998</v>
      </c>
      <c r="Q52" s="88">
        <f t="shared" si="10"/>
        <v>81.718999999999994</v>
      </c>
      <c r="R52" s="88">
        <f t="shared" si="10"/>
        <v>62.223999999999997</v>
      </c>
      <c r="S52" s="88">
        <f t="shared" si="10"/>
        <v>52.841000000000001</v>
      </c>
      <c r="T52" s="88">
        <f t="shared" si="10"/>
        <v>43.192</v>
      </c>
      <c r="U52" s="88">
        <f t="shared" si="10"/>
        <v>60.122</v>
      </c>
      <c r="V52" s="88">
        <f t="shared" si="10"/>
        <v>77.294000000000011</v>
      </c>
      <c r="W52" s="88">
        <f t="shared" si="10"/>
        <v>70.188000000000002</v>
      </c>
      <c r="X52" s="88">
        <f t="shared" si="10"/>
        <v>58.722999999999999</v>
      </c>
      <c r="Y52" s="88">
        <f t="shared" si="10"/>
        <v>30.527000000000001</v>
      </c>
      <c r="Z52" s="89" t="str">
        <f t="shared" si="10"/>
        <v/>
      </c>
      <c r="AA52" s="104">
        <f>SUM(B52:Z52)</f>
        <v>2055.8119999999999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81.345000000000013</v>
      </c>
      <c r="C4" s="18">
        <v>124.274</v>
      </c>
      <c r="D4" s="18">
        <v>69.756</v>
      </c>
      <c r="E4" s="18">
        <v>50.226999999999997</v>
      </c>
      <c r="F4" s="18">
        <v>37.885000000000005</v>
      </c>
      <c r="G4" s="18">
        <v>91.923000000000002</v>
      </c>
      <c r="H4" s="18">
        <v>124.50700000000001</v>
      </c>
      <c r="I4" s="18">
        <v>77.102000000000004</v>
      </c>
      <c r="J4" s="18">
        <v>93.457000000000008</v>
      </c>
      <c r="K4" s="18">
        <v>117.979</v>
      </c>
      <c r="L4" s="18">
        <v>87.236999999999995</v>
      </c>
      <c r="M4" s="18">
        <v>117.223</v>
      </c>
      <c r="N4" s="18">
        <v>150.38999999999999</v>
      </c>
      <c r="O4" s="18">
        <v>163.982</v>
      </c>
      <c r="P4" s="18">
        <v>131.68100000000001</v>
      </c>
      <c r="Q4" s="18">
        <v>81.719000000000008</v>
      </c>
      <c r="R4" s="18">
        <v>62.253</v>
      </c>
      <c r="S4" s="18">
        <v>52.802000000000007</v>
      </c>
      <c r="T4" s="18">
        <v>43.227000000000004</v>
      </c>
      <c r="U4" s="18">
        <v>60.098999999999997</v>
      </c>
      <c r="V4" s="18">
        <v>77.311999999999998</v>
      </c>
      <c r="W4" s="18">
        <v>70.141999999999996</v>
      </c>
      <c r="X4" s="18">
        <v>58.722999999999992</v>
      </c>
      <c r="Y4" s="18">
        <v>30.491</v>
      </c>
      <c r="Z4" s="19"/>
      <c r="AA4" s="20">
        <f>SUM(B4:Z4)</f>
        <v>2055.7359999999999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122.18</v>
      </c>
      <c r="C7" s="28">
        <v>113.35</v>
      </c>
      <c r="D7" s="28">
        <v>105.58</v>
      </c>
      <c r="E7" s="28">
        <v>101.38</v>
      </c>
      <c r="F7" s="28">
        <v>93.87</v>
      </c>
      <c r="G7" s="28">
        <v>100.82</v>
      </c>
      <c r="H7" s="28">
        <v>124.69</v>
      </c>
      <c r="I7" s="28">
        <v>123.76</v>
      </c>
      <c r="J7" s="28">
        <v>111</v>
      </c>
      <c r="K7" s="28">
        <v>97</v>
      </c>
      <c r="L7" s="28">
        <v>77.47</v>
      </c>
      <c r="M7" s="28">
        <v>71</v>
      </c>
      <c r="N7" s="28">
        <v>70.739999999999995</v>
      </c>
      <c r="O7" s="28">
        <v>78.62</v>
      </c>
      <c r="P7" s="28">
        <v>85.19</v>
      </c>
      <c r="Q7" s="28">
        <v>96.34</v>
      </c>
      <c r="R7" s="28">
        <v>107.39</v>
      </c>
      <c r="S7" s="28">
        <v>120</v>
      </c>
      <c r="T7" s="28">
        <v>157.07</v>
      </c>
      <c r="U7" s="28">
        <v>227.1</v>
      </c>
      <c r="V7" s="28">
        <v>243.05</v>
      </c>
      <c r="W7" s="28">
        <v>177</v>
      </c>
      <c r="X7" s="28">
        <v>126</v>
      </c>
      <c r="Y7" s="28">
        <v>120</v>
      </c>
      <c r="Z7" s="29"/>
      <c r="AA7" s="30">
        <f>IF(SUM(B7:Z7)&lt;&gt;0,AVERAGEIF(B7:Z7,"&lt;&gt;"""),"")</f>
        <v>118.77500000000002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78.015999999999991</v>
      </c>
      <c r="C14" s="57">
        <v>81.853999999999999</v>
      </c>
      <c r="D14" s="57">
        <v>69.331000000000003</v>
      </c>
      <c r="E14" s="57">
        <v>40.86</v>
      </c>
      <c r="F14" s="57">
        <v>25.130000000000003</v>
      </c>
      <c r="G14" s="57">
        <v>44.856000000000002</v>
      </c>
      <c r="H14" s="57">
        <v>66.957000000000008</v>
      </c>
      <c r="I14" s="57">
        <v>66.349000000000004</v>
      </c>
      <c r="J14" s="57">
        <v>92.323999999999998</v>
      </c>
      <c r="K14" s="57">
        <v>113.404</v>
      </c>
      <c r="L14" s="57">
        <v>71.84</v>
      </c>
      <c r="M14" s="57">
        <v>77.536000000000001</v>
      </c>
      <c r="N14" s="57">
        <v>74.97199999999998</v>
      </c>
      <c r="O14" s="57">
        <v>75.457000000000022</v>
      </c>
      <c r="P14" s="57">
        <v>74.391000000000005</v>
      </c>
      <c r="Q14" s="57">
        <v>69.569999999999993</v>
      </c>
      <c r="R14" s="57">
        <v>50.771999999999998</v>
      </c>
      <c r="S14" s="57">
        <v>47.777999999999999</v>
      </c>
      <c r="T14" s="57">
        <v>42.593999999999994</v>
      </c>
      <c r="U14" s="57">
        <v>57.317999999999998</v>
      </c>
      <c r="V14" s="57">
        <v>60.115999999999993</v>
      </c>
      <c r="W14" s="57">
        <v>65.421999999999997</v>
      </c>
      <c r="X14" s="57">
        <v>53.758999999999993</v>
      </c>
      <c r="Y14" s="57">
        <v>1.2999999999999999E-2</v>
      </c>
      <c r="Z14" s="58"/>
      <c r="AA14" s="59">
        <f t="shared" si="0"/>
        <v>1500.6189999999999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78.015999999999991</v>
      </c>
      <c r="C16" s="62">
        <f t="shared" ref="C16:Z16" si="1">IF(LEN(C$2)&gt;0,SUM(C10:C15),"")</f>
        <v>81.853999999999999</v>
      </c>
      <c r="D16" s="62">
        <f t="shared" si="1"/>
        <v>69.331000000000003</v>
      </c>
      <c r="E16" s="62">
        <f t="shared" si="1"/>
        <v>40.86</v>
      </c>
      <c r="F16" s="62">
        <f t="shared" si="1"/>
        <v>25.130000000000003</v>
      </c>
      <c r="G16" s="62">
        <f t="shared" si="1"/>
        <v>44.856000000000002</v>
      </c>
      <c r="H16" s="62">
        <f t="shared" si="1"/>
        <v>66.957000000000008</v>
      </c>
      <c r="I16" s="62">
        <f t="shared" si="1"/>
        <v>66.349000000000004</v>
      </c>
      <c r="J16" s="62">
        <f t="shared" si="1"/>
        <v>92.323999999999998</v>
      </c>
      <c r="K16" s="62">
        <f t="shared" si="1"/>
        <v>113.404</v>
      </c>
      <c r="L16" s="62">
        <f t="shared" si="1"/>
        <v>71.84</v>
      </c>
      <c r="M16" s="62">
        <f t="shared" si="1"/>
        <v>77.536000000000001</v>
      </c>
      <c r="N16" s="62">
        <f t="shared" si="1"/>
        <v>74.97199999999998</v>
      </c>
      <c r="O16" s="62">
        <f t="shared" si="1"/>
        <v>75.457000000000022</v>
      </c>
      <c r="P16" s="62">
        <f t="shared" si="1"/>
        <v>74.391000000000005</v>
      </c>
      <c r="Q16" s="62">
        <f t="shared" si="1"/>
        <v>69.569999999999993</v>
      </c>
      <c r="R16" s="62">
        <f t="shared" si="1"/>
        <v>50.771999999999998</v>
      </c>
      <c r="S16" s="62">
        <f t="shared" si="1"/>
        <v>47.777999999999999</v>
      </c>
      <c r="T16" s="62">
        <f t="shared" si="1"/>
        <v>42.593999999999994</v>
      </c>
      <c r="U16" s="62">
        <f t="shared" si="1"/>
        <v>57.317999999999998</v>
      </c>
      <c r="V16" s="62">
        <f t="shared" si="1"/>
        <v>60.115999999999993</v>
      </c>
      <c r="W16" s="62">
        <f t="shared" si="1"/>
        <v>65.421999999999997</v>
      </c>
      <c r="X16" s="62">
        <f t="shared" si="1"/>
        <v>53.758999999999993</v>
      </c>
      <c r="Y16" s="62">
        <f t="shared" si="1"/>
        <v>1.2999999999999999E-2</v>
      </c>
      <c r="Z16" s="63" t="str">
        <f t="shared" si="1"/>
        <v/>
      </c>
      <c r="AA16" s="64">
        <f>SUM(AA10:AA15)</f>
        <v>1500.6189999999999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4.9000000000000004</v>
      </c>
      <c r="N19" s="72">
        <v>4.9000000000000004</v>
      </c>
      <c r="O19" s="72">
        <v>4.9000000000000004</v>
      </c>
      <c r="P19" s="72">
        <v>4.9000000000000004</v>
      </c>
      <c r="Q19" s="72">
        <v>3.25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22.85</v>
      </c>
    </row>
    <row r="20" spans="1:27" ht="25" customHeight="1" x14ac:dyDescent="0.3">
      <c r="A20" s="75" t="s">
        <v>15</v>
      </c>
      <c r="B20" s="76">
        <v>0.32500000000000001</v>
      </c>
      <c r="C20" s="77">
        <v>0.127</v>
      </c>
      <c r="D20" s="77">
        <v>3.6999999999999998E-2</v>
      </c>
      <c r="E20" s="77">
        <v>0.314</v>
      </c>
      <c r="F20" s="77">
        <v>0.51400000000000001</v>
      </c>
      <c r="G20" s="77">
        <v>0.41599999999999998</v>
      </c>
      <c r="H20" s="77">
        <v>0.70599999999999996</v>
      </c>
      <c r="I20" s="77">
        <v>1.071</v>
      </c>
      <c r="J20" s="77">
        <v>1.133</v>
      </c>
      <c r="K20" s="77">
        <v>1.175</v>
      </c>
      <c r="L20" s="77">
        <v>1.17</v>
      </c>
      <c r="M20" s="77">
        <v>19.481999999999999</v>
      </c>
      <c r="N20" s="77">
        <v>56.542000000000002</v>
      </c>
      <c r="O20" s="77">
        <v>76.552000000000007</v>
      </c>
      <c r="P20" s="77">
        <v>42.878999999999998</v>
      </c>
      <c r="Q20" s="77">
        <v>0.94</v>
      </c>
      <c r="R20" s="77">
        <v>5.9909999999999997</v>
      </c>
      <c r="S20" s="77">
        <v>0.78700000000000003</v>
      </c>
      <c r="T20" s="77">
        <v>0.63300000000000001</v>
      </c>
      <c r="U20" s="77">
        <v>0.73099999999999998</v>
      </c>
      <c r="V20" s="77">
        <v>0.71599999999999997</v>
      </c>
      <c r="W20" s="77">
        <v>0.56100000000000005</v>
      </c>
      <c r="X20" s="77">
        <v>0.45200000000000001</v>
      </c>
      <c r="Y20" s="77">
        <v>0.57799999999999996</v>
      </c>
      <c r="Z20" s="78"/>
      <c r="AA20" s="79">
        <f t="shared" si="2"/>
        <v>213.83200000000005</v>
      </c>
    </row>
    <row r="21" spans="1:27" ht="25" customHeight="1" x14ac:dyDescent="0.3">
      <c r="A21" s="75" t="s">
        <v>16</v>
      </c>
      <c r="B21" s="80">
        <v>3.004</v>
      </c>
      <c r="C21" s="81">
        <v>0.39300000000000002</v>
      </c>
      <c r="D21" s="81">
        <v>0.38800000000000001</v>
      </c>
      <c r="E21" s="81">
        <v>0.95299999999999996</v>
      </c>
      <c r="F21" s="81">
        <v>12.241000000000001</v>
      </c>
      <c r="G21" s="81">
        <v>0.55100000000000005</v>
      </c>
      <c r="H21" s="81">
        <v>0.74399999999999999</v>
      </c>
      <c r="I21" s="81">
        <v>9.6820000000000004</v>
      </c>
      <c r="J21" s="81"/>
      <c r="K21" s="81"/>
      <c r="L21" s="81">
        <v>14.227</v>
      </c>
      <c r="M21" s="81">
        <v>15.305</v>
      </c>
      <c r="N21" s="81">
        <v>13.975999999999999</v>
      </c>
      <c r="O21" s="81">
        <v>7.0730000000000004</v>
      </c>
      <c r="P21" s="81">
        <v>9.5109999999999992</v>
      </c>
      <c r="Q21" s="81">
        <v>7.9589999999999996</v>
      </c>
      <c r="R21" s="81">
        <v>5.49</v>
      </c>
      <c r="S21" s="81">
        <v>4.2370000000000001</v>
      </c>
      <c r="T21" s="81"/>
      <c r="U21" s="81">
        <v>2.0499999999999998</v>
      </c>
      <c r="V21" s="81">
        <v>16.48</v>
      </c>
      <c r="W21" s="81">
        <v>4.1589999999999998</v>
      </c>
      <c r="X21" s="81">
        <v>4.5119999999999996</v>
      </c>
      <c r="Y21" s="81"/>
      <c r="Z21" s="78"/>
      <c r="AA21" s="79">
        <f t="shared" si="2"/>
        <v>132.935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3.3290000000000002</v>
      </c>
      <c r="C26" s="88">
        <f t="shared" ref="C26:Z26" si="3">IF(LEN(C$2)&gt;0,SUM(C19:C25),"")</f>
        <v>0.52</v>
      </c>
      <c r="D26" s="88">
        <f t="shared" si="3"/>
        <v>0.42499999999999999</v>
      </c>
      <c r="E26" s="88">
        <f t="shared" si="3"/>
        <v>1.2669999999999999</v>
      </c>
      <c r="F26" s="88">
        <f t="shared" si="3"/>
        <v>12.755000000000001</v>
      </c>
      <c r="G26" s="88">
        <f t="shared" si="3"/>
        <v>0.96700000000000008</v>
      </c>
      <c r="H26" s="88">
        <f t="shared" si="3"/>
        <v>1.45</v>
      </c>
      <c r="I26" s="88">
        <f t="shared" si="3"/>
        <v>10.753</v>
      </c>
      <c r="J26" s="88">
        <f t="shared" si="3"/>
        <v>1.133</v>
      </c>
      <c r="K26" s="88">
        <f t="shared" si="3"/>
        <v>1.175</v>
      </c>
      <c r="L26" s="88">
        <f t="shared" si="3"/>
        <v>15.397</v>
      </c>
      <c r="M26" s="88">
        <f t="shared" si="3"/>
        <v>39.686999999999998</v>
      </c>
      <c r="N26" s="88">
        <f t="shared" si="3"/>
        <v>75.418000000000006</v>
      </c>
      <c r="O26" s="88">
        <f t="shared" si="3"/>
        <v>88.525000000000006</v>
      </c>
      <c r="P26" s="88">
        <f t="shared" si="3"/>
        <v>57.289999999999992</v>
      </c>
      <c r="Q26" s="88">
        <f t="shared" si="3"/>
        <v>12.148999999999999</v>
      </c>
      <c r="R26" s="88">
        <f t="shared" si="3"/>
        <v>11.481</v>
      </c>
      <c r="S26" s="88">
        <f t="shared" si="3"/>
        <v>5.024</v>
      </c>
      <c r="T26" s="88">
        <f t="shared" si="3"/>
        <v>0.63300000000000001</v>
      </c>
      <c r="U26" s="88">
        <f t="shared" si="3"/>
        <v>2.7809999999999997</v>
      </c>
      <c r="V26" s="88">
        <f t="shared" si="3"/>
        <v>17.196000000000002</v>
      </c>
      <c r="W26" s="88">
        <f t="shared" si="3"/>
        <v>4.72</v>
      </c>
      <c r="X26" s="88">
        <f t="shared" si="3"/>
        <v>4.9639999999999995</v>
      </c>
      <c r="Y26" s="88">
        <f t="shared" si="3"/>
        <v>0.57799999999999996</v>
      </c>
      <c r="Z26" s="89" t="str">
        <f t="shared" si="3"/>
        <v/>
      </c>
      <c r="AA26" s="90">
        <f>SUM(AA19:AA25)</f>
        <v>369.61700000000008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81.344999999999999</v>
      </c>
      <c r="C30" s="77">
        <v>82.373999999999995</v>
      </c>
      <c r="D30" s="77">
        <v>69.756</v>
      </c>
      <c r="E30" s="77">
        <v>42.127000000000002</v>
      </c>
      <c r="F30" s="77">
        <v>37.884999999999998</v>
      </c>
      <c r="G30" s="77">
        <v>45.823</v>
      </c>
      <c r="H30" s="77">
        <v>68.406999999999996</v>
      </c>
      <c r="I30" s="77">
        <v>77.102000000000004</v>
      </c>
      <c r="J30" s="77">
        <v>93.456999999999994</v>
      </c>
      <c r="K30" s="77">
        <v>114.57899999999999</v>
      </c>
      <c r="L30" s="77">
        <v>87.236999999999995</v>
      </c>
      <c r="M30" s="77">
        <v>117.223</v>
      </c>
      <c r="N30" s="77">
        <v>150.38999999999999</v>
      </c>
      <c r="O30" s="77">
        <v>163.982</v>
      </c>
      <c r="P30" s="77">
        <v>131.68100000000001</v>
      </c>
      <c r="Q30" s="77">
        <v>81.718999999999994</v>
      </c>
      <c r="R30" s="77">
        <v>62.253</v>
      </c>
      <c r="S30" s="77">
        <v>52.802</v>
      </c>
      <c r="T30" s="77">
        <v>43.226999999999997</v>
      </c>
      <c r="U30" s="77">
        <v>60.098999999999997</v>
      </c>
      <c r="V30" s="77">
        <v>77.311999999999998</v>
      </c>
      <c r="W30" s="77">
        <v>70.141999999999996</v>
      </c>
      <c r="X30" s="77">
        <v>58.722999999999999</v>
      </c>
      <c r="Y30" s="77">
        <v>0.59099999999999997</v>
      </c>
      <c r="Z30" s="78"/>
      <c r="AA30" s="79">
        <f>SUM(B30:Z30)</f>
        <v>1870.2359999999996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81.344999999999999</v>
      </c>
      <c r="C32" s="62">
        <f t="shared" ref="C32:Z32" si="4">IF(LEN(C$2)&gt;0,SUM(C29:C31),"")</f>
        <v>82.373999999999995</v>
      </c>
      <c r="D32" s="62">
        <f t="shared" si="4"/>
        <v>69.756</v>
      </c>
      <c r="E32" s="62">
        <f t="shared" si="4"/>
        <v>42.127000000000002</v>
      </c>
      <c r="F32" s="62">
        <f t="shared" si="4"/>
        <v>37.884999999999998</v>
      </c>
      <c r="G32" s="62">
        <f t="shared" si="4"/>
        <v>45.823</v>
      </c>
      <c r="H32" s="62">
        <f t="shared" si="4"/>
        <v>68.406999999999996</v>
      </c>
      <c r="I32" s="62">
        <f t="shared" si="4"/>
        <v>77.102000000000004</v>
      </c>
      <c r="J32" s="62">
        <f t="shared" si="4"/>
        <v>93.456999999999994</v>
      </c>
      <c r="K32" s="62">
        <f t="shared" si="4"/>
        <v>114.57899999999999</v>
      </c>
      <c r="L32" s="62">
        <f t="shared" si="4"/>
        <v>87.236999999999995</v>
      </c>
      <c r="M32" s="62">
        <f t="shared" si="4"/>
        <v>117.223</v>
      </c>
      <c r="N32" s="62">
        <f t="shared" si="4"/>
        <v>150.38999999999999</v>
      </c>
      <c r="O32" s="62">
        <f t="shared" si="4"/>
        <v>163.982</v>
      </c>
      <c r="P32" s="62">
        <f t="shared" si="4"/>
        <v>131.68100000000001</v>
      </c>
      <c r="Q32" s="62">
        <f t="shared" si="4"/>
        <v>81.718999999999994</v>
      </c>
      <c r="R32" s="62">
        <f t="shared" si="4"/>
        <v>62.253</v>
      </c>
      <c r="S32" s="62">
        <f t="shared" si="4"/>
        <v>52.802</v>
      </c>
      <c r="T32" s="62">
        <f t="shared" si="4"/>
        <v>43.226999999999997</v>
      </c>
      <c r="U32" s="62">
        <f t="shared" si="4"/>
        <v>60.098999999999997</v>
      </c>
      <c r="V32" s="62">
        <f t="shared" si="4"/>
        <v>77.311999999999998</v>
      </c>
      <c r="W32" s="62">
        <f t="shared" si="4"/>
        <v>70.141999999999996</v>
      </c>
      <c r="X32" s="62">
        <f t="shared" si="4"/>
        <v>58.722999999999999</v>
      </c>
      <c r="Y32" s="62">
        <f t="shared" si="4"/>
        <v>0.59099999999999997</v>
      </c>
      <c r="Z32" s="63" t="str">
        <f t="shared" si="4"/>
        <v/>
      </c>
      <c r="AA32" s="64">
        <f>SUM(AA29:AA31)</f>
        <v>1870.2359999999996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>
        <v>41.9</v>
      </c>
      <c r="D39" s="99"/>
      <c r="E39" s="99">
        <v>8.1</v>
      </c>
      <c r="F39" s="99"/>
      <c r="G39" s="99">
        <v>46.1</v>
      </c>
      <c r="H39" s="99">
        <v>56.1</v>
      </c>
      <c r="I39" s="99"/>
      <c r="J39" s="99"/>
      <c r="K39" s="99">
        <v>3.4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29.9</v>
      </c>
      <c r="Z39" s="100"/>
      <c r="AA39" s="79">
        <f t="shared" si="5"/>
        <v>185.5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41.9</v>
      </c>
      <c r="D40" s="88">
        <f t="shared" si="6"/>
        <v>0</v>
      </c>
      <c r="E40" s="88">
        <f t="shared" si="6"/>
        <v>8.1</v>
      </c>
      <c r="F40" s="88">
        <f t="shared" si="6"/>
        <v>0</v>
      </c>
      <c r="G40" s="88">
        <f t="shared" si="6"/>
        <v>46.1</v>
      </c>
      <c r="H40" s="88">
        <f t="shared" si="6"/>
        <v>56.1</v>
      </c>
      <c r="I40" s="88">
        <f t="shared" si="6"/>
        <v>0</v>
      </c>
      <c r="J40" s="88">
        <f t="shared" si="6"/>
        <v>0</v>
      </c>
      <c r="K40" s="88">
        <f t="shared" si="6"/>
        <v>3.4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29.9</v>
      </c>
      <c r="Z40" s="89" t="str">
        <f t="shared" si="6"/>
        <v/>
      </c>
      <c r="AA40" s="90">
        <f t="shared" si="5"/>
        <v>185.5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>
        <v>41.9</v>
      </c>
      <c r="D47" s="99"/>
      <c r="E47" s="99">
        <v>8.1</v>
      </c>
      <c r="F47" s="99"/>
      <c r="G47" s="99">
        <v>46.1</v>
      </c>
      <c r="H47" s="99">
        <v>56.1</v>
      </c>
      <c r="I47" s="99"/>
      <c r="J47" s="99"/>
      <c r="K47" s="99">
        <v>3.4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29.9</v>
      </c>
      <c r="Z47" s="100"/>
      <c r="AA47" s="79">
        <f t="shared" si="7"/>
        <v>185.5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41.9</v>
      </c>
      <c r="D49" s="88">
        <f t="shared" si="8"/>
        <v>0</v>
      </c>
      <c r="E49" s="88">
        <f t="shared" si="8"/>
        <v>8.1</v>
      </c>
      <c r="F49" s="88">
        <f t="shared" si="8"/>
        <v>0</v>
      </c>
      <c r="G49" s="88">
        <f t="shared" si="8"/>
        <v>46.1</v>
      </c>
      <c r="H49" s="88">
        <f t="shared" si="8"/>
        <v>56.1</v>
      </c>
      <c r="I49" s="88">
        <f t="shared" si="8"/>
        <v>0</v>
      </c>
      <c r="J49" s="88">
        <f t="shared" si="8"/>
        <v>0</v>
      </c>
      <c r="K49" s="88">
        <f t="shared" si="8"/>
        <v>3.4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29.9</v>
      </c>
      <c r="Z49" s="89" t="str">
        <f t="shared" si="8"/>
        <v/>
      </c>
      <c r="AA49" s="90">
        <f t="shared" si="7"/>
        <v>185.5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81.344999999999985</v>
      </c>
      <c r="C52" s="88">
        <f t="shared" ref="C52:Z52" si="10">IF(LEN(C$2)&gt;0,SUM(C10:C15)+C26+C40,"")</f>
        <v>124.274</v>
      </c>
      <c r="D52" s="88">
        <f t="shared" si="10"/>
        <v>69.756</v>
      </c>
      <c r="E52" s="88">
        <f t="shared" si="10"/>
        <v>50.227000000000004</v>
      </c>
      <c r="F52" s="88">
        <f t="shared" si="10"/>
        <v>37.885000000000005</v>
      </c>
      <c r="G52" s="88">
        <f t="shared" si="10"/>
        <v>91.923000000000002</v>
      </c>
      <c r="H52" s="88">
        <f t="shared" si="10"/>
        <v>124.50700000000001</v>
      </c>
      <c r="I52" s="88">
        <f t="shared" si="10"/>
        <v>77.102000000000004</v>
      </c>
      <c r="J52" s="88">
        <f t="shared" si="10"/>
        <v>93.456999999999994</v>
      </c>
      <c r="K52" s="88">
        <f t="shared" si="10"/>
        <v>117.979</v>
      </c>
      <c r="L52" s="88">
        <f t="shared" si="10"/>
        <v>87.237000000000009</v>
      </c>
      <c r="M52" s="88">
        <f t="shared" si="10"/>
        <v>117.223</v>
      </c>
      <c r="N52" s="88">
        <f t="shared" si="10"/>
        <v>150.38999999999999</v>
      </c>
      <c r="O52" s="88">
        <f t="shared" si="10"/>
        <v>163.98200000000003</v>
      </c>
      <c r="P52" s="88">
        <f t="shared" si="10"/>
        <v>131.68099999999998</v>
      </c>
      <c r="Q52" s="88">
        <f t="shared" si="10"/>
        <v>81.718999999999994</v>
      </c>
      <c r="R52" s="88">
        <f t="shared" si="10"/>
        <v>62.253</v>
      </c>
      <c r="S52" s="88">
        <f t="shared" si="10"/>
        <v>52.802</v>
      </c>
      <c r="T52" s="88">
        <f t="shared" si="10"/>
        <v>43.226999999999997</v>
      </c>
      <c r="U52" s="88">
        <f t="shared" si="10"/>
        <v>60.098999999999997</v>
      </c>
      <c r="V52" s="88">
        <f t="shared" si="10"/>
        <v>77.311999999999998</v>
      </c>
      <c r="W52" s="88">
        <f t="shared" si="10"/>
        <v>70.141999999999996</v>
      </c>
      <c r="X52" s="88">
        <f t="shared" si="10"/>
        <v>58.722999999999992</v>
      </c>
      <c r="Y52" s="88">
        <f t="shared" si="10"/>
        <v>30.491</v>
      </c>
      <c r="Z52" s="89" t="str">
        <f t="shared" si="10"/>
        <v/>
      </c>
      <c r="AA52" s="104">
        <f>SUM(B52:Z52)</f>
        <v>2055.7359999999999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-79.3</v>
      </c>
      <c r="C4" s="18">
        <v>41.9</v>
      </c>
      <c r="D4" s="18"/>
      <c r="E4" s="18">
        <v>8.1</v>
      </c>
      <c r="F4" s="18"/>
      <c r="G4" s="18">
        <v>46.1</v>
      </c>
      <c r="H4" s="18">
        <v>56.1</v>
      </c>
      <c r="I4" s="18">
        <v>-23.2</v>
      </c>
      <c r="J4" s="18">
        <v>-26.2</v>
      </c>
      <c r="K4" s="18">
        <v>3.4</v>
      </c>
      <c r="L4" s="18"/>
      <c r="M4" s="18"/>
      <c r="N4" s="18"/>
      <c r="O4" s="18"/>
      <c r="P4" s="18"/>
      <c r="Q4" s="18"/>
      <c r="R4" s="18">
        <v>-61.5</v>
      </c>
      <c r="S4" s="18">
        <v>-3.2</v>
      </c>
      <c r="T4" s="18">
        <v>-21.4</v>
      </c>
      <c r="U4" s="18">
        <v>-5.3</v>
      </c>
      <c r="V4" s="18">
        <v>-15.5</v>
      </c>
      <c r="W4" s="18">
        <v>-12.1</v>
      </c>
      <c r="X4" s="18"/>
      <c r="Y4" s="18">
        <v>29.9</v>
      </c>
      <c r="Z4" s="19"/>
      <c r="AA4" s="111">
        <f>SUM(B4:Z4)</f>
        <v>-62.199999999999996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122.18</v>
      </c>
      <c r="C7" s="117">
        <v>113.35</v>
      </c>
      <c r="D7" s="117">
        <v>105.58</v>
      </c>
      <c r="E7" s="117">
        <v>101.38</v>
      </c>
      <c r="F7" s="117">
        <v>93.87</v>
      </c>
      <c r="G7" s="117">
        <v>100.82</v>
      </c>
      <c r="H7" s="117">
        <v>124.69</v>
      </c>
      <c r="I7" s="117">
        <v>123.76</v>
      </c>
      <c r="J7" s="117">
        <v>111</v>
      </c>
      <c r="K7" s="117">
        <v>97</v>
      </c>
      <c r="L7" s="117">
        <v>77.47</v>
      </c>
      <c r="M7" s="117">
        <v>71</v>
      </c>
      <c r="N7" s="117">
        <v>70.739999999999995</v>
      </c>
      <c r="O7" s="117">
        <v>78.62</v>
      </c>
      <c r="P7" s="117">
        <v>85.19</v>
      </c>
      <c r="Q7" s="117">
        <v>96.34</v>
      </c>
      <c r="R7" s="117">
        <v>107.39</v>
      </c>
      <c r="S7" s="117">
        <v>120</v>
      </c>
      <c r="T7" s="117">
        <v>157.07</v>
      </c>
      <c r="U7" s="117">
        <v>227.1</v>
      </c>
      <c r="V7" s="117">
        <v>243.05</v>
      </c>
      <c r="W7" s="117">
        <v>177</v>
      </c>
      <c r="X7" s="117">
        <v>126</v>
      </c>
      <c r="Y7" s="117">
        <v>120</v>
      </c>
      <c r="Z7" s="118"/>
      <c r="AA7" s="119">
        <f>IF(SUM(B7:Z7)&lt;&gt;0,AVERAGEIF(B7:Z7,"&lt;&gt;"""),"")</f>
        <v>118.77500000000002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>
        <v>79.3</v>
      </c>
      <c r="C15" s="133"/>
      <c r="D15" s="133"/>
      <c r="E15" s="133"/>
      <c r="F15" s="133"/>
      <c r="G15" s="133"/>
      <c r="H15" s="133"/>
      <c r="I15" s="133">
        <v>23.2</v>
      </c>
      <c r="J15" s="133">
        <v>26.2</v>
      </c>
      <c r="K15" s="133"/>
      <c r="L15" s="133"/>
      <c r="M15" s="133"/>
      <c r="N15" s="133"/>
      <c r="O15" s="133"/>
      <c r="P15" s="133"/>
      <c r="Q15" s="133"/>
      <c r="R15" s="133">
        <v>61.5</v>
      </c>
      <c r="S15" s="133">
        <v>3.2</v>
      </c>
      <c r="T15" s="133">
        <v>21.4</v>
      </c>
      <c r="U15" s="133">
        <v>5.3</v>
      </c>
      <c r="V15" s="133">
        <v>15.5</v>
      </c>
      <c r="W15" s="133">
        <v>12.1</v>
      </c>
      <c r="X15" s="133"/>
      <c r="Y15" s="133"/>
      <c r="Z15" s="131"/>
      <c r="AA15" s="132">
        <f t="shared" si="0"/>
        <v>247.7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79.3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23.2</v>
      </c>
      <c r="J16" s="135">
        <f t="shared" si="1"/>
        <v>26.2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61.5</v>
      </c>
      <c r="S16" s="135">
        <f t="shared" si="1"/>
        <v>3.2</v>
      </c>
      <c r="T16" s="135">
        <f t="shared" si="1"/>
        <v>21.4</v>
      </c>
      <c r="U16" s="135">
        <f t="shared" si="1"/>
        <v>5.3</v>
      </c>
      <c r="V16" s="135">
        <f t="shared" si="1"/>
        <v>15.5</v>
      </c>
      <c r="W16" s="135">
        <f t="shared" si="1"/>
        <v>12.1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247.7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>
        <v>41.9</v>
      </c>
      <c r="D23" s="133"/>
      <c r="E23" s="133">
        <v>8.1</v>
      </c>
      <c r="F23" s="133"/>
      <c r="G23" s="133">
        <v>46.1</v>
      </c>
      <c r="H23" s="133">
        <v>56.1</v>
      </c>
      <c r="I23" s="133"/>
      <c r="J23" s="133"/>
      <c r="K23" s="133">
        <v>3.4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29.9</v>
      </c>
      <c r="Z23" s="131"/>
      <c r="AA23" s="132">
        <f t="shared" si="2"/>
        <v>185.5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41.9</v>
      </c>
      <c r="D24" s="135">
        <f t="shared" si="3"/>
        <v>0</v>
      </c>
      <c r="E24" s="135">
        <f t="shared" si="3"/>
        <v>8.1</v>
      </c>
      <c r="F24" s="135">
        <f t="shared" si="3"/>
        <v>0</v>
      </c>
      <c r="G24" s="135">
        <f t="shared" si="3"/>
        <v>46.1</v>
      </c>
      <c r="H24" s="135">
        <f t="shared" si="3"/>
        <v>56.1</v>
      </c>
      <c r="I24" s="135">
        <f t="shared" si="3"/>
        <v>0</v>
      </c>
      <c r="J24" s="135">
        <f t="shared" si="3"/>
        <v>0</v>
      </c>
      <c r="K24" s="135">
        <f t="shared" si="3"/>
        <v>3.4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29.9</v>
      </c>
      <c r="Z24" s="136" t="str">
        <f t="shared" si="3"/>
        <v/>
      </c>
      <c r="AA24" s="90">
        <f t="shared" si="2"/>
        <v>185.5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2024-08-13T20:33:54Z</dcterms:created>
  <dcterms:modified xsi:type="dcterms:W3CDTF">2024-08-13T20:33:57Z</dcterms:modified>
</cp:coreProperties>
</file>