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<sst xmlns="http://schemas.openxmlformats.org/spreadsheetml/2006/main" count="119" uniqueCount="54">
  <si>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12/08/2024 23:34:34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</si>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</sst>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58-4E3E-8D8D-2096B4C27FB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2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58-4E3E-8D8D-2096B4C27FB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1.4850000000000001</c:v>
                </c:pt>
                <c:pt idx="1">
                  <c:v>3.43</c:v>
                </c:pt>
                <c:pt idx="2">
                  <c:v>3.11</c:v>
                </c:pt>
                <c:pt idx="3">
                  <c:v>4.2460000000000004</c:v>
                </c:pt>
                <c:pt idx="4">
                  <c:v>4.1500000000000004</c:v>
                </c:pt>
                <c:pt idx="5">
                  <c:v>1.446</c:v>
                </c:pt>
                <c:pt idx="6">
                  <c:v>2.9849999999999999</c:v>
                </c:pt>
                <c:pt idx="7">
                  <c:v>3.6459999999999999</c:v>
                </c:pt>
                <c:pt idx="8">
                  <c:v>6.02</c:v>
                </c:pt>
                <c:pt idx="16">
                  <c:v>20.166</c:v>
                </c:pt>
                <c:pt idx="17">
                  <c:v>14.52</c:v>
                </c:pt>
                <c:pt idx="18">
                  <c:v>6.22</c:v>
                </c:pt>
                <c:pt idx="19">
                  <c:v>3.11</c:v>
                </c:pt>
                <c:pt idx="20">
                  <c:v>3.11</c:v>
                </c:pt>
                <c:pt idx="21">
                  <c:v>3.1720000000000002</c:v>
                </c:pt>
                <c:pt idx="22">
                  <c:v>6.22</c:v>
                </c:pt>
                <c:pt idx="23">
                  <c:v>4.9539999999999997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58-4E3E-8D8D-2096B4C27FB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39.929000000000002</c:v>
                </c:pt>
                <c:pt idx="1">
                  <c:v>16.52</c:v>
                </c:pt>
                <c:pt idx="2">
                  <c:v>14.901999999999999</c:v>
                </c:pt>
                <c:pt idx="3">
                  <c:v>20.010999999999999</c:v>
                </c:pt>
                <c:pt idx="4">
                  <c:v>17.981000000000002</c:v>
                </c:pt>
                <c:pt idx="5">
                  <c:v>25.189</c:v>
                </c:pt>
                <c:pt idx="6">
                  <c:v>10.725999999999999</c:v>
                </c:pt>
                <c:pt idx="7">
                  <c:v>47.250999999999998</c:v>
                </c:pt>
                <c:pt idx="8">
                  <c:v>64.256</c:v>
                </c:pt>
                <c:pt idx="9">
                  <c:v>43.824999999999996</c:v>
                </c:pt>
                <c:pt idx="10">
                  <c:v>57.161000000000001</c:v>
                </c:pt>
                <c:pt idx="11">
                  <c:v>68.281000000000006</c:v>
                </c:pt>
                <c:pt idx="12">
                  <c:v>75.373000000000005</c:v>
                </c:pt>
                <c:pt idx="13">
                  <c:v>87.510999999999996</c:v>
                </c:pt>
                <c:pt idx="14">
                  <c:v>70.789000000000001</c:v>
                </c:pt>
                <c:pt idx="15">
                  <c:v>79.661000000000001</c:v>
                </c:pt>
                <c:pt idx="16">
                  <c:v>78.445000000000007</c:v>
                </c:pt>
                <c:pt idx="17">
                  <c:v>12.132999999999999</c:v>
                </c:pt>
                <c:pt idx="18">
                  <c:v>19.846999999999998</c:v>
                </c:pt>
                <c:pt idx="19">
                  <c:v>13.771999999999998</c:v>
                </c:pt>
                <c:pt idx="20">
                  <c:v>12.632999999999999</c:v>
                </c:pt>
                <c:pt idx="21">
                  <c:v>12.349</c:v>
                </c:pt>
                <c:pt idx="22">
                  <c:v>25.25</c:v>
                </c:pt>
                <c:pt idx="23">
                  <c:v>3.3039999999999998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58-4E3E-8D8D-2096B4C27FB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658-4E3E-8D8D-2096B4C27FB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58-4E3E-8D8D-2096B4C27FB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58-4E3E-8D8D-2096B4C27FB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658-4E3E-8D8D-2096B4C27FB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658-4E3E-8D8D-2096B4C27FB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55.975999999999999</c:v>
                </c:pt>
                <c:pt idx="1">
                  <c:v>64.707999999999998</c:v>
                </c:pt>
                <c:pt idx="2">
                  <c:v>0.95599999999999996</c:v>
                </c:pt>
                <c:pt idx="5">
                  <c:v>96.102999999999994</c:v>
                </c:pt>
                <c:pt idx="6">
                  <c:v>60.133000000000003</c:v>
                </c:pt>
                <c:pt idx="7">
                  <c:v>80.866</c:v>
                </c:pt>
                <c:pt idx="8">
                  <c:v>5</c:v>
                </c:pt>
                <c:pt idx="18">
                  <c:v>1</c:v>
                </c:pt>
                <c:pt idx="20">
                  <c:v>1</c:v>
                </c:pt>
                <c:pt idx="21">
                  <c:v>16.692</c:v>
                </c:pt>
                <c:pt idx="22">
                  <c:v>4</c:v>
                </c:pt>
                <c:pt idx="23">
                  <c:v>35.409999999999997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658-4E3E-8D8D-2096B4C27FB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15.4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35.700000000000003</c:v>
                </c:pt>
                <c:pt idx="22">
                  <c:v>10.6</c:v>
                </c:pt>
                <c:pt idx="23">
                  <c:v>43.6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58-4E3E-8D8D-2096B4C27FB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5.05</c:v>
                </c:pt>
                <c:pt idx="2">
                  <c:v>6.9329999999999998</c:v>
                </c:pt>
                <c:pt idx="3">
                  <c:v>6.1349999999999998</c:v>
                </c:pt>
                <c:pt idx="4">
                  <c:v>6.4619999999999997</c:v>
                </c:pt>
                <c:pt idx="5">
                  <c:v>1E-3</c:v>
                </c:pt>
                <c:pt idx="6">
                  <c:v>8.2439999999999998</c:v>
                </c:pt>
                <c:pt idx="8">
                  <c:v>5.8449999999999998</c:v>
                </c:pt>
                <c:pt idx="9">
                  <c:v>14.452999999999999</c:v>
                </c:pt>
                <c:pt idx="10">
                  <c:v>14.754</c:v>
                </c:pt>
                <c:pt idx="11">
                  <c:v>14.670999999999999</c:v>
                </c:pt>
                <c:pt idx="12">
                  <c:v>14.385999999999999</c:v>
                </c:pt>
                <c:pt idx="13">
                  <c:v>13.753</c:v>
                </c:pt>
                <c:pt idx="14">
                  <c:v>13.281000000000001</c:v>
                </c:pt>
                <c:pt idx="15">
                  <c:v>19.044999999999998</c:v>
                </c:pt>
                <c:pt idx="17">
                  <c:v>19.311999999999998</c:v>
                </c:pt>
                <c:pt idx="18">
                  <c:v>10.79</c:v>
                </c:pt>
                <c:pt idx="19">
                  <c:v>4.9409999999999998</c:v>
                </c:pt>
                <c:pt idx="20">
                  <c:v>5.2609999999999992</c:v>
                </c:pt>
                <c:pt idx="21">
                  <c:v>0.90700000000000003</c:v>
                </c:pt>
                <c:pt idx="22">
                  <c:v>3.653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58-4E3E-8D8D-2096B4C27FB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658-4E3E-8D8D-2096B4C27FB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658-4E3E-8D8D-2096B4C27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102.17</c:v>
                </c:pt>
                <c:pt idx="1">
                  <c:v>93</c:v>
                </c:pt>
                <c:pt idx="2">
                  <c:v>91.02</c:v>
                </c:pt>
                <c:pt idx="3">
                  <c:v>86.29</c:v>
                </c:pt>
                <c:pt idx="4">
                  <c:v>88.43</c:v>
                </c:pt>
                <c:pt idx="5">
                  <c:v>106.95</c:v>
                </c:pt>
                <c:pt idx="6">
                  <c:v>126</c:v>
                </c:pt>
                <c:pt idx="7">
                  <c:v>123.9</c:v>
                </c:pt>
                <c:pt idx="8">
                  <c:v>118</c:v>
                </c:pt>
                <c:pt idx="9">
                  <c:v>95.71</c:v>
                </c:pt>
                <c:pt idx="10">
                  <c:v>90.65</c:v>
                </c:pt>
                <c:pt idx="11">
                  <c:v>86.04</c:v>
                </c:pt>
                <c:pt idx="12">
                  <c:v>88.77</c:v>
                </c:pt>
                <c:pt idx="13">
                  <c:v>88.11</c:v>
                </c:pt>
                <c:pt idx="14">
                  <c:v>90.66</c:v>
                </c:pt>
                <c:pt idx="15">
                  <c:v>103.92</c:v>
                </c:pt>
                <c:pt idx="16">
                  <c:v>146.71</c:v>
                </c:pt>
                <c:pt idx="17">
                  <c:v>212.29</c:v>
                </c:pt>
                <c:pt idx="18">
                  <c:v>284.04000000000002</c:v>
                </c:pt>
                <c:pt idx="19">
                  <c:v>355.14</c:v>
                </c:pt>
                <c:pt idx="20">
                  <c:v>369.94</c:v>
                </c:pt>
                <c:pt idx="21">
                  <c:v>249.56</c:v>
                </c:pt>
                <c:pt idx="22">
                  <c:v>191.32</c:v>
                </c:pt>
                <c:pt idx="23">
                  <c:v>130.34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58-4E3E-8D8D-2096B4C27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90-47C9-8B58-1242202B61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90-47C9-8B58-1242202B61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5.2140000000000004</c:v>
                </c:pt>
                <c:pt idx="1">
                  <c:v>2.7009999999999996</c:v>
                </c:pt>
                <c:pt idx="2">
                  <c:v>2.7029999999999998</c:v>
                </c:pt>
                <c:pt idx="3">
                  <c:v>2.7240000000000002</c:v>
                </c:pt>
                <c:pt idx="4">
                  <c:v>5.5069999999999997</c:v>
                </c:pt>
                <c:pt idx="5">
                  <c:v>2.9350000000000001</c:v>
                </c:pt>
                <c:pt idx="6">
                  <c:v>18.787000000000003</c:v>
                </c:pt>
                <c:pt idx="7">
                  <c:v>7.6619999999999999</c:v>
                </c:pt>
                <c:pt idx="8">
                  <c:v>4.3140000000000001</c:v>
                </c:pt>
                <c:pt idx="9">
                  <c:v>4.274</c:v>
                </c:pt>
                <c:pt idx="10">
                  <c:v>4.3719999999999999</c:v>
                </c:pt>
                <c:pt idx="11">
                  <c:v>4.2720000000000002</c:v>
                </c:pt>
                <c:pt idx="12">
                  <c:v>1.909</c:v>
                </c:pt>
                <c:pt idx="13">
                  <c:v>1.9239999999999999</c:v>
                </c:pt>
                <c:pt idx="14">
                  <c:v>1.8919999999999999</c:v>
                </c:pt>
                <c:pt idx="15">
                  <c:v>5.8790000000000004</c:v>
                </c:pt>
                <c:pt idx="16">
                  <c:v>13.568999999999999</c:v>
                </c:pt>
                <c:pt idx="21">
                  <c:v>15.071999999999999</c:v>
                </c:pt>
                <c:pt idx="23">
                  <c:v>1.018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90-47C9-8B58-1242202B61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6.6719999999999988</c:v>
                </c:pt>
                <c:pt idx="1">
                  <c:v>12.044</c:v>
                </c:pt>
                <c:pt idx="2">
                  <c:v>12.199000000000002</c:v>
                </c:pt>
                <c:pt idx="3">
                  <c:v>11.860000000000001</c:v>
                </c:pt>
                <c:pt idx="4">
                  <c:v>12.334999999999999</c:v>
                </c:pt>
                <c:pt idx="5">
                  <c:v>0.83</c:v>
                </c:pt>
                <c:pt idx="6">
                  <c:v>22.48</c:v>
                </c:pt>
                <c:pt idx="7">
                  <c:v>10.032</c:v>
                </c:pt>
                <c:pt idx="8">
                  <c:v>5.9880000000000004</c:v>
                </c:pt>
                <c:pt idx="9">
                  <c:v>1.333</c:v>
                </c:pt>
                <c:pt idx="10">
                  <c:v>1.369</c:v>
                </c:pt>
                <c:pt idx="11">
                  <c:v>1.4430000000000001</c:v>
                </c:pt>
                <c:pt idx="12">
                  <c:v>1.444</c:v>
                </c:pt>
                <c:pt idx="13">
                  <c:v>1.514</c:v>
                </c:pt>
                <c:pt idx="14">
                  <c:v>1.5089999999999999</c:v>
                </c:pt>
                <c:pt idx="15">
                  <c:v>9.9440000000000008</c:v>
                </c:pt>
                <c:pt idx="16">
                  <c:v>24.477</c:v>
                </c:pt>
                <c:pt idx="21">
                  <c:v>1.125</c:v>
                </c:pt>
                <c:pt idx="23">
                  <c:v>3.746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90-47C9-8B58-1242202B61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90-47C9-8B58-1242202B61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90-47C9-8B58-1242202B61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90-47C9-8B58-1242202B61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F90-47C9-8B58-1242202B61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F90-47C9-8B58-1242202B61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16.010000000000002</c:v>
                </c:pt>
                <c:pt idx="20">
                  <c:v>10.186</c:v>
                </c:pt>
                <c:pt idx="21">
                  <c:v>34.4</c:v>
                </c:pt>
                <c:pt idx="22">
                  <c:v>39.692999999999998</c:v>
                </c:pt>
                <c:pt idx="23">
                  <c:v>58.7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90-47C9-8B58-1242202B615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34</c:v>
                </c:pt>
                <c:pt idx="7">
                  <c:v>5.4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90-47C9-8B58-1242202B61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85.504000000000005</c:v>
                </c:pt>
                <c:pt idx="1">
                  <c:v>74.962999999999994</c:v>
                </c:pt>
                <c:pt idx="2">
                  <c:v>10.999000000000001</c:v>
                </c:pt>
                <c:pt idx="3">
                  <c:v>15.808</c:v>
                </c:pt>
                <c:pt idx="4">
                  <c:v>10.751000000000001</c:v>
                </c:pt>
                <c:pt idx="5">
                  <c:v>118.97400000000002</c:v>
                </c:pt>
                <c:pt idx="6">
                  <c:v>6.8330000000000002</c:v>
                </c:pt>
                <c:pt idx="7">
                  <c:v>108.628</c:v>
                </c:pt>
                <c:pt idx="8">
                  <c:v>86.227999999999994</c:v>
                </c:pt>
                <c:pt idx="9">
                  <c:v>52.670999999999999</c:v>
                </c:pt>
                <c:pt idx="10">
                  <c:v>66.173999999999992</c:v>
                </c:pt>
                <c:pt idx="11">
                  <c:v>77.236999999999995</c:v>
                </c:pt>
                <c:pt idx="12">
                  <c:v>86.406000000000006</c:v>
                </c:pt>
                <c:pt idx="13">
                  <c:v>97.826000000000008</c:v>
                </c:pt>
                <c:pt idx="14">
                  <c:v>80.668999999999997</c:v>
                </c:pt>
                <c:pt idx="15">
                  <c:v>76.483000000000018</c:v>
                </c:pt>
                <c:pt idx="16">
                  <c:v>60.565000000000005</c:v>
                </c:pt>
                <c:pt idx="18">
                  <c:v>4.4630000000000001</c:v>
                </c:pt>
                <c:pt idx="19">
                  <c:v>3.407</c:v>
                </c:pt>
                <c:pt idx="20">
                  <c:v>3.5880000000000001</c:v>
                </c:pt>
                <c:pt idx="21">
                  <c:v>18.222999999999999</c:v>
                </c:pt>
                <c:pt idx="22">
                  <c:v>3.6030000000000002</c:v>
                </c:pt>
                <c:pt idx="23">
                  <c:v>23.808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90-47C9-8B58-1242202B61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F90-47C9-8B58-1242202B61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7">
                  <c:v>45.965000000000003</c:v>
                </c:pt>
                <c:pt idx="18">
                  <c:v>33.393999999999998</c:v>
                </c:pt>
                <c:pt idx="19">
                  <c:v>2.4060000000000001</c:v>
                </c:pt>
                <c:pt idx="20">
                  <c:v>8.23</c:v>
                </c:pt>
                <c:pt idx="22">
                  <c:v>8.1460000000000008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90-47C9-8B58-1242202B6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102.17</c:v>
                </c:pt>
                <c:pt idx="1">
                  <c:v>93</c:v>
                </c:pt>
                <c:pt idx="2">
                  <c:v>91.02</c:v>
                </c:pt>
                <c:pt idx="3">
                  <c:v>86.29</c:v>
                </c:pt>
                <c:pt idx="4">
                  <c:v>88.43</c:v>
                </c:pt>
                <c:pt idx="5">
                  <c:v>106.95</c:v>
                </c:pt>
                <c:pt idx="6">
                  <c:v>126</c:v>
                </c:pt>
                <c:pt idx="7">
                  <c:v>123.9</c:v>
                </c:pt>
                <c:pt idx="8">
                  <c:v>118</c:v>
                </c:pt>
                <c:pt idx="9">
                  <c:v>95.71</c:v>
                </c:pt>
                <c:pt idx="10">
                  <c:v>90.65</c:v>
                </c:pt>
                <c:pt idx="11">
                  <c:v>86.04</c:v>
                </c:pt>
                <c:pt idx="12">
                  <c:v>88.77</c:v>
                </c:pt>
                <c:pt idx="13">
                  <c:v>88.11</c:v>
                </c:pt>
                <c:pt idx="14">
                  <c:v>90.66</c:v>
                </c:pt>
                <c:pt idx="15">
                  <c:v>103.92</c:v>
                </c:pt>
                <c:pt idx="16">
                  <c:v>146.71</c:v>
                </c:pt>
                <c:pt idx="17">
                  <c:v>212.29</c:v>
                </c:pt>
                <c:pt idx="18">
                  <c:v>284.04000000000002</c:v>
                </c:pt>
                <c:pt idx="19">
                  <c:v>355.14</c:v>
                </c:pt>
                <c:pt idx="20">
                  <c:v>369.94</c:v>
                </c:pt>
                <c:pt idx="21">
                  <c:v>249.56</c:v>
                </c:pt>
                <c:pt idx="22">
                  <c:v>191.32</c:v>
                </c:pt>
                <c:pt idx="23">
                  <c:v>130.34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90-47C9-8B58-1242202B6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97.39</v>
      </c>
      <c r="C4" s="18">
        <v>89.707999999999998</v>
      </c>
      <c r="D4" s="18">
        <v>25.901</v>
      </c>
      <c r="E4" s="18">
        <v>30.392000000000003</v>
      </c>
      <c r="F4" s="18">
        <v>28.593000000000004</v>
      </c>
      <c r="G4" s="18">
        <v>122.739</v>
      </c>
      <c r="H4" s="18">
        <v>82.087999999999994</v>
      </c>
      <c r="I4" s="18">
        <v>131.76299999999998</v>
      </c>
      <c r="J4" s="18">
        <v>96.521000000000001</v>
      </c>
      <c r="K4" s="18">
        <v>58.277999999999992</v>
      </c>
      <c r="L4" s="18">
        <v>71.915000000000006</v>
      </c>
      <c r="M4" s="18">
        <v>82.951999999999998</v>
      </c>
      <c r="N4" s="18">
        <v>89.759</v>
      </c>
      <c r="O4" s="18">
        <v>101.264</v>
      </c>
      <c r="P4" s="18">
        <v>84.070000000000007</v>
      </c>
      <c r="Q4" s="18">
        <v>98.706000000000003</v>
      </c>
      <c r="R4" s="18">
        <v>98.611000000000004</v>
      </c>
      <c r="S4" s="18">
        <v>45.964999999999996</v>
      </c>
      <c r="T4" s="18">
        <v>37.856999999999999</v>
      </c>
      <c r="U4" s="18">
        <v>21.823</v>
      </c>
      <c r="V4" s="18">
        <v>22.003999999999998</v>
      </c>
      <c r="W4" s="18">
        <v>68.819999999999993</v>
      </c>
      <c r="X4" s="18">
        <v>51.422999999999988</v>
      </c>
      <c r="Y4" s="18">
        <v>87.267999999999986</v>
      </c>
      <c r="Z4" s="19"/>
      <c r="AA4" s="20">
        <f>SUM(B4:Z4)</f>
        <v>1725.8099999999997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102.17</v>
      </c>
      <c r="C7" s="28">
        <v>93</v>
      </c>
      <c r="D7" s="28">
        <v>91.02</v>
      </c>
      <c r="E7" s="28">
        <v>86.29</v>
      </c>
      <c r="F7" s="28">
        <v>88.43</v>
      </c>
      <c r="G7" s="28">
        <v>106.95</v>
      </c>
      <c r="H7" s="28">
        <v>126</v>
      </c>
      <c r="I7" s="28">
        <v>123.9</v>
      </c>
      <c r="J7" s="28">
        <v>118</v>
      </c>
      <c r="K7" s="28">
        <v>95.71</v>
      </c>
      <c r="L7" s="28">
        <v>90.65</v>
      </c>
      <c r="M7" s="28">
        <v>86.04</v>
      </c>
      <c r="N7" s="28">
        <v>88.77</v>
      </c>
      <c r="O7" s="28">
        <v>88.11</v>
      </c>
      <c r="P7" s="28">
        <v>90.66</v>
      </c>
      <c r="Q7" s="28">
        <v>103.92</v>
      </c>
      <c r="R7" s="28">
        <v>146.71</v>
      </c>
      <c r="S7" s="28">
        <v>212.29</v>
      </c>
      <c r="T7" s="28">
        <v>284.04000000000002</v>
      </c>
      <c r="U7" s="28">
        <v>355.14</v>
      </c>
      <c r="V7" s="28">
        <v>369.94</v>
      </c>
      <c r="W7" s="28">
        <v>249.56</v>
      </c>
      <c r="X7" s="28">
        <v>191.32</v>
      </c>
      <c r="Y7" s="28">
        <v>130.34</v>
      </c>
      <c r="Z7" s="29"/>
      <c r="AA7" s="30">
        <f>IF(SUM(B7:Z7)&lt;&gt;0,AVERAGEIF(B7:Z7,"&lt;&gt;"""),"")</f>
        <v>146.62333333333336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55.975999999999999</v>
      </c>
      <c r="C12" s="52">
        <v>64.707999999999998</v>
      </c>
      <c r="D12" s="52">
        <v>0.95599999999999996</v>
      </c>
      <c r="E12" s="52"/>
      <c r="F12" s="52"/>
      <c r="G12" s="52">
        <v>96.102999999999994</v>
      </c>
      <c r="H12" s="52">
        <v>60.133000000000003</v>
      </c>
      <c r="I12" s="52">
        <v>80.866</v>
      </c>
      <c r="J12" s="52">
        <v>5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1</v>
      </c>
      <c r="U12" s="52"/>
      <c r="V12" s="52">
        <v>1</v>
      </c>
      <c r="W12" s="52">
        <v>16.692</v>
      </c>
      <c r="X12" s="52">
        <v>4</v>
      </c>
      <c r="Y12" s="52">
        <v>35.409999999999997</v>
      </c>
      <c r="Z12" s="53"/>
      <c r="AA12" s="54">
        <f t="shared" si="0"/>
        <v>421.84399999999994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5.05</v>
      </c>
      <c r="D14" s="57">
        <v>6.9329999999999998</v>
      </c>
      <c r="E14" s="57">
        <v>6.1349999999999998</v>
      </c>
      <c r="F14" s="57">
        <v>6.4619999999999997</v>
      </c>
      <c r="G14" s="57">
        <v>1E-3</v>
      </c>
      <c r="H14" s="57">
        <v>8.2439999999999998</v>
      </c>
      <c r="I14" s="57"/>
      <c r="J14" s="57">
        <v>5.8449999999999998</v>
      </c>
      <c r="K14" s="57">
        <v>14.452999999999999</v>
      </c>
      <c r="L14" s="57">
        <v>14.754</v>
      </c>
      <c r="M14" s="57">
        <v>14.670999999999999</v>
      </c>
      <c r="N14" s="57">
        <v>14.385999999999999</v>
      </c>
      <c r="O14" s="57">
        <v>13.753</v>
      </c>
      <c r="P14" s="57">
        <v>13.281000000000001</v>
      </c>
      <c r="Q14" s="57">
        <v>19.044999999999998</v>
      </c>
      <c r="R14" s="57"/>
      <c r="S14" s="57">
        <v>19.311999999999998</v>
      </c>
      <c r="T14" s="57">
        <v>10.79</v>
      </c>
      <c r="U14" s="57">
        <v>4.9409999999999998</v>
      </c>
      <c r="V14" s="57">
        <v>5.2609999999999992</v>
      </c>
      <c r="W14" s="57">
        <v>0.90700000000000003</v>
      </c>
      <c r="X14" s="57">
        <v>3.653</v>
      </c>
      <c r="Y14" s="57"/>
      <c r="Z14" s="58"/>
      <c r="AA14" s="59">
        <f t="shared" si="0"/>
        <v>187.87699999999998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55.975999999999999</v>
      </c>
      <c r="C16" s="62">
        <f t="shared" si="1"/>
        <v>69.757999999999996</v>
      </c>
      <c r="D16" s="62">
        <f t="shared" si="1"/>
        <v>7.8889999999999993</v>
      </c>
      <c r="E16" s="62">
        <f t="shared" si="1"/>
        <v>6.1349999999999998</v>
      </c>
      <c r="F16" s="62">
        <f t="shared" si="1"/>
        <v>6.4619999999999997</v>
      </c>
      <c r="G16" s="62">
        <f t="shared" si="1"/>
        <v>96.103999999999999</v>
      </c>
      <c r="H16" s="62">
        <f t="shared" si="1"/>
        <v>68.37700000000001</v>
      </c>
      <c r="I16" s="62">
        <f t="shared" si="1"/>
        <v>80.866</v>
      </c>
      <c r="J16" s="62">
        <f t="shared" si="1"/>
        <v>10.844999999999999</v>
      </c>
      <c r="K16" s="62">
        <f t="shared" si="1"/>
        <v>14.452999999999999</v>
      </c>
      <c r="L16" s="62">
        <f t="shared" si="1"/>
        <v>14.754</v>
      </c>
      <c r="M16" s="62">
        <f t="shared" si="1"/>
        <v>14.670999999999999</v>
      </c>
      <c r="N16" s="62">
        <f t="shared" si="1"/>
        <v>14.385999999999999</v>
      </c>
      <c r="O16" s="62">
        <f t="shared" si="1"/>
        <v>13.753</v>
      </c>
      <c r="P16" s="62">
        <f t="shared" si="1"/>
        <v>13.281000000000001</v>
      </c>
      <c r="Q16" s="62">
        <f t="shared" si="1"/>
        <v>19.044999999999998</v>
      </c>
      <c r="R16" s="62">
        <f t="shared" si="1"/>
        <v>0</v>
      </c>
      <c r="S16" s="62">
        <f t="shared" si="1"/>
        <v>19.311999999999998</v>
      </c>
      <c r="T16" s="62">
        <f t="shared" si="1"/>
        <v>11.79</v>
      </c>
      <c r="U16" s="62">
        <f t="shared" si="1"/>
        <v>4.9409999999999998</v>
      </c>
      <c r="V16" s="62">
        <f t="shared" si="1"/>
        <v>6.2609999999999992</v>
      </c>
      <c r="W16" s="62">
        <f t="shared" si="1"/>
        <v>17.599</v>
      </c>
      <c r="X16" s="62">
        <f t="shared" si="1"/>
        <v>7.6530000000000005</v>
      </c>
      <c r="Y16" s="62">
        <f t="shared" si="1"/>
        <v>35.409999999999997</v>
      </c>
      <c r="Z16" s="63" t="str">
        <f t="shared" si="1"/>
        <v/>
      </c>
      <c r="AA16" s="64">
        <f>SUM(AA10:AA15)</f>
        <v>609.72099999999989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1.7</v>
      </c>
      <c r="Y19" s="72"/>
      <c r="Z19" s="73"/>
      <c r="AA19" s="74">
        <f t="shared" ref="AA19:AA25" si="2">SUM(B19:Z19)</f>
        <v>1.7</v>
      </c>
    </row>
    <row r="20" spans="1:27" ht="24.95" customHeight="1" x14ac:dyDescent="0.2">
      <c r="A20" s="75" t="s">
        <v>15</v>
      </c>
      <c r="B20" s="76">
        <v>1.4850000000000001</v>
      </c>
      <c r="C20" s="77">
        <v>3.43</v>
      </c>
      <c r="D20" s="77">
        <v>3.11</v>
      </c>
      <c r="E20" s="77">
        <v>4.2460000000000004</v>
      </c>
      <c r="F20" s="77">
        <v>4.1500000000000004</v>
      </c>
      <c r="G20" s="77">
        <v>1.446</v>
      </c>
      <c r="H20" s="77">
        <v>2.9849999999999999</v>
      </c>
      <c r="I20" s="77">
        <v>3.6459999999999999</v>
      </c>
      <c r="J20" s="77">
        <v>6.02</v>
      </c>
      <c r="K20" s="77"/>
      <c r="L20" s="77"/>
      <c r="M20" s="77"/>
      <c r="N20" s="77"/>
      <c r="O20" s="77"/>
      <c r="P20" s="77"/>
      <c r="Q20" s="77"/>
      <c r="R20" s="77">
        <v>20.166</v>
      </c>
      <c r="S20" s="77">
        <v>14.52</v>
      </c>
      <c r="T20" s="77">
        <v>6.22</v>
      </c>
      <c r="U20" s="77">
        <v>3.11</v>
      </c>
      <c r="V20" s="77">
        <v>3.11</v>
      </c>
      <c r="W20" s="77">
        <v>3.1720000000000002</v>
      </c>
      <c r="X20" s="77">
        <v>6.22</v>
      </c>
      <c r="Y20" s="77">
        <v>4.9539999999999997</v>
      </c>
      <c r="Z20" s="78"/>
      <c r="AA20" s="79">
        <f t="shared" si="2"/>
        <v>91.989999999999981</v>
      </c>
    </row>
    <row r="21" spans="1:27" ht="24.95" customHeight="1" x14ac:dyDescent="0.2">
      <c r="A21" s="75" t="s">
        <v>16</v>
      </c>
      <c r="B21" s="80">
        <v>39.929000000000002</v>
      </c>
      <c r="C21" s="81">
        <v>16.52</v>
      </c>
      <c r="D21" s="81">
        <v>14.901999999999999</v>
      </c>
      <c r="E21" s="81">
        <v>20.010999999999999</v>
      </c>
      <c r="F21" s="81">
        <v>17.981000000000002</v>
      </c>
      <c r="G21" s="81">
        <v>25.189</v>
      </c>
      <c r="H21" s="81">
        <v>10.725999999999999</v>
      </c>
      <c r="I21" s="81">
        <v>47.250999999999998</v>
      </c>
      <c r="J21" s="81">
        <v>64.256</v>
      </c>
      <c r="K21" s="81">
        <v>43.824999999999996</v>
      </c>
      <c r="L21" s="81">
        <v>57.161000000000001</v>
      </c>
      <c r="M21" s="81">
        <v>68.281000000000006</v>
      </c>
      <c r="N21" s="81">
        <v>75.373000000000005</v>
      </c>
      <c r="O21" s="81">
        <v>87.510999999999996</v>
      </c>
      <c r="P21" s="81">
        <v>70.789000000000001</v>
      </c>
      <c r="Q21" s="81">
        <v>79.661000000000001</v>
      </c>
      <c r="R21" s="81">
        <v>78.445000000000007</v>
      </c>
      <c r="S21" s="81">
        <v>12.132999999999999</v>
      </c>
      <c r="T21" s="81">
        <v>19.846999999999998</v>
      </c>
      <c r="U21" s="81">
        <v>13.771999999999998</v>
      </c>
      <c r="V21" s="81">
        <v>12.632999999999999</v>
      </c>
      <c r="W21" s="81">
        <v>12.349</v>
      </c>
      <c r="X21" s="81">
        <v>25.25</v>
      </c>
      <c r="Y21" s="81">
        <v>3.3039999999999998</v>
      </c>
      <c r="Z21" s="78"/>
      <c r="AA21" s="79">
        <f t="shared" si="2"/>
        <v>917.09900000000016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41.414000000000001</v>
      </c>
      <c r="C26" s="88">
        <f t="shared" si="3"/>
        <v>19.95</v>
      </c>
      <c r="D26" s="88">
        <f t="shared" si="3"/>
        <v>18.012</v>
      </c>
      <c r="E26" s="88">
        <f t="shared" si="3"/>
        <v>24.256999999999998</v>
      </c>
      <c r="F26" s="88">
        <f t="shared" si="3"/>
        <v>22.131</v>
      </c>
      <c r="G26" s="88">
        <f t="shared" si="3"/>
        <v>26.635000000000002</v>
      </c>
      <c r="H26" s="88">
        <f t="shared" si="3"/>
        <v>13.710999999999999</v>
      </c>
      <c r="I26" s="88">
        <f t="shared" si="3"/>
        <v>50.896999999999998</v>
      </c>
      <c r="J26" s="88">
        <f t="shared" si="3"/>
        <v>70.275999999999996</v>
      </c>
      <c r="K26" s="88">
        <f t="shared" si="3"/>
        <v>43.824999999999996</v>
      </c>
      <c r="L26" s="88">
        <f t="shared" si="3"/>
        <v>57.161000000000001</v>
      </c>
      <c r="M26" s="88">
        <f t="shared" si="3"/>
        <v>68.281000000000006</v>
      </c>
      <c r="N26" s="88">
        <f t="shared" si="3"/>
        <v>75.373000000000005</v>
      </c>
      <c r="O26" s="88">
        <f t="shared" si="3"/>
        <v>87.510999999999996</v>
      </c>
      <c r="P26" s="88">
        <f t="shared" si="3"/>
        <v>70.789000000000001</v>
      </c>
      <c r="Q26" s="88">
        <f t="shared" si="3"/>
        <v>79.661000000000001</v>
      </c>
      <c r="R26" s="88">
        <f t="shared" si="3"/>
        <v>98.611000000000004</v>
      </c>
      <c r="S26" s="88">
        <f t="shared" si="3"/>
        <v>26.652999999999999</v>
      </c>
      <c r="T26" s="88">
        <f t="shared" si="3"/>
        <v>26.066999999999997</v>
      </c>
      <c r="U26" s="88">
        <f t="shared" si="3"/>
        <v>16.881999999999998</v>
      </c>
      <c r="V26" s="88">
        <f t="shared" si="3"/>
        <v>15.742999999999999</v>
      </c>
      <c r="W26" s="88">
        <f t="shared" si="3"/>
        <v>15.521000000000001</v>
      </c>
      <c r="X26" s="88">
        <f t="shared" si="3"/>
        <v>33.17</v>
      </c>
      <c r="Y26" s="88">
        <f t="shared" si="3"/>
        <v>8.2579999999999991</v>
      </c>
      <c r="Z26" s="89" t="str">
        <f t="shared" si="3"/>
        <v/>
      </c>
      <c r="AA26" s="90">
        <f>SUM(AA19:AA25)</f>
        <v>1010.7890000000001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97.39</v>
      </c>
      <c r="C30" s="77">
        <v>89.707999999999998</v>
      </c>
      <c r="D30" s="77">
        <v>25.901</v>
      </c>
      <c r="E30" s="77">
        <v>30.391999999999999</v>
      </c>
      <c r="F30" s="77">
        <v>28.593</v>
      </c>
      <c r="G30" s="77">
        <v>122.739</v>
      </c>
      <c r="H30" s="77">
        <v>82.087999999999994</v>
      </c>
      <c r="I30" s="77">
        <v>131.76300000000001</v>
      </c>
      <c r="J30" s="77">
        <v>81.120999999999995</v>
      </c>
      <c r="K30" s="77">
        <v>58.277999999999999</v>
      </c>
      <c r="L30" s="77">
        <v>71.915000000000006</v>
      </c>
      <c r="M30" s="77">
        <v>82.951999999999998</v>
      </c>
      <c r="N30" s="77">
        <v>89.759</v>
      </c>
      <c r="O30" s="77">
        <v>101.264</v>
      </c>
      <c r="P30" s="77">
        <v>84.07</v>
      </c>
      <c r="Q30" s="77">
        <v>98.706000000000003</v>
      </c>
      <c r="R30" s="77">
        <v>98.611000000000004</v>
      </c>
      <c r="S30" s="77">
        <v>45.965000000000003</v>
      </c>
      <c r="T30" s="77">
        <v>37.856999999999999</v>
      </c>
      <c r="U30" s="77">
        <v>21.823</v>
      </c>
      <c r="V30" s="77">
        <v>22.004000000000001</v>
      </c>
      <c r="W30" s="77">
        <v>33.119999999999997</v>
      </c>
      <c r="X30" s="77">
        <v>40.823</v>
      </c>
      <c r="Y30" s="77">
        <v>43.667999999999999</v>
      </c>
      <c r="Z30" s="78"/>
      <c r="AA30" s="79">
        <f>SUM(B30:Z30)</f>
        <v>1620.5099999999998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97.39</v>
      </c>
      <c r="C32" s="62">
        <f t="shared" ref="C32:Z32" si="4">IF(LEN(C$2)&gt;0,SUM(C29:C31),"")</f>
        <v>89.707999999999998</v>
      </c>
      <c r="D32" s="62">
        <f t="shared" si="4"/>
        <v>25.901</v>
      </c>
      <c r="E32" s="62">
        <f t="shared" si="4"/>
        <v>30.391999999999999</v>
      </c>
      <c r="F32" s="62">
        <f t="shared" si="4"/>
        <v>28.593</v>
      </c>
      <c r="G32" s="62">
        <f t="shared" si="4"/>
        <v>122.739</v>
      </c>
      <c r="H32" s="62">
        <f t="shared" si="4"/>
        <v>82.087999999999994</v>
      </c>
      <c r="I32" s="62">
        <f t="shared" si="4"/>
        <v>131.76300000000001</v>
      </c>
      <c r="J32" s="62">
        <f t="shared" si="4"/>
        <v>81.120999999999995</v>
      </c>
      <c r="K32" s="62">
        <f t="shared" si="4"/>
        <v>58.277999999999999</v>
      </c>
      <c r="L32" s="62">
        <f t="shared" si="4"/>
        <v>71.915000000000006</v>
      </c>
      <c r="M32" s="62">
        <f t="shared" si="4"/>
        <v>82.951999999999998</v>
      </c>
      <c r="N32" s="62">
        <f t="shared" si="4"/>
        <v>89.759</v>
      </c>
      <c r="O32" s="62">
        <f t="shared" si="4"/>
        <v>101.264</v>
      </c>
      <c r="P32" s="62">
        <f t="shared" si="4"/>
        <v>84.07</v>
      </c>
      <c r="Q32" s="62">
        <f t="shared" si="4"/>
        <v>98.706000000000003</v>
      </c>
      <c r="R32" s="62">
        <f t="shared" si="4"/>
        <v>98.611000000000004</v>
      </c>
      <c r="S32" s="62">
        <f t="shared" si="4"/>
        <v>45.965000000000003</v>
      </c>
      <c r="T32" s="62">
        <f t="shared" si="4"/>
        <v>37.856999999999999</v>
      </c>
      <c r="U32" s="62">
        <f t="shared" si="4"/>
        <v>21.823</v>
      </c>
      <c r="V32" s="62">
        <f t="shared" si="4"/>
        <v>22.004000000000001</v>
      </c>
      <c r="W32" s="62">
        <f t="shared" si="4"/>
        <v>33.119999999999997</v>
      </c>
      <c r="X32" s="62">
        <f t="shared" si="4"/>
        <v>40.823</v>
      </c>
      <c r="Y32" s="62">
        <f t="shared" si="4"/>
        <v>43.667999999999999</v>
      </c>
      <c r="Z32" s="63" t="str">
        <f t="shared" si="4"/>
        <v/>
      </c>
      <c r="AA32" s="64">
        <f>SUM(AA29:AA31)</f>
        <v>1620.5099999999998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15.4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35.700000000000003</v>
      </c>
      <c r="X39" s="99">
        <v>10.6</v>
      </c>
      <c r="Y39" s="99">
        <v>43.6</v>
      </c>
      <c r="Z39" s="100"/>
      <c r="AA39" s="79">
        <f t="shared" si="5"/>
        <v>105.30000000000001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15.4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35.700000000000003</v>
      </c>
      <c r="X40" s="88">
        <f t="shared" si="6"/>
        <v>10.6</v>
      </c>
      <c r="Y40" s="88">
        <f t="shared" si="6"/>
        <v>43.6</v>
      </c>
      <c r="Z40" s="89" t="str">
        <f t="shared" si="6"/>
        <v/>
      </c>
      <c r="AA40" s="90">
        <f t="shared" si="5"/>
        <v>105.30000000000001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15.4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35.700000000000003</v>
      </c>
      <c r="X47" s="99">
        <v>10.6</v>
      </c>
      <c r="Y47" s="99">
        <v>43.6</v>
      </c>
      <c r="Z47" s="100"/>
      <c r="AA47" s="79">
        <f t="shared" si="7"/>
        <v>105.30000000000001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15.4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35.700000000000003</v>
      </c>
      <c r="X49" s="88">
        <f t="shared" si="8"/>
        <v>10.6</v>
      </c>
      <c r="Y49" s="88">
        <f t="shared" si="8"/>
        <v>43.6</v>
      </c>
      <c r="Z49" s="89" t="str">
        <f t="shared" si="8"/>
        <v/>
      </c>
      <c r="AA49" s="90">
        <f t="shared" si="7"/>
        <v>105.30000000000001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97.39</v>
      </c>
      <c r="C52" s="88">
        <f t="shared" si="10"/>
        <v>89.707999999999998</v>
      </c>
      <c r="D52" s="88">
        <f t="shared" si="10"/>
        <v>25.901</v>
      </c>
      <c r="E52" s="88">
        <f t="shared" si="10"/>
        <v>30.391999999999996</v>
      </c>
      <c r="F52" s="88">
        <f t="shared" si="10"/>
        <v>28.593</v>
      </c>
      <c r="G52" s="88">
        <f t="shared" si="10"/>
        <v>122.739</v>
      </c>
      <c r="H52" s="88">
        <f t="shared" si="10"/>
        <v>82.088000000000008</v>
      </c>
      <c r="I52" s="88">
        <f t="shared" si="10"/>
        <v>131.76300000000001</v>
      </c>
      <c r="J52" s="88">
        <f t="shared" si="10"/>
        <v>96.521000000000001</v>
      </c>
      <c r="K52" s="88">
        <f t="shared" si="10"/>
        <v>58.277999999999992</v>
      </c>
      <c r="L52" s="88">
        <f t="shared" si="10"/>
        <v>71.915000000000006</v>
      </c>
      <c r="M52" s="88">
        <f t="shared" si="10"/>
        <v>82.951999999999998</v>
      </c>
      <c r="N52" s="88">
        <f t="shared" si="10"/>
        <v>89.759</v>
      </c>
      <c r="O52" s="88">
        <f t="shared" si="10"/>
        <v>101.264</v>
      </c>
      <c r="P52" s="88">
        <f t="shared" si="10"/>
        <v>84.070000000000007</v>
      </c>
      <c r="Q52" s="88">
        <f t="shared" si="10"/>
        <v>98.706000000000003</v>
      </c>
      <c r="R52" s="88">
        <f t="shared" si="10"/>
        <v>98.611000000000004</v>
      </c>
      <c r="S52" s="88">
        <f t="shared" si="10"/>
        <v>45.964999999999996</v>
      </c>
      <c r="T52" s="88">
        <f t="shared" si="10"/>
        <v>37.856999999999999</v>
      </c>
      <c r="U52" s="88">
        <f t="shared" si="10"/>
        <v>21.822999999999997</v>
      </c>
      <c r="V52" s="88">
        <f t="shared" si="10"/>
        <v>22.003999999999998</v>
      </c>
      <c r="W52" s="88">
        <f t="shared" si="10"/>
        <v>68.820000000000007</v>
      </c>
      <c r="X52" s="88">
        <f t="shared" si="10"/>
        <v>51.423000000000002</v>
      </c>
      <c r="Y52" s="88">
        <f t="shared" si="10"/>
        <v>87.268000000000001</v>
      </c>
      <c r="Z52" s="89" t="str">
        <f t="shared" si="10"/>
        <v/>
      </c>
      <c r="AA52" s="104">
        <f>SUM(B52:Z52)</f>
        <v>1725.8099999999997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97.39</v>
      </c>
      <c r="C4" s="18">
        <v>89.707999999999998</v>
      </c>
      <c r="D4" s="18">
        <v>25.901</v>
      </c>
      <c r="E4" s="18">
        <v>30.391999999999999</v>
      </c>
      <c r="F4" s="18">
        <v>28.593000000000004</v>
      </c>
      <c r="G4" s="18">
        <v>122.73900000000002</v>
      </c>
      <c r="H4" s="18">
        <v>82.1</v>
      </c>
      <c r="I4" s="18">
        <v>131.72199999999998</v>
      </c>
      <c r="J4" s="18">
        <v>96.529999999999987</v>
      </c>
      <c r="K4" s="18">
        <v>58.278000000000006</v>
      </c>
      <c r="L4" s="18">
        <v>71.914999999999992</v>
      </c>
      <c r="M4" s="18">
        <v>82.951999999999998</v>
      </c>
      <c r="N4" s="18">
        <v>89.759000000000015</v>
      </c>
      <c r="O4" s="18">
        <v>101.26400000000001</v>
      </c>
      <c r="P4" s="18">
        <v>84.07</v>
      </c>
      <c r="Q4" s="18">
        <v>98.705999999999989</v>
      </c>
      <c r="R4" s="18">
        <v>98.61099999999999</v>
      </c>
      <c r="S4" s="18">
        <v>45.965000000000003</v>
      </c>
      <c r="T4" s="18">
        <v>37.856999999999999</v>
      </c>
      <c r="U4" s="18">
        <v>21.823</v>
      </c>
      <c r="V4" s="18">
        <v>22.003999999999998</v>
      </c>
      <c r="W4" s="18">
        <v>68.820000000000007</v>
      </c>
      <c r="X4" s="18">
        <v>51.442</v>
      </c>
      <c r="Y4" s="18">
        <v>87.271999999999991</v>
      </c>
      <c r="Z4" s="19"/>
      <c r="AA4" s="20">
        <f>SUM(B4:Z4)</f>
        <v>1725.8129999999994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102.17</v>
      </c>
      <c r="C7" s="28">
        <v>93</v>
      </c>
      <c r="D7" s="28">
        <v>91.02</v>
      </c>
      <c r="E7" s="28">
        <v>86.29</v>
      </c>
      <c r="F7" s="28">
        <v>88.43</v>
      </c>
      <c r="G7" s="28">
        <v>106.95</v>
      </c>
      <c r="H7" s="28">
        <v>126</v>
      </c>
      <c r="I7" s="28">
        <v>123.9</v>
      </c>
      <c r="J7" s="28">
        <v>118</v>
      </c>
      <c r="K7" s="28">
        <v>95.71</v>
      </c>
      <c r="L7" s="28">
        <v>90.65</v>
      </c>
      <c r="M7" s="28">
        <v>86.04</v>
      </c>
      <c r="N7" s="28">
        <v>88.77</v>
      </c>
      <c r="O7" s="28">
        <v>88.11</v>
      </c>
      <c r="P7" s="28">
        <v>90.66</v>
      </c>
      <c r="Q7" s="28">
        <v>103.92</v>
      </c>
      <c r="R7" s="28">
        <v>146.71</v>
      </c>
      <c r="S7" s="28">
        <v>212.29</v>
      </c>
      <c r="T7" s="28">
        <v>284.04000000000002</v>
      </c>
      <c r="U7" s="28">
        <v>355.14</v>
      </c>
      <c r="V7" s="28">
        <v>369.94</v>
      </c>
      <c r="W7" s="28">
        <v>249.56</v>
      </c>
      <c r="X7" s="28">
        <v>191.32</v>
      </c>
      <c r="Y7" s="28">
        <v>130.34</v>
      </c>
      <c r="Z7" s="29"/>
      <c r="AA7" s="30">
        <f>IF(SUM(B7:Z7)&lt;&gt;0,AVERAGEIF(B7:Z7,"&lt;&gt;"""),"")</f>
        <v>146.62333333333336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16.010000000000002</v>
      </c>
      <c r="V12" s="52">
        <v>10.186</v>
      </c>
      <c r="W12" s="52">
        <v>34.4</v>
      </c>
      <c r="X12" s="52">
        <v>39.692999999999998</v>
      </c>
      <c r="Y12" s="52">
        <v>58.7</v>
      </c>
      <c r="Z12" s="53"/>
      <c r="AA12" s="54">
        <f t="shared" si="0"/>
        <v>158.989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45.965000000000003</v>
      </c>
      <c r="T13" s="52">
        <v>33.393999999999998</v>
      </c>
      <c r="U13" s="52">
        <v>2.4060000000000001</v>
      </c>
      <c r="V13" s="52">
        <v>8.23</v>
      </c>
      <c r="W13" s="52"/>
      <c r="X13" s="52">
        <v>8.1460000000000008</v>
      </c>
      <c r="Y13" s="52"/>
      <c r="Z13" s="53"/>
      <c r="AA13" s="54">
        <f t="shared" si="0"/>
        <v>98.14100000000002</v>
      </c>
    </row>
    <row r="14" spans="1:27" ht="24.95" customHeight="1" x14ac:dyDescent="0.2">
      <c r="A14" s="55" t="s">
        <v>10</v>
      </c>
      <c r="B14" s="56">
        <v>85.504000000000005</v>
      </c>
      <c r="C14" s="57">
        <v>74.962999999999994</v>
      </c>
      <c r="D14" s="57">
        <v>10.999000000000001</v>
      </c>
      <c r="E14" s="57">
        <v>15.808</v>
      </c>
      <c r="F14" s="57">
        <v>10.751000000000001</v>
      </c>
      <c r="G14" s="57">
        <v>118.97400000000002</v>
      </c>
      <c r="H14" s="57">
        <v>6.8330000000000002</v>
      </c>
      <c r="I14" s="57">
        <v>108.628</v>
      </c>
      <c r="J14" s="57">
        <v>86.227999999999994</v>
      </c>
      <c r="K14" s="57">
        <v>52.670999999999999</v>
      </c>
      <c r="L14" s="57">
        <v>66.173999999999992</v>
      </c>
      <c r="M14" s="57">
        <v>77.236999999999995</v>
      </c>
      <c r="N14" s="57">
        <v>86.406000000000006</v>
      </c>
      <c r="O14" s="57">
        <v>97.826000000000008</v>
      </c>
      <c r="P14" s="57">
        <v>80.668999999999997</v>
      </c>
      <c r="Q14" s="57">
        <v>76.483000000000018</v>
      </c>
      <c r="R14" s="57">
        <v>60.565000000000005</v>
      </c>
      <c r="S14" s="57"/>
      <c r="T14" s="57">
        <v>4.4630000000000001</v>
      </c>
      <c r="U14" s="57">
        <v>3.407</v>
      </c>
      <c r="V14" s="57">
        <v>3.5880000000000001</v>
      </c>
      <c r="W14" s="57">
        <v>18.222999999999999</v>
      </c>
      <c r="X14" s="57">
        <v>3.6030000000000002</v>
      </c>
      <c r="Y14" s="57">
        <v>23.808</v>
      </c>
      <c r="Z14" s="58"/>
      <c r="AA14" s="59">
        <f t="shared" si="0"/>
        <v>1173.8109999999999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85.504000000000005</v>
      </c>
      <c r="C16" s="62">
        <f t="shared" ref="C16:Z16" si="1">IF(LEN(C$2)&gt;0,SUM(C10:C15),"")</f>
        <v>74.962999999999994</v>
      </c>
      <c r="D16" s="62">
        <f t="shared" si="1"/>
        <v>10.999000000000001</v>
      </c>
      <c r="E16" s="62">
        <f t="shared" si="1"/>
        <v>15.808</v>
      </c>
      <c r="F16" s="62">
        <f t="shared" si="1"/>
        <v>10.751000000000001</v>
      </c>
      <c r="G16" s="62">
        <f t="shared" si="1"/>
        <v>118.97400000000002</v>
      </c>
      <c r="H16" s="62">
        <f t="shared" si="1"/>
        <v>6.8330000000000002</v>
      </c>
      <c r="I16" s="62">
        <f t="shared" si="1"/>
        <v>108.628</v>
      </c>
      <c r="J16" s="62">
        <f t="shared" si="1"/>
        <v>86.227999999999994</v>
      </c>
      <c r="K16" s="62">
        <f t="shared" si="1"/>
        <v>52.670999999999999</v>
      </c>
      <c r="L16" s="62">
        <f t="shared" si="1"/>
        <v>66.173999999999992</v>
      </c>
      <c r="M16" s="62">
        <f t="shared" si="1"/>
        <v>77.236999999999995</v>
      </c>
      <c r="N16" s="62">
        <f t="shared" si="1"/>
        <v>86.406000000000006</v>
      </c>
      <c r="O16" s="62">
        <f t="shared" si="1"/>
        <v>97.826000000000008</v>
      </c>
      <c r="P16" s="62">
        <f t="shared" si="1"/>
        <v>80.668999999999997</v>
      </c>
      <c r="Q16" s="62">
        <f t="shared" si="1"/>
        <v>76.483000000000018</v>
      </c>
      <c r="R16" s="62">
        <f t="shared" si="1"/>
        <v>60.565000000000005</v>
      </c>
      <c r="S16" s="62">
        <f t="shared" si="1"/>
        <v>45.965000000000003</v>
      </c>
      <c r="T16" s="62">
        <f t="shared" si="1"/>
        <v>37.856999999999999</v>
      </c>
      <c r="U16" s="62">
        <f t="shared" si="1"/>
        <v>21.823</v>
      </c>
      <c r="V16" s="62">
        <f t="shared" si="1"/>
        <v>22.004000000000001</v>
      </c>
      <c r="W16" s="62">
        <f t="shared" si="1"/>
        <v>52.622999999999998</v>
      </c>
      <c r="X16" s="62">
        <f t="shared" si="1"/>
        <v>51.442</v>
      </c>
      <c r="Y16" s="62">
        <f t="shared" si="1"/>
        <v>82.50800000000001</v>
      </c>
      <c r="Z16" s="63" t="str">
        <f t="shared" si="1"/>
        <v/>
      </c>
      <c r="AA16" s="64">
        <f>SUM(AA10:AA15)</f>
        <v>1430.9409999999998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5.2140000000000004</v>
      </c>
      <c r="C20" s="77">
        <v>2.7009999999999996</v>
      </c>
      <c r="D20" s="77">
        <v>2.7029999999999998</v>
      </c>
      <c r="E20" s="77">
        <v>2.7240000000000002</v>
      </c>
      <c r="F20" s="77">
        <v>5.5069999999999997</v>
      </c>
      <c r="G20" s="77">
        <v>2.9350000000000001</v>
      </c>
      <c r="H20" s="77">
        <v>18.787000000000003</v>
      </c>
      <c r="I20" s="77">
        <v>7.6619999999999999</v>
      </c>
      <c r="J20" s="77">
        <v>4.3140000000000001</v>
      </c>
      <c r="K20" s="77">
        <v>4.274</v>
      </c>
      <c r="L20" s="77">
        <v>4.3719999999999999</v>
      </c>
      <c r="M20" s="77">
        <v>4.2720000000000002</v>
      </c>
      <c r="N20" s="77">
        <v>1.909</v>
      </c>
      <c r="O20" s="77">
        <v>1.9239999999999999</v>
      </c>
      <c r="P20" s="77">
        <v>1.8919999999999999</v>
      </c>
      <c r="Q20" s="77">
        <v>5.8790000000000004</v>
      </c>
      <c r="R20" s="77">
        <v>13.568999999999999</v>
      </c>
      <c r="S20" s="77"/>
      <c r="T20" s="77"/>
      <c r="U20" s="77"/>
      <c r="V20" s="77"/>
      <c r="W20" s="77">
        <v>15.071999999999999</v>
      </c>
      <c r="X20" s="77"/>
      <c r="Y20" s="77">
        <v>1.018</v>
      </c>
      <c r="Z20" s="78"/>
      <c r="AA20" s="79">
        <f t="shared" si="2"/>
        <v>106.72800000000002</v>
      </c>
    </row>
    <row r="21" spans="1:27" ht="24.95" customHeight="1" x14ac:dyDescent="0.2">
      <c r="A21" s="75" t="s">
        <v>16</v>
      </c>
      <c r="B21" s="80">
        <v>6.6719999999999988</v>
      </c>
      <c r="C21" s="81">
        <v>12.044</v>
      </c>
      <c r="D21" s="81">
        <v>12.199000000000002</v>
      </c>
      <c r="E21" s="81">
        <v>11.860000000000001</v>
      </c>
      <c r="F21" s="81">
        <v>12.334999999999999</v>
      </c>
      <c r="G21" s="81">
        <v>0.83</v>
      </c>
      <c r="H21" s="81">
        <v>22.48</v>
      </c>
      <c r="I21" s="81">
        <v>10.032</v>
      </c>
      <c r="J21" s="81">
        <v>5.9880000000000004</v>
      </c>
      <c r="K21" s="81">
        <v>1.333</v>
      </c>
      <c r="L21" s="81">
        <v>1.369</v>
      </c>
      <c r="M21" s="81">
        <v>1.4430000000000001</v>
      </c>
      <c r="N21" s="81">
        <v>1.444</v>
      </c>
      <c r="O21" s="81">
        <v>1.514</v>
      </c>
      <c r="P21" s="81">
        <v>1.5089999999999999</v>
      </c>
      <c r="Q21" s="81">
        <v>9.9440000000000008</v>
      </c>
      <c r="R21" s="81">
        <v>24.477</v>
      </c>
      <c r="S21" s="81"/>
      <c r="T21" s="81"/>
      <c r="U21" s="81"/>
      <c r="V21" s="81"/>
      <c r="W21" s="81">
        <v>1.125</v>
      </c>
      <c r="X21" s="81"/>
      <c r="Y21" s="81">
        <v>3.746</v>
      </c>
      <c r="Z21" s="78"/>
      <c r="AA21" s="79">
        <f t="shared" si="2"/>
        <v>142.34399999999999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11.885999999999999</v>
      </c>
      <c r="C26" s="88">
        <f t="shared" ref="C26:Z26" si="3">IF(LEN(C$2)&gt;0,SUM(C19:C25),"")</f>
        <v>14.745000000000001</v>
      </c>
      <c r="D26" s="88">
        <f t="shared" si="3"/>
        <v>14.902000000000001</v>
      </c>
      <c r="E26" s="88">
        <f t="shared" si="3"/>
        <v>14.584000000000001</v>
      </c>
      <c r="F26" s="88">
        <f t="shared" si="3"/>
        <v>17.841999999999999</v>
      </c>
      <c r="G26" s="88">
        <f t="shared" si="3"/>
        <v>3.7650000000000001</v>
      </c>
      <c r="H26" s="88">
        <f t="shared" si="3"/>
        <v>41.267000000000003</v>
      </c>
      <c r="I26" s="88">
        <f t="shared" si="3"/>
        <v>17.693999999999999</v>
      </c>
      <c r="J26" s="88">
        <f t="shared" si="3"/>
        <v>10.302</v>
      </c>
      <c r="K26" s="88">
        <f t="shared" si="3"/>
        <v>5.6070000000000002</v>
      </c>
      <c r="L26" s="88">
        <f t="shared" si="3"/>
        <v>5.7409999999999997</v>
      </c>
      <c r="M26" s="88">
        <f t="shared" si="3"/>
        <v>5.7149999999999999</v>
      </c>
      <c r="N26" s="88">
        <f t="shared" si="3"/>
        <v>3.3529999999999998</v>
      </c>
      <c r="O26" s="88">
        <f t="shared" si="3"/>
        <v>3.4379999999999997</v>
      </c>
      <c r="P26" s="88">
        <f t="shared" si="3"/>
        <v>3.4009999999999998</v>
      </c>
      <c r="Q26" s="88">
        <f t="shared" si="3"/>
        <v>15.823</v>
      </c>
      <c r="R26" s="88">
        <f t="shared" si="3"/>
        <v>38.045999999999999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16.196999999999999</v>
      </c>
      <c r="X26" s="88">
        <f t="shared" si="3"/>
        <v>0</v>
      </c>
      <c r="Y26" s="88">
        <f t="shared" si="3"/>
        <v>4.7640000000000002</v>
      </c>
      <c r="Z26" s="89" t="str">
        <f t="shared" si="3"/>
        <v/>
      </c>
      <c r="AA26" s="90">
        <f>SUM(AA19:AA25)</f>
        <v>249.072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97.39</v>
      </c>
      <c r="C30" s="77">
        <v>89.707999999999998</v>
      </c>
      <c r="D30" s="77">
        <v>25.901</v>
      </c>
      <c r="E30" s="77">
        <v>30.391999999999999</v>
      </c>
      <c r="F30" s="77">
        <v>28.593</v>
      </c>
      <c r="G30" s="77">
        <v>122.739</v>
      </c>
      <c r="H30" s="77">
        <v>48.1</v>
      </c>
      <c r="I30" s="77">
        <v>126.322</v>
      </c>
      <c r="J30" s="77">
        <v>96.53</v>
      </c>
      <c r="K30" s="77">
        <v>58.277999999999999</v>
      </c>
      <c r="L30" s="77">
        <v>71.915000000000006</v>
      </c>
      <c r="M30" s="77">
        <v>82.951999999999998</v>
      </c>
      <c r="N30" s="77">
        <v>89.759</v>
      </c>
      <c r="O30" s="77">
        <v>101.264</v>
      </c>
      <c r="P30" s="77">
        <v>84.07</v>
      </c>
      <c r="Q30" s="77">
        <v>92.305999999999997</v>
      </c>
      <c r="R30" s="77">
        <v>98.611000000000004</v>
      </c>
      <c r="S30" s="77">
        <v>45.965000000000003</v>
      </c>
      <c r="T30" s="77">
        <v>37.856999999999999</v>
      </c>
      <c r="U30" s="77">
        <v>21.823</v>
      </c>
      <c r="V30" s="77">
        <v>22.004000000000001</v>
      </c>
      <c r="W30" s="77">
        <v>68.819999999999993</v>
      </c>
      <c r="X30" s="77">
        <v>51.442</v>
      </c>
      <c r="Y30" s="77">
        <v>87.272000000000006</v>
      </c>
      <c r="Z30" s="78"/>
      <c r="AA30" s="79">
        <f>SUM(B30:Z30)</f>
        <v>1680.0129999999999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97.39</v>
      </c>
      <c r="C32" s="62">
        <f t="shared" ref="C32:Z32" si="4">IF(LEN(C$2)&gt;0,SUM(C29:C31),"")</f>
        <v>89.707999999999998</v>
      </c>
      <c r="D32" s="62">
        <f t="shared" si="4"/>
        <v>25.901</v>
      </c>
      <c r="E32" s="62">
        <f t="shared" si="4"/>
        <v>30.391999999999999</v>
      </c>
      <c r="F32" s="62">
        <f t="shared" si="4"/>
        <v>28.593</v>
      </c>
      <c r="G32" s="62">
        <f t="shared" si="4"/>
        <v>122.739</v>
      </c>
      <c r="H32" s="62">
        <f t="shared" si="4"/>
        <v>48.1</v>
      </c>
      <c r="I32" s="62">
        <f t="shared" si="4"/>
        <v>126.322</v>
      </c>
      <c r="J32" s="62">
        <f t="shared" si="4"/>
        <v>96.53</v>
      </c>
      <c r="K32" s="62">
        <f t="shared" si="4"/>
        <v>58.277999999999999</v>
      </c>
      <c r="L32" s="62">
        <f t="shared" si="4"/>
        <v>71.915000000000006</v>
      </c>
      <c r="M32" s="62">
        <f t="shared" si="4"/>
        <v>82.951999999999998</v>
      </c>
      <c r="N32" s="62">
        <f t="shared" si="4"/>
        <v>89.759</v>
      </c>
      <c r="O32" s="62">
        <f t="shared" si="4"/>
        <v>101.264</v>
      </c>
      <c r="P32" s="62">
        <f t="shared" si="4"/>
        <v>84.07</v>
      </c>
      <c r="Q32" s="62">
        <f t="shared" si="4"/>
        <v>92.305999999999997</v>
      </c>
      <c r="R32" s="62">
        <f t="shared" si="4"/>
        <v>98.611000000000004</v>
      </c>
      <c r="S32" s="62">
        <f t="shared" si="4"/>
        <v>45.965000000000003</v>
      </c>
      <c r="T32" s="62">
        <f t="shared" si="4"/>
        <v>37.856999999999999</v>
      </c>
      <c r="U32" s="62">
        <f t="shared" si="4"/>
        <v>21.823</v>
      </c>
      <c r="V32" s="62">
        <f t="shared" si="4"/>
        <v>22.004000000000001</v>
      </c>
      <c r="W32" s="62">
        <f t="shared" si="4"/>
        <v>68.819999999999993</v>
      </c>
      <c r="X32" s="62">
        <f t="shared" si="4"/>
        <v>51.442</v>
      </c>
      <c r="Y32" s="62">
        <f t="shared" si="4"/>
        <v>87.272000000000006</v>
      </c>
      <c r="Z32" s="63" t="str">
        <f t="shared" si="4"/>
        <v/>
      </c>
      <c r="AA32" s="64">
        <f>SUM(AA29:AA31)</f>
        <v>1680.0129999999999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34</v>
      </c>
      <c r="I39" s="99">
        <v>5.4</v>
      </c>
      <c r="J39" s="99"/>
      <c r="K39" s="99"/>
      <c r="L39" s="99"/>
      <c r="M39" s="99"/>
      <c r="N39" s="99"/>
      <c r="O39" s="99"/>
      <c r="P39" s="99"/>
      <c r="Q39" s="99">
        <v>6.4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45.8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34</v>
      </c>
      <c r="I40" s="88">
        <f t="shared" si="6"/>
        <v>5.4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6.4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34</v>
      </c>
      <c r="I47" s="99">
        <v>5.4</v>
      </c>
      <c r="J47" s="99"/>
      <c r="K47" s="99"/>
      <c r="L47" s="99"/>
      <c r="M47" s="99"/>
      <c r="N47" s="99"/>
      <c r="O47" s="99"/>
      <c r="P47" s="99"/>
      <c r="Q47" s="99">
        <v>6.4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45.8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34</v>
      </c>
      <c r="I49" s="88">
        <f t="shared" si="8"/>
        <v>5.4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97.39</v>
      </c>
      <c r="C52" s="88">
        <f t="shared" ref="C52:Z52" si="10">IF(LEN(C$2)&gt;0,SUM(C10:C15)+C26+C40,"")</f>
        <v>89.707999999999998</v>
      </c>
      <c r="D52" s="88">
        <f t="shared" si="10"/>
        <v>25.901000000000003</v>
      </c>
      <c r="E52" s="88">
        <f t="shared" si="10"/>
        <v>30.392000000000003</v>
      </c>
      <c r="F52" s="88">
        <f t="shared" si="10"/>
        <v>28.593</v>
      </c>
      <c r="G52" s="88">
        <f t="shared" si="10"/>
        <v>122.73900000000002</v>
      </c>
      <c r="H52" s="88">
        <f t="shared" si="10"/>
        <v>82.1</v>
      </c>
      <c r="I52" s="88">
        <f t="shared" si="10"/>
        <v>131.72200000000001</v>
      </c>
      <c r="J52" s="88">
        <f t="shared" si="10"/>
        <v>96.53</v>
      </c>
      <c r="K52" s="88">
        <f t="shared" si="10"/>
        <v>58.277999999999999</v>
      </c>
      <c r="L52" s="88">
        <f t="shared" si="10"/>
        <v>71.914999999999992</v>
      </c>
      <c r="M52" s="88">
        <f t="shared" si="10"/>
        <v>82.951999999999998</v>
      </c>
      <c r="N52" s="88">
        <f t="shared" si="10"/>
        <v>89.759</v>
      </c>
      <c r="O52" s="88">
        <f t="shared" si="10"/>
        <v>101.26400000000001</v>
      </c>
      <c r="P52" s="88">
        <f t="shared" si="10"/>
        <v>84.07</v>
      </c>
      <c r="Q52" s="88">
        <f t="shared" si="10"/>
        <v>98.706000000000017</v>
      </c>
      <c r="R52" s="88">
        <f t="shared" si="10"/>
        <v>98.611000000000004</v>
      </c>
      <c r="S52" s="88">
        <f t="shared" si="10"/>
        <v>45.965000000000003</v>
      </c>
      <c r="T52" s="88">
        <f t="shared" si="10"/>
        <v>37.856999999999999</v>
      </c>
      <c r="U52" s="88">
        <f t="shared" si="10"/>
        <v>21.823</v>
      </c>
      <c r="V52" s="88">
        <f t="shared" si="10"/>
        <v>22.004000000000001</v>
      </c>
      <c r="W52" s="88">
        <f t="shared" si="10"/>
        <v>68.819999999999993</v>
      </c>
      <c r="X52" s="88">
        <f t="shared" si="10"/>
        <v>51.442</v>
      </c>
      <c r="Y52" s="88">
        <f t="shared" si="10"/>
        <v>87.272000000000006</v>
      </c>
      <c r="Z52" s="89" t="str">
        <f t="shared" si="10"/>
        <v/>
      </c>
      <c r="AA52" s="104">
        <f>SUM(B52:Z52)</f>
        <v>1725.8129999999996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34</v>
      </c>
      <c r="I4" s="18">
        <v>5.4</v>
      </c>
      <c r="J4" s="18">
        <v>-15.4</v>
      </c>
      <c r="K4" s="18"/>
      <c r="L4" s="18"/>
      <c r="M4" s="18"/>
      <c r="N4" s="18"/>
      <c r="O4" s="18"/>
      <c r="P4" s="18"/>
      <c r="Q4" s="18">
        <v>6.4</v>
      </c>
      <c r="R4" s="18"/>
      <c r="S4" s="18"/>
      <c r="T4" s="18"/>
      <c r="U4" s="18"/>
      <c r="V4" s="18"/>
      <c r="W4" s="18">
        <v>-35.700000000000003</v>
      </c>
      <c r="X4" s="18">
        <v>-10.6</v>
      </c>
      <c r="Y4" s="18">
        <v>-43.6</v>
      </c>
      <c r="Z4" s="19"/>
      <c r="AA4" s="111">
        <f>SUM(B4:Z4)</f>
        <v>-59.500000000000007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102.17</v>
      </c>
      <c r="C7" s="117">
        <v>93</v>
      </c>
      <c r="D7" s="117">
        <v>91.02</v>
      </c>
      <c r="E7" s="117">
        <v>86.29</v>
      </c>
      <c r="F7" s="117">
        <v>88.43</v>
      </c>
      <c r="G7" s="117">
        <v>106.95</v>
      </c>
      <c r="H7" s="117">
        <v>126</v>
      </c>
      <c r="I7" s="117">
        <v>123.9</v>
      </c>
      <c r="J7" s="117">
        <v>118</v>
      </c>
      <c r="K7" s="117">
        <v>95.71</v>
      </c>
      <c r="L7" s="117">
        <v>90.65</v>
      </c>
      <c r="M7" s="117">
        <v>86.04</v>
      </c>
      <c r="N7" s="117">
        <v>88.77</v>
      </c>
      <c r="O7" s="117">
        <v>88.11</v>
      </c>
      <c r="P7" s="117">
        <v>90.66</v>
      </c>
      <c r="Q7" s="117">
        <v>103.92</v>
      </c>
      <c r="R7" s="117">
        <v>146.71</v>
      </c>
      <c r="S7" s="117">
        <v>212.29</v>
      </c>
      <c r="T7" s="117">
        <v>284.04000000000002</v>
      </c>
      <c r="U7" s="117">
        <v>355.14</v>
      </c>
      <c r="V7" s="117">
        <v>369.94</v>
      </c>
      <c r="W7" s="117">
        <v>249.56</v>
      </c>
      <c r="X7" s="117">
        <v>191.32</v>
      </c>
      <c r="Y7" s="117">
        <v>130.34</v>
      </c>
      <c r="Z7" s="118"/>
      <c r="AA7" s="119">
        <f>IF(SUM(B7:Z7)&lt;&gt;0,AVERAGEIF(B7:Z7,"&lt;&gt;"""),"")</f>
        <v>146.62333333333336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15.4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35.700000000000003</v>
      </c>
      <c r="X15" s="133">
        <v>10.6</v>
      </c>
      <c r="Y15" s="133">
        <v>43.6</v>
      </c>
      <c r="Z15" s="131"/>
      <c r="AA15" s="132">
        <f t="shared" si="0"/>
        <v>105.30000000000001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15.4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35.700000000000003</v>
      </c>
      <c r="X16" s="135">
        <f t="shared" si="1"/>
        <v>10.6</v>
      </c>
      <c r="Y16" s="135">
        <f t="shared" si="1"/>
        <v>43.6</v>
      </c>
      <c r="Z16" s="136" t="str">
        <f t="shared" si="1"/>
        <v/>
      </c>
      <c r="AA16" s="90">
        <f t="shared" si="0"/>
        <v>105.30000000000001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34</v>
      </c>
      <c r="I23" s="133">
        <v>5.4</v>
      </c>
      <c r="J23" s="133"/>
      <c r="K23" s="133"/>
      <c r="L23" s="133"/>
      <c r="M23" s="133"/>
      <c r="N23" s="133"/>
      <c r="O23" s="133"/>
      <c r="P23" s="133"/>
      <c r="Q23" s="133">
        <v>6.4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45.8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34</v>
      </c>
      <c r="I24" s="135">
        <f t="shared" si="3"/>
        <v>5.4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2024-08-12T20:34:34Z</dcterms:created>
  <dcterms:modified xsi:type="dcterms:W3CDTF">2024-08-12T20:34:35Z</dcterms:modified>
</cp:coreProperties>
</file>