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<sst xmlns="http://schemas.openxmlformats.org/spreadsheetml/2006/main" count="119" uniqueCount="54">
  <si>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11/08/2024 23:40:39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</si>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</sst>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AE-4583-A265-D8B31256812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AE-4583-A265-D8B31256812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1.9730000000000001</c:v>
                </c:pt>
                <c:pt idx="1">
                  <c:v>1.3680000000000001</c:v>
                </c:pt>
                <c:pt idx="2">
                  <c:v>1.891</c:v>
                </c:pt>
                <c:pt idx="3">
                  <c:v>1.232</c:v>
                </c:pt>
                <c:pt idx="4">
                  <c:v>0.90800000000000003</c:v>
                </c:pt>
                <c:pt idx="6">
                  <c:v>4.399</c:v>
                </c:pt>
                <c:pt idx="7">
                  <c:v>9.16</c:v>
                </c:pt>
                <c:pt idx="8">
                  <c:v>3.6389999999999998</c:v>
                </c:pt>
                <c:pt idx="9">
                  <c:v>2.758</c:v>
                </c:pt>
                <c:pt idx="10">
                  <c:v>2.9990000000000001</c:v>
                </c:pt>
                <c:pt idx="19">
                  <c:v>1.9059999999999999</c:v>
                </c:pt>
                <c:pt idx="20">
                  <c:v>3.9079999999999999</c:v>
                </c:pt>
                <c:pt idx="22">
                  <c:v>3.4430000000000001</c:v>
                </c:pt>
                <c:pt idx="23">
                  <c:v>1.321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AE-4583-A265-D8B31256812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0.39100000000000001</c:v>
                </c:pt>
                <c:pt idx="7">
                  <c:v>0.247</c:v>
                </c:pt>
                <c:pt idx="15">
                  <c:v>1.097</c:v>
                </c:pt>
                <c:pt idx="16">
                  <c:v>0.434</c:v>
                </c:pt>
                <c:pt idx="17">
                  <c:v>1.5209999999999999</c:v>
                </c:pt>
                <c:pt idx="18">
                  <c:v>2.1480000000000001</c:v>
                </c:pt>
                <c:pt idx="19">
                  <c:v>4.29</c:v>
                </c:pt>
                <c:pt idx="20">
                  <c:v>36.668000000000006</c:v>
                </c:pt>
                <c:pt idx="21">
                  <c:v>4.2949999999999999</c:v>
                </c:pt>
                <c:pt idx="22">
                  <c:v>4.0529999999999999</c:v>
                </c:pt>
                <c:pt idx="23">
                  <c:v>3.4870000000000001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AE-4583-A265-D8B31256812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AE-4583-A265-D8B31256812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AE-4583-A265-D8B31256812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AE-4583-A265-D8B31256812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AE-4583-A265-D8B31256812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AE-4583-A265-D8B31256812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203.24600000000001</c:v>
                </c:pt>
                <c:pt idx="1">
                  <c:v>31.628</c:v>
                </c:pt>
                <c:pt idx="2">
                  <c:v>16.399999999999999</c:v>
                </c:pt>
                <c:pt idx="5">
                  <c:v>55.117000000000004</c:v>
                </c:pt>
                <c:pt idx="7">
                  <c:v>84.710999999999999</c:v>
                </c:pt>
                <c:pt idx="8">
                  <c:v>31.806999999999999</c:v>
                </c:pt>
                <c:pt idx="15">
                  <c:v>0.315</c:v>
                </c:pt>
                <c:pt idx="16">
                  <c:v>67.006</c:v>
                </c:pt>
                <c:pt idx="22">
                  <c:v>14.659000000000001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AE-4583-A265-D8B31256812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44.5</c:v>
                </c:pt>
                <c:pt idx="18">
                  <c:v>12</c:v>
                </c:pt>
                <c:pt idx="19">
                  <c:v>69.099999999999994</c:v>
                </c:pt>
                <c:pt idx="20">
                  <c:v>5</c:v>
                </c:pt>
                <c:pt idx="21">
                  <c:v>61.2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AE-4583-A265-D8B31256812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1.49</c:v>
                </c:pt>
                <c:pt idx="1">
                  <c:v>9.3800000000000008</c:v>
                </c:pt>
                <c:pt idx="2">
                  <c:v>35.694000000000003</c:v>
                </c:pt>
                <c:pt idx="3">
                  <c:v>49.582000000000001</c:v>
                </c:pt>
                <c:pt idx="4">
                  <c:v>49.500999999999998</c:v>
                </c:pt>
                <c:pt idx="5">
                  <c:v>0.746</c:v>
                </c:pt>
                <c:pt idx="6">
                  <c:v>74.236999999999995</c:v>
                </c:pt>
                <c:pt idx="7">
                  <c:v>78.722999999999999</c:v>
                </c:pt>
                <c:pt idx="8">
                  <c:v>9.2080000000000002</c:v>
                </c:pt>
                <c:pt idx="9">
                  <c:v>22.433999999999997</c:v>
                </c:pt>
                <c:pt idx="10">
                  <c:v>33.213000000000001</c:v>
                </c:pt>
                <c:pt idx="11">
                  <c:v>39.879999999999995</c:v>
                </c:pt>
                <c:pt idx="12">
                  <c:v>37.308999999999997</c:v>
                </c:pt>
                <c:pt idx="13">
                  <c:v>34.193999999999996</c:v>
                </c:pt>
                <c:pt idx="14">
                  <c:v>19.239999999999998</c:v>
                </c:pt>
                <c:pt idx="15">
                  <c:v>46</c:v>
                </c:pt>
                <c:pt idx="16">
                  <c:v>8.5999999999999993E-2</c:v>
                </c:pt>
                <c:pt idx="18">
                  <c:v>0.73099999999999998</c:v>
                </c:pt>
                <c:pt idx="19">
                  <c:v>1.427</c:v>
                </c:pt>
                <c:pt idx="20">
                  <c:v>1.47</c:v>
                </c:pt>
                <c:pt idx="21">
                  <c:v>0.42099999999999999</c:v>
                </c:pt>
                <c:pt idx="22">
                  <c:v>1.7050000000000001</c:v>
                </c:pt>
                <c:pt idx="23">
                  <c:v>1.351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AE-4583-A265-D8B31256812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AE-4583-A265-D8B31256812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AE-4583-A265-D8B312568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</c:v>
                </c:pt>
                <c:pt idx="1">
                  <c:v>104.43</c:v>
                </c:pt>
                <c:pt idx="2">
                  <c:v>96.7</c:v>
                </c:pt>
                <c:pt idx="3">
                  <c:v>90.9</c:v>
                </c:pt>
                <c:pt idx="4">
                  <c:v>92.64</c:v>
                </c:pt>
                <c:pt idx="5">
                  <c:v>112</c:v>
                </c:pt>
                <c:pt idx="6">
                  <c:v>149.38999999999999</c:v>
                </c:pt>
                <c:pt idx="7">
                  <c:v>133.16999999999999</c:v>
                </c:pt>
                <c:pt idx="8">
                  <c:v>105.5</c:v>
                </c:pt>
                <c:pt idx="9">
                  <c:v>70.27</c:v>
                </c:pt>
                <c:pt idx="10">
                  <c:v>39.619999999999997</c:v>
                </c:pt>
                <c:pt idx="11">
                  <c:v>17.04</c:v>
                </c:pt>
                <c:pt idx="12">
                  <c:v>20.67</c:v>
                </c:pt>
                <c:pt idx="13">
                  <c:v>27.1</c:v>
                </c:pt>
                <c:pt idx="14">
                  <c:v>49.68</c:v>
                </c:pt>
                <c:pt idx="15">
                  <c:v>76.89</c:v>
                </c:pt>
                <c:pt idx="16">
                  <c:v>106.65</c:v>
                </c:pt>
                <c:pt idx="17">
                  <c:v>122</c:v>
                </c:pt>
                <c:pt idx="18">
                  <c:v>158.21</c:v>
                </c:pt>
                <c:pt idx="19">
                  <c:v>220</c:v>
                </c:pt>
                <c:pt idx="20">
                  <c:v>241.47</c:v>
                </c:pt>
                <c:pt idx="21">
                  <c:v>172.15</c:v>
                </c:pt>
                <c:pt idx="22">
                  <c:v>133</c:v>
                </c:pt>
                <c:pt idx="23">
                  <c:v>95.29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AE-4583-A265-D8B312568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7D-4620-B94D-214AE05BB9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7D-4620-B94D-214AE05BB9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2.1179999999999999</c:v>
                </c:pt>
                <c:pt idx="1">
                  <c:v>3.8760000000000003</c:v>
                </c:pt>
                <c:pt idx="2">
                  <c:v>2.0619999999999998</c:v>
                </c:pt>
                <c:pt idx="3">
                  <c:v>9.1509999999999998</c:v>
                </c:pt>
                <c:pt idx="4">
                  <c:v>11.247</c:v>
                </c:pt>
                <c:pt idx="5">
                  <c:v>2.7730000000000001</c:v>
                </c:pt>
                <c:pt idx="6">
                  <c:v>30.118000000000002</c:v>
                </c:pt>
                <c:pt idx="7">
                  <c:v>3.5310000000000001</c:v>
                </c:pt>
                <c:pt idx="8">
                  <c:v>9.2859999999999996</c:v>
                </c:pt>
                <c:pt idx="9">
                  <c:v>8.6159999999999997</c:v>
                </c:pt>
                <c:pt idx="10">
                  <c:v>6.5939999999999994</c:v>
                </c:pt>
                <c:pt idx="11">
                  <c:v>4.6159999999999997</c:v>
                </c:pt>
                <c:pt idx="12">
                  <c:v>8.8990000000000009</c:v>
                </c:pt>
                <c:pt idx="13">
                  <c:v>13.081</c:v>
                </c:pt>
                <c:pt idx="14">
                  <c:v>13.209999999999999</c:v>
                </c:pt>
                <c:pt idx="15">
                  <c:v>19.108999999999998</c:v>
                </c:pt>
                <c:pt idx="16">
                  <c:v>17.812000000000001</c:v>
                </c:pt>
                <c:pt idx="17">
                  <c:v>4.1709999999999994</c:v>
                </c:pt>
                <c:pt idx="18">
                  <c:v>3.0540000000000003</c:v>
                </c:pt>
                <c:pt idx="19">
                  <c:v>19.224</c:v>
                </c:pt>
                <c:pt idx="20">
                  <c:v>19.239000000000001</c:v>
                </c:pt>
                <c:pt idx="21">
                  <c:v>13.157</c:v>
                </c:pt>
                <c:pt idx="22">
                  <c:v>6.1619999999999999</c:v>
                </c:pt>
                <c:pt idx="23">
                  <c:v>1.127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7D-4620-B94D-214AE05BB9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2.7639999999999998</c:v>
                </c:pt>
                <c:pt idx="1">
                  <c:v>5.5940000000000003</c:v>
                </c:pt>
                <c:pt idx="2">
                  <c:v>11.661</c:v>
                </c:pt>
                <c:pt idx="3">
                  <c:v>1.337</c:v>
                </c:pt>
                <c:pt idx="4">
                  <c:v>3.2049999999999996</c:v>
                </c:pt>
                <c:pt idx="5">
                  <c:v>21.366</c:v>
                </c:pt>
                <c:pt idx="6">
                  <c:v>25.198999999999998</c:v>
                </c:pt>
                <c:pt idx="7">
                  <c:v>13.413</c:v>
                </c:pt>
                <c:pt idx="8">
                  <c:v>23.192999999999998</c:v>
                </c:pt>
                <c:pt idx="9">
                  <c:v>16.576000000000001</c:v>
                </c:pt>
                <c:pt idx="10">
                  <c:v>18.241</c:v>
                </c:pt>
                <c:pt idx="11">
                  <c:v>7.7439999999999998</c:v>
                </c:pt>
                <c:pt idx="12">
                  <c:v>4.58</c:v>
                </c:pt>
                <c:pt idx="13">
                  <c:v>4.9530000000000003</c:v>
                </c:pt>
                <c:pt idx="14">
                  <c:v>6.03</c:v>
                </c:pt>
                <c:pt idx="15">
                  <c:v>13.862</c:v>
                </c:pt>
                <c:pt idx="16">
                  <c:v>28.001000000000001</c:v>
                </c:pt>
                <c:pt idx="17">
                  <c:v>23.981000000000002</c:v>
                </c:pt>
                <c:pt idx="18">
                  <c:v>1.45</c:v>
                </c:pt>
                <c:pt idx="19">
                  <c:v>49.037999999999997</c:v>
                </c:pt>
                <c:pt idx="20">
                  <c:v>24.026999999999997</c:v>
                </c:pt>
                <c:pt idx="21">
                  <c:v>37.786999999999999</c:v>
                </c:pt>
                <c:pt idx="22">
                  <c:v>12.831</c:v>
                </c:pt>
                <c:pt idx="23">
                  <c:v>1.179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7D-4620-B94D-214AE05BB9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37D-4620-B94D-214AE05BB9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7D-4620-B94D-214AE05BB9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7D-4620-B94D-214AE05BB9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37D-4620-B94D-214AE05BB9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37D-4620-B94D-214AE05BB9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200</c:v>
                </c:pt>
                <c:pt idx="10">
                  <c:v>2.5</c:v>
                </c:pt>
                <c:pt idx="15">
                  <c:v>0.64400000000000002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7D-4620-B94D-214AE05BB91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23.3</c:v>
                </c:pt>
                <c:pt idx="7">
                  <c:v>155.9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7D-4620-B94D-214AE05BB9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1.827</c:v>
                </c:pt>
                <c:pt idx="1">
                  <c:v>32.905999999999999</c:v>
                </c:pt>
                <c:pt idx="2">
                  <c:v>40.652999999999999</c:v>
                </c:pt>
                <c:pt idx="3">
                  <c:v>40.326000000000001</c:v>
                </c:pt>
                <c:pt idx="4">
                  <c:v>35.957000000000001</c:v>
                </c:pt>
                <c:pt idx="5">
                  <c:v>31.723999999999997</c:v>
                </c:pt>
                <c:pt idx="8">
                  <c:v>12.175000000000001</c:v>
                </c:pt>
                <c:pt idx="10">
                  <c:v>8.8770000000000007</c:v>
                </c:pt>
                <c:pt idx="11">
                  <c:v>27.52</c:v>
                </c:pt>
                <c:pt idx="12">
                  <c:v>23.83</c:v>
                </c:pt>
                <c:pt idx="13">
                  <c:v>16.16</c:v>
                </c:pt>
                <c:pt idx="15">
                  <c:v>13.797000000000001</c:v>
                </c:pt>
                <c:pt idx="16">
                  <c:v>21.713000000000001</c:v>
                </c:pt>
                <c:pt idx="17">
                  <c:v>17.867000000000001</c:v>
                </c:pt>
                <c:pt idx="18">
                  <c:v>10.370000000000001</c:v>
                </c:pt>
                <c:pt idx="19">
                  <c:v>8.4550000000000001</c:v>
                </c:pt>
                <c:pt idx="20">
                  <c:v>3.8289999999999997</c:v>
                </c:pt>
                <c:pt idx="21">
                  <c:v>14.977</c:v>
                </c:pt>
                <c:pt idx="22">
                  <c:v>4.867</c:v>
                </c:pt>
                <c:pt idx="23">
                  <c:v>3.8529999999999998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7D-4620-B94D-214AE05BB9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37D-4620-B94D-214AE05BB9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37D-4620-B94D-214AE05BB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</c:v>
                </c:pt>
                <c:pt idx="1">
                  <c:v>104.43</c:v>
                </c:pt>
                <c:pt idx="2">
                  <c:v>96.7</c:v>
                </c:pt>
                <c:pt idx="3">
                  <c:v>90.9</c:v>
                </c:pt>
                <c:pt idx="4">
                  <c:v>92.64</c:v>
                </c:pt>
                <c:pt idx="5">
                  <c:v>112</c:v>
                </c:pt>
                <c:pt idx="6">
                  <c:v>149.38999999999999</c:v>
                </c:pt>
                <c:pt idx="7">
                  <c:v>133.16999999999999</c:v>
                </c:pt>
                <c:pt idx="8">
                  <c:v>105.5</c:v>
                </c:pt>
                <c:pt idx="9">
                  <c:v>70.27</c:v>
                </c:pt>
                <c:pt idx="10">
                  <c:v>39.619999999999997</c:v>
                </c:pt>
                <c:pt idx="11">
                  <c:v>17.04</c:v>
                </c:pt>
                <c:pt idx="12">
                  <c:v>20.67</c:v>
                </c:pt>
                <c:pt idx="13">
                  <c:v>27.1</c:v>
                </c:pt>
                <c:pt idx="14">
                  <c:v>49.68</c:v>
                </c:pt>
                <c:pt idx="15">
                  <c:v>76.89</c:v>
                </c:pt>
                <c:pt idx="16">
                  <c:v>106.65</c:v>
                </c:pt>
                <c:pt idx="17">
                  <c:v>122</c:v>
                </c:pt>
                <c:pt idx="18">
                  <c:v>158.21</c:v>
                </c:pt>
                <c:pt idx="19">
                  <c:v>220</c:v>
                </c:pt>
                <c:pt idx="20">
                  <c:v>241.47</c:v>
                </c:pt>
                <c:pt idx="21">
                  <c:v>172.15</c:v>
                </c:pt>
                <c:pt idx="22">
                  <c:v>133</c:v>
                </c:pt>
                <c:pt idx="23">
                  <c:v>95.29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7D-4620-B94D-214AE05BB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206.70900000000003</v>
      </c>
      <c r="C4" s="18">
        <v>42.375999999999998</v>
      </c>
      <c r="D4" s="18">
        <v>54.375999999999991</v>
      </c>
      <c r="E4" s="18">
        <v>50.814</v>
      </c>
      <c r="F4" s="18">
        <v>50.408999999999999</v>
      </c>
      <c r="G4" s="18">
        <v>55.863000000000007</v>
      </c>
      <c r="H4" s="18">
        <v>78.635999999999996</v>
      </c>
      <c r="I4" s="18">
        <v>172.84099999999998</v>
      </c>
      <c r="J4" s="18">
        <v>44.653999999999996</v>
      </c>
      <c r="K4" s="18">
        <v>25.192</v>
      </c>
      <c r="L4" s="18">
        <v>36.212000000000003</v>
      </c>
      <c r="M4" s="18">
        <v>39.879999999999995</v>
      </c>
      <c r="N4" s="18">
        <v>37.308999999999997</v>
      </c>
      <c r="O4" s="18">
        <v>34.193999999999996</v>
      </c>
      <c r="P4" s="18">
        <v>19.239999999999998</v>
      </c>
      <c r="Q4" s="18">
        <v>47.411999999999999</v>
      </c>
      <c r="R4" s="18">
        <v>67.52600000000001</v>
      </c>
      <c r="S4" s="18">
        <v>46.021000000000001</v>
      </c>
      <c r="T4" s="18">
        <v>14.879</v>
      </c>
      <c r="U4" s="18">
        <v>76.723000000000013</v>
      </c>
      <c r="V4" s="18">
        <v>47.046000000000006</v>
      </c>
      <c r="W4" s="18">
        <v>65.916000000000011</v>
      </c>
      <c r="X4" s="18">
        <v>23.86</v>
      </c>
      <c r="Y4" s="18">
        <v>6.1589999999999998</v>
      </c>
      <c r="Z4" s="19"/>
      <c r="AA4" s="20">
        <f>SUM(B4:Z4)</f>
        <v>1344.2469999999998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108</v>
      </c>
      <c r="C7" s="28">
        <v>104.43</v>
      </c>
      <c r="D7" s="28">
        <v>96.7</v>
      </c>
      <c r="E7" s="28">
        <v>90.9</v>
      </c>
      <c r="F7" s="28">
        <v>92.64</v>
      </c>
      <c r="G7" s="28">
        <v>112</v>
      </c>
      <c r="H7" s="28">
        <v>149.38999999999999</v>
      </c>
      <c r="I7" s="28">
        <v>133.16999999999999</v>
      </c>
      <c r="J7" s="28">
        <v>105.5</v>
      </c>
      <c r="K7" s="28">
        <v>70.27</v>
      </c>
      <c r="L7" s="28">
        <v>39.619999999999997</v>
      </c>
      <c r="M7" s="28">
        <v>17.04</v>
      </c>
      <c r="N7" s="28">
        <v>20.67</v>
      </c>
      <c r="O7" s="28">
        <v>27.1</v>
      </c>
      <c r="P7" s="28">
        <v>49.68</v>
      </c>
      <c r="Q7" s="28">
        <v>76.89</v>
      </c>
      <c r="R7" s="28">
        <v>106.65</v>
      </c>
      <c r="S7" s="28">
        <v>122</v>
      </c>
      <c r="T7" s="28">
        <v>158.21</v>
      </c>
      <c r="U7" s="28">
        <v>220</v>
      </c>
      <c r="V7" s="28">
        <v>241.47</v>
      </c>
      <c r="W7" s="28">
        <v>172.15</v>
      </c>
      <c r="X7" s="28">
        <v>133</v>
      </c>
      <c r="Y7" s="28">
        <v>95.29</v>
      </c>
      <c r="Z7" s="29"/>
      <c r="AA7" s="30">
        <f>IF(SUM(B7:Z7)&lt;&gt;0,AVERAGEIF(B7:Z7,"&lt;&gt;"""),"")</f>
        <v>105.94875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203.24600000000001</v>
      </c>
      <c r="C12" s="52">
        <v>31.628</v>
      </c>
      <c r="D12" s="52">
        <v>16.399999999999999</v>
      </c>
      <c r="E12" s="52"/>
      <c r="F12" s="52"/>
      <c r="G12" s="52">
        <v>55.117000000000004</v>
      </c>
      <c r="H12" s="52"/>
      <c r="I12" s="52">
        <v>84.710999999999999</v>
      </c>
      <c r="J12" s="52">
        <v>31.806999999999999</v>
      </c>
      <c r="K12" s="52"/>
      <c r="L12" s="52"/>
      <c r="M12" s="52"/>
      <c r="N12" s="52"/>
      <c r="O12" s="52"/>
      <c r="P12" s="52"/>
      <c r="Q12" s="52">
        <v>0.315</v>
      </c>
      <c r="R12" s="52">
        <v>67.006</v>
      </c>
      <c r="S12" s="52"/>
      <c r="T12" s="52"/>
      <c r="U12" s="52"/>
      <c r="V12" s="52"/>
      <c r="W12" s="52"/>
      <c r="X12" s="52">
        <v>14.659000000000001</v>
      </c>
      <c r="Y12" s="52"/>
      <c r="Z12" s="53"/>
      <c r="AA12" s="54">
        <f t="shared" si="0"/>
        <v>504.88900000000001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1.49</v>
      </c>
      <c r="C14" s="57">
        <v>9.3800000000000008</v>
      </c>
      <c r="D14" s="57">
        <v>35.694000000000003</v>
      </c>
      <c r="E14" s="57">
        <v>49.582000000000001</v>
      </c>
      <c r="F14" s="57">
        <v>49.500999999999998</v>
      </c>
      <c r="G14" s="57">
        <v>0.746</v>
      </c>
      <c r="H14" s="57">
        <v>74.236999999999995</v>
      </c>
      <c r="I14" s="57">
        <v>78.722999999999999</v>
      </c>
      <c r="J14" s="57">
        <v>9.2080000000000002</v>
      </c>
      <c r="K14" s="57">
        <v>22.433999999999997</v>
      </c>
      <c r="L14" s="57">
        <v>33.213000000000001</v>
      </c>
      <c r="M14" s="57">
        <v>39.879999999999995</v>
      </c>
      <c r="N14" s="57">
        <v>37.308999999999997</v>
      </c>
      <c r="O14" s="57">
        <v>34.193999999999996</v>
      </c>
      <c r="P14" s="57">
        <v>19.239999999999998</v>
      </c>
      <c r="Q14" s="57">
        <v>46</v>
      </c>
      <c r="R14" s="57">
        <v>8.5999999999999993E-2</v>
      </c>
      <c r="S14" s="57"/>
      <c r="T14" s="57">
        <v>0.73099999999999998</v>
      </c>
      <c r="U14" s="57">
        <v>1.427</v>
      </c>
      <c r="V14" s="57">
        <v>1.47</v>
      </c>
      <c r="W14" s="57">
        <v>0.42099999999999999</v>
      </c>
      <c r="X14" s="57">
        <v>1.7050000000000001</v>
      </c>
      <c r="Y14" s="57">
        <v>1.351</v>
      </c>
      <c r="Z14" s="58"/>
      <c r="AA14" s="59">
        <f t="shared" si="0"/>
        <v>548.02200000000028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204.73600000000002</v>
      </c>
      <c r="C16" s="62">
        <f t="shared" si="1"/>
        <v>41.008000000000003</v>
      </c>
      <c r="D16" s="62">
        <f t="shared" si="1"/>
        <v>52.094000000000001</v>
      </c>
      <c r="E16" s="62">
        <f t="shared" si="1"/>
        <v>49.582000000000001</v>
      </c>
      <c r="F16" s="62">
        <f t="shared" si="1"/>
        <v>49.500999999999998</v>
      </c>
      <c r="G16" s="62">
        <f t="shared" si="1"/>
        <v>55.863000000000007</v>
      </c>
      <c r="H16" s="62">
        <f t="shared" si="1"/>
        <v>74.236999999999995</v>
      </c>
      <c r="I16" s="62">
        <f t="shared" si="1"/>
        <v>163.434</v>
      </c>
      <c r="J16" s="62">
        <f t="shared" si="1"/>
        <v>41.015000000000001</v>
      </c>
      <c r="K16" s="62">
        <f t="shared" si="1"/>
        <v>22.433999999999997</v>
      </c>
      <c r="L16" s="62">
        <f t="shared" si="1"/>
        <v>33.213000000000001</v>
      </c>
      <c r="M16" s="62">
        <f t="shared" si="1"/>
        <v>39.879999999999995</v>
      </c>
      <c r="N16" s="62">
        <f t="shared" si="1"/>
        <v>37.308999999999997</v>
      </c>
      <c r="O16" s="62">
        <f t="shared" si="1"/>
        <v>34.193999999999996</v>
      </c>
      <c r="P16" s="62">
        <f t="shared" si="1"/>
        <v>19.239999999999998</v>
      </c>
      <c r="Q16" s="62">
        <f t="shared" si="1"/>
        <v>46.314999999999998</v>
      </c>
      <c r="R16" s="62">
        <f t="shared" si="1"/>
        <v>67.091999999999999</v>
      </c>
      <c r="S16" s="62">
        <f t="shared" si="1"/>
        <v>0</v>
      </c>
      <c r="T16" s="62">
        <f t="shared" si="1"/>
        <v>0.73099999999999998</v>
      </c>
      <c r="U16" s="62">
        <f t="shared" si="1"/>
        <v>1.427</v>
      </c>
      <c r="V16" s="62">
        <f t="shared" si="1"/>
        <v>1.47</v>
      </c>
      <c r="W16" s="62">
        <f t="shared" si="1"/>
        <v>0.42099999999999999</v>
      </c>
      <c r="X16" s="62">
        <f t="shared" si="1"/>
        <v>16.364000000000001</v>
      </c>
      <c r="Y16" s="62">
        <f t="shared" si="1"/>
        <v>1.351</v>
      </c>
      <c r="Z16" s="63" t="str">
        <f t="shared" si="1"/>
        <v/>
      </c>
      <c r="AA16" s="64">
        <f>SUM(AA10:AA15)</f>
        <v>1052.9110000000003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1.9730000000000001</v>
      </c>
      <c r="C20" s="77">
        <v>1.3680000000000001</v>
      </c>
      <c r="D20" s="77">
        <v>1.891</v>
      </c>
      <c r="E20" s="77">
        <v>1.232</v>
      </c>
      <c r="F20" s="77">
        <v>0.90800000000000003</v>
      </c>
      <c r="G20" s="77"/>
      <c r="H20" s="77">
        <v>4.399</v>
      </c>
      <c r="I20" s="77">
        <v>9.16</v>
      </c>
      <c r="J20" s="77">
        <v>3.6389999999999998</v>
      </c>
      <c r="K20" s="77">
        <v>2.758</v>
      </c>
      <c r="L20" s="77">
        <v>2.9990000000000001</v>
      </c>
      <c r="M20" s="77"/>
      <c r="N20" s="77"/>
      <c r="O20" s="77"/>
      <c r="P20" s="77"/>
      <c r="Q20" s="77"/>
      <c r="R20" s="77"/>
      <c r="S20" s="77"/>
      <c r="T20" s="77"/>
      <c r="U20" s="77">
        <v>1.9059999999999999</v>
      </c>
      <c r="V20" s="77">
        <v>3.9079999999999999</v>
      </c>
      <c r="W20" s="77"/>
      <c r="X20" s="77">
        <v>3.4430000000000001</v>
      </c>
      <c r="Y20" s="77">
        <v>1.321</v>
      </c>
      <c r="Z20" s="78"/>
      <c r="AA20" s="79">
        <f t="shared" si="2"/>
        <v>40.904999999999994</v>
      </c>
    </row>
    <row r="21" spans="1:27" ht="25" customHeight="1" x14ac:dyDescent="0.3">
      <c r="A21" s="75" t="s">
        <v>16</v>
      </c>
      <c r="B21" s="80"/>
      <c r="C21" s="81"/>
      <c r="D21" s="81">
        <v>0.39100000000000001</v>
      </c>
      <c r="E21" s="81"/>
      <c r="F21" s="81"/>
      <c r="G21" s="81"/>
      <c r="H21" s="81"/>
      <c r="I21" s="81">
        <v>0.247</v>
      </c>
      <c r="J21" s="81"/>
      <c r="K21" s="81"/>
      <c r="L21" s="81"/>
      <c r="M21" s="81"/>
      <c r="N21" s="81"/>
      <c r="O21" s="81"/>
      <c r="P21" s="81"/>
      <c r="Q21" s="81">
        <v>1.097</v>
      </c>
      <c r="R21" s="81">
        <v>0.434</v>
      </c>
      <c r="S21" s="81">
        <v>1.5209999999999999</v>
      </c>
      <c r="T21" s="81">
        <v>2.1480000000000001</v>
      </c>
      <c r="U21" s="81">
        <v>4.29</v>
      </c>
      <c r="V21" s="81">
        <v>36.668000000000006</v>
      </c>
      <c r="W21" s="81">
        <v>4.2949999999999999</v>
      </c>
      <c r="X21" s="81">
        <v>4.0529999999999999</v>
      </c>
      <c r="Y21" s="81">
        <v>3.4870000000000001</v>
      </c>
      <c r="Z21" s="78"/>
      <c r="AA21" s="79">
        <f t="shared" si="2"/>
        <v>58.631000000000007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1.9730000000000001</v>
      </c>
      <c r="C26" s="88">
        <f t="shared" si="3"/>
        <v>1.3680000000000001</v>
      </c>
      <c r="D26" s="88">
        <f t="shared" si="3"/>
        <v>2.282</v>
      </c>
      <c r="E26" s="88">
        <f t="shared" si="3"/>
        <v>1.232</v>
      </c>
      <c r="F26" s="88">
        <f t="shared" si="3"/>
        <v>0.90800000000000003</v>
      </c>
      <c r="G26" s="88">
        <f t="shared" si="3"/>
        <v>0</v>
      </c>
      <c r="H26" s="88">
        <f t="shared" si="3"/>
        <v>4.399</v>
      </c>
      <c r="I26" s="88">
        <f t="shared" si="3"/>
        <v>9.407</v>
      </c>
      <c r="J26" s="88">
        <f t="shared" si="3"/>
        <v>3.6389999999999998</v>
      </c>
      <c r="K26" s="88">
        <f t="shared" si="3"/>
        <v>2.758</v>
      </c>
      <c r="L26" s="88">
        <f t="shared" si="3"/>
        <v>2.9990000000000001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1.097</v>
      </c>
      <c r="R26" s="88">
        <f t="shared" si="3"/>
        <v>0.434</v>
      </c>
      <c r="S26" s="88">
        <f t="shared" si="3"/>
        <v>1.5209999999999999</v>
      </c>
      <c r="T26" s="88">
        <f t="shared" si="3"/>
        <v>2.1480000000000001</v>
      </c>
      <c r="U26" s="88">
        <f t="shared" si="3"/>
        <v>6.1959999999999997</v>
      </c>
      <c r="V26" s="88">
        <f t="shared" si="3"/>
        <v>40.576000000000008</v>
      </c>
      <c r="W26" s="88">
        <f t="shared" si="3"/>
        <v>4.2949999999999999</v>
      </c>
      <c r="X26" s="88">
        <f t="shared" si="3"/>
        <v>7.4960000000000004</v>
      </c>
      <c r="Y26" s="88">
        <f t="shared" si="3"/>
        <v>4.8079999999999998</v>
      </c>
      <c r="Z26" s="89" t="str">
        <f t="shared" si="3"/>
        <v/>
      </c>
      <c r="AA26" s="90">
        <f>SUM(AA19:AA25)</f>
        <v>99.536000000000001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206.709</v>
      </c>
      <c r="C30" s="77">
        <v>42.375999999999998</v>
      </c>
      <c r="D30" s="77">
        <v>54.375999999999998</v>
      </c>
      <c r="E30" s="77">
        <v>50.814</v>
      </c>
      <c r="F30" s="77">
        <v>50.408999999999999</v>
      </c>
      <c r="G30" s="77">
        <v>55.863</v>
      </c>
      <c r="H30" s="77">
        <v>78.635999999999996</v>
      </c>
      <c r="I30" s="77">
        <v>172.84100000000001</v>
      </c>
      <c r="J30" s="77">
        <v>44.654000000000003</v>
      </c>
      <c r="K30" s="77">
        <v>25.192</v>
      </c>
      <c r="L30" s="77">
        <v>36.212000000000003</v>
      </c>
      <c r="M30" s="77">
        <v>39.880000000000003</v>
      </c>
      <c r="N30" s="77">
        <v>37.308999999999997</v>
      </c>
      <c r="O30" s="77">
        <v>34.194000000000003</v>
      </c>
      <c r="P30" s="77">
        <v>19.239999999999998</v>
      </c>
      <c r="Q30" s="77">
        <v>47.411999999999999</v>
      </c>
      <c r="R30" s="77">
        <v>67.525999999999996</v>
      </c>
      <c r="S30" s="77">
        <v>1.5209999999999999</v>
      </c>
      <c r="T30" s="77">
        <v>2.879</v>
      </c>
      <c r="U30" s="77">
        <v>7.6230000000000002</v>
      </c>
      <c r="V30" s="77">
        <v>42.045999999999999</v>
      </c>
      <c r="W30" s="77">
        <v>4.7160000000000002</v>
      </c>
      <c r="X30" s="77">
        <v>23.86</v>
      </c>
      <c r="Y30" s="77">
        <v>6.1589999999999998</v>
      </c>
      <c r="Z30" s="78"/>
      <c r="AA30" s="79">
        <f>SUM(B30:Z30)</f>
        <v>1152.4469999999999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206.709</v>
      </c>
      <c r="C32" s="62">
        <f t="shared" ref="C32:Z32" si="4">IF(LEN(C$2)&gt;0,SUM(C29:C31),"")</f>
        <v>42.375999999999998</v>
      </c>
      <c r="D32" s="62">
        <f t="shared" si="4"/>
        <v>54.375999999999998</v>
      </c>
      <c r="E32" s="62">
        <f t="shared" si="4"/>
        <v>50.814</v>
      </c>
      <c r="F32" s="62">
        <f t="shared" si="4"/>
        <v>50.408999999999999</v>
      </c>
      <c r="G32" s="62">
        <f t="shared" si="4"/>
        <v>55.863</v>
      </c>
      <c r="H32" s="62">
        <f t="shared" si="4"/>
        <v>78.635999999999996</v>
      </c>
      <c r="I32" s="62">
        <f t="shared" si="4"/>
        <v>172.84100000000001</v>
      </c>
      <c r="J32" s="62">
        <f t="shared" si="4"/>
        <v>44.654000000000003</v>
      </c>
      <c r="K32" s="62">
        <f t="shared" si="4"/>
        <v>25.192</v>
      </c>
      <c r="L32" s="62">
        <f t="shared" si="4"/>
        <v>36.212000000000003</v>
      </c>
      <c r="M32" s="62">
        <f t="shared" si="4"/>
        <v>39.880000000000003</v>
      </c>
      <c r="N32" s="62">
        <f t="shared" si="4"/>
        <v>37.308999999999997</v>
      </c>
      <c r="O32" s="62">
        <f t="shared" si="4"/>
        <v>34.194000000000003</v>
      </c>
      <c r="P32" s="62">
        <f t="shared" si="4"/>
        <v>19.239999999999998</v>
      </c>
      <c r="Q32" s="62">
        <f t="shared" si="4"/>
        <v>47.411999999999999</v>
      </c>
      <c r="R32" s="62">
        <f t="shared" si="4"/>
        <v>67.525999999999996</v>
      </c>
      <c r="S32" s="62">
        <f t="shared" si="4"/>
        <v>1.5209999999999999</v>
      </c>
      <c r="T32" s="62">
        <f t="shared" si="4"/>
        <v>2.879</v>
      </c>
      <c r="U32" s="62">
        <f t="shared" si="4"/>
        <v>7.6230000000000002</v>
      </c>
      <c r="V32" s="62">
        <f t="shared" si="4"/>
        <v>42.045999999999999</v>
      </c>
      <c r="W32" s="62">
        <f t="shared" si="4"/>
        <v>4.7160000000000002</v>
      </c>
      <c r="X32" s="62">
        <f t="shared" si="4"/>
        <v>23.86</v>
      </c>
      <c r="Y32" s="62">
        <f t="shared" si="4"/>
        <v>6.1589999999999998</v>
      </c>
      <c r="Z32" s="63" t="str">
        <f t="shared" si="4"/>
        <v/>
      </c>
      <c r="AA32" s="64">
        <f>SUM(AA29:AA31)</f>
        <v>1152.4469999999999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44.5</v>
      </c>
      <c r="T39" s="99">
        <v>12</v>
      </c>
      <c r="U39" s="99">
        <v>69.099999999999994</v>
      </c>
      <c r="V39" s="99">
        <v>5</v>
      </c>
      <c r="W39" s="99">
        <v>61.2</v>
      </c>
      <c r="X39" s="99"/>
      <c r="Y39" s="99"/>
      <c r="Z39" s="100"/>
      <c r="AA39" s="79">
        <f t="shared" si="5"/>
        <v>191.8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44.5</v>
      </c>
      <c r="T40" s="88">
        <f t="shared" si="6"/>
        <v>12</v>
      </c>
      <c r="U40" s="88">
        <f t="shared" si="6"/>
        <v>69.099999999999994</v>
      </c>
      <c r="V40" s="88">
        <f t="shared" si="6"/>
        <v>5</v>
      </c>
      <c r="W40" s="88">
        <f t="shared" si="6"/>
        <v>61.2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191.8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44.5</v>
      </c>
      <c r="T47" s="99">
        <v>12</v>
      </c>
      <c r="U47" s="99">
        <v>69.099999999999994</v>
      </c>
      <c r="V47" s="99">
        <v>5</v>
      </c>
      <c r="W47" s="99">
        <v>61.2</v>
      </c>
      <c r="X47" s="99"/>
      <c r="Y47" s="99"/>
      <c r="Z47" s="100"/>
      <c r="AA47" s="79">
        <f t="shared" si="7"/>
        <v>191.8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44.5</v>
      </c>
      <c r="T49" s="88">
        <f t="shared" si="8"/>
        <v>12</v>
      </c>
      <c r="U49" s="88">
        <f t="shared" si="8"/>
        <v>69.099999999999994</v>
      </c>
      <c r="V49" s="88">
        <f t="shared" si="8"/>
        <v>5</v>
      </c>
      <c r="W49" s="88">
        <f t="shared" si="8"/>
        <v>61.2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191.8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206.70900000000003</v>
      </c>
      <c r="C52" s="88">
        <f t="shared" si="10"/>
        <v>42.376000000000005</v>
      </c>
      <c r="D52" s="88">
        <f t="shared" si="10"/>
        <v>54.376000000000005</v>
      </c>
      <c r="E52" s="88">
        <f t="shared" si="10"/>
        <v>50.814</v>
      </c>
      <c r="F52" s="88">
        <f t="shared" si="10"/>
        <v>50.408999999999999</v>
      </c>
      <c r="G52" s="88">
        <f t="shared" si="10"/>
        <v>55.863000000000007</v>
      </c>
      <c r="H52" s="88">
        <f t="shared" si="10"/>
        <v>78.635999999999996</v>
      </c>
      <c r="I52" s="88">
        <f t="shared" si="10"/>
        <v>172.84100000000001</v>
      </c>
      <c r="J52" s="88">
        <f t="shared" si="10"/>
        <v>44.654000000000003</v>
      </c>
      <c r="K52" s="88">
        <f t="shared" si="10"/>
        <v>25.191999999999997</v>
      </c>
      <c r="L52" s="88">
        <f t="shared" si="10"/>
        <v>36.212000000000003</v>
      </c>
      <c r="M52" s="88">
        <f t="shared" si="10"/>
        <v>39.879999999999995</v>
      </c>
      <c r="N52" s="88">
        <f t="shared" si="10"/>
        <v>37.308999999999997</v>
      </c>
      <c r="O52" s="88">
        <f t="shared" si="10"/>
        <v>34.193999999999996</v>
      </c>
      <c r="P52" s="88">
        <f t="shared" si="10"/>
        <v>19.239999999999998</v>
      </c>
      <c r="Q52" s="88">
        <f t="shared" si="10"/>
        <v>47.411999999999999</v>
      </c>
      <c r="R52" s="88">
        <f t="shared" si="10"/>
        <v>67.525999999999996</v>
      </c>
      <c r="S52" s="88">
        <f t="shared" si="10"/>
        <v>46.021000000000001</v>
      </c>
      <c r="T52" s="88">
        <f t="shared" si="10"/>
        <v>14.879</v>
      </c>
      <c r="U52" s="88">
        <f t="shared" si="10"/>
        <v>76.722999999999999</v>
      </c>
      <c r="V52" s="88">
        <f t="shared" si="10"/>
        <v>47.046000000000006</v>
      </c>
      <c r="W52" s="88">
        <f t="shared" si="10"/>
        <v>65.915999999999997</v>
      </c>
      <c r="X52" s="88">
        <f t="shared" si="10"/>
        <v>23.86</v>
      </c>
      <c r="Y52" s="88">
        <f t="shared" si="10"/>
        <v>6.1589999999999998</v>
      </c>
      <c r="Z52" s="89" t="str">
        <f t="shared" si="10"/>
        <v/>
      </c>
      <c r="AA52" s="104">
        <f>SUM(B52:Z52)</f>
        <v>1344.2469999999998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206.709</v>
      </c>
      <c r="C4" s="18">
        <v>42.376000000000005</v>
      </c>
      <c r="D4" s="18">
        <v>54.375999999999998</v>
      </c>
      <c r="E4" s="18">
        <v>50.814</v>
      </c>
      <c r="F4" s="18">
        <v>50.409000000000006</v>
      </c>
      <c r="G4" s="18">
        <v>55.863</v>
      </c>
      <c r="H4" s="18">
        <v>78.617000000000004</v>
      </c>
      <c r="I4" s="18">
        <v>172.84399999999999</v>
      </c>
      <c r="J4" s="18">
        <v>44.654000000000011</v>
      </c>
      <c r="K4" s="18">
        <v>25.192</v>
      </c>
      <c r="L4" s="18">
        <v>36.212000000000003</v>
      </c>
      <c r="M4" s="18">
        <v>39.879999999999995</v>
      </c>
      <c r="N4" s="18">
        <v>37.309000000000005</v>
      </c>
      <c r="O4" s="18">
        <v>34.194000000000003</v>
      </c>
      <c r="P4" s="18">
        <v>19.240000000000002</v>
      </c>
      <c r="Q4" s="18">
        <v>47.411999999999999</v>
      </c>
      <c r="R4" s="18">
        <v>67.52600000000001</v>
      </c>
      <c r="S4" s="18">
        <v>46.019000000000005</v>
      </c>
      <c r="T4" s="18">
        <v>14.874000000000001</v>
      </c>
      <c r="U4" s="18">
        <v>76.716999999999999</v>
      </c>
      <c r="V4" s="18">
        <v>47.094999999999999</v>
      </c>
      <c r="W4" s="18">
        <v>65.920999999999992</v>
      </c>
      <c r="X4" s="18">
        <v>23.86</v>
      </c>
      <c r="Y4" s="18">
        <v>6.1589999999999998</v>
      </c>
      <c r="Z4" s="19"/>
      <c r="AA4" s="20">
        <f>SUM(B4:Z4)</f>
        <v>1344.2720000000002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108</v>
      </c>
      <c r="C7" s="28">
        <v>104.43</v>
      </c>
      <c r="D7" s="28">
        <v>96.7</v>
      </c>
      <c r="E7" s="28">
        <v>90.9</v>
      </c>
      <c r="F7" s="28">
        <v>92.64</v>
      </c>
      <c r="G7" s="28">
        <v>112</v>
      </c>
      <c r="H7" s="28">
        <v>149.38999999999999</v>
      </c>
      <c r="I7" s="28">
        <v>133.16999999999999</v>
      </c>
      <c r="J7" s="28">
        <v>105.5</v>
      </c>
      <c r="K7" s="28">
        <v>70.27</v>
      </c>
      <c r="L7" s="28">
        <v>39.619999999999997</v>
      </c>
      <c r="M7" s="28">
        <v>17.04</v>
      </c>
      <c r="N7" s="28">
        <v>20.67</v>
      </c>
      <c r="O7" s="28">
        <v>27.1</v>
      </c>
      <c r="P7" s="28">
        <v>49.68</v>
      </c>
      <c r="Q7" s="28">
        <v>76.89</v>
      </c>
      <c r="R7" s="28">
        <v>106.65</v>
      </c>
      <c r="S7" s="28">
        <v>122</v>
      </c>
      <c r="T7" s="28">
        <v>158.21</v>
      </c>
      <c r="U7" s="28">
        <v>220</v>
      </c>
      <c r="V7" s="28">
        <v>241.47</v>
      </c>
      <c r="W7" s="28">
        <v>172.15</v>
      </c>
      <c r="X7" s="28">
        <v>133</v>
      </c>
      <c r="Y7" s="28">
        <v>95.29</v>
      </c>
      <c r="Z7" s="29"/>
      <c r="AA7" s="30">
        <f>IF(SUM(B7:Z7)&lt;&gt;0,AVERAGEIF(B7:Z7,"&lt;&gt;"""),"")</f>
        <v>105.94875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200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2.5</v>
      </c>
      <c r="M12" s="52"/>
      <c r="N12" s="52"/>
      <c r="O12" s="52"/>
      <c r="P12" s="52"/>
      <c r="Q12" s="52">
        <v>0.64400000000000002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203.14400000000001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1.827</v>
      </c>
      <c r="C14" s="57">
        <v>32.905999999999999</v>
      </c>
      <c r="D14" s="57">
        <v>40.652999999999999</v>
      </c>
      <c r="E14" s="57">
        <v>40.326000000000001</v>
      </c>
      <c r="F14" s="57">
        <v>35.957000000000001</v>
      </c>
      <c r="G14" s="57">
        <v>31.723999999999997</v>
      </c>
      <c r="H14" s="57"/>
      <c r="I14" s="57"/>
      <c r="J14" s="57">
        <v>12.175000000000001</v>
      </c>
      <c r="K14" s="57"/>
      <c r="L14" s="57">
        <v>8.8770000000000007</v>
      </c>
      <c r="M14" s="57">
        <v>27.52</v>
      </c>
      <c r="N14" s="57">
        <v>23.83</v>
      </c>
      <c r="O14" s="57">
        <v>16.16</v>
      </c>
      <c r="P14" s="57"/>
      <c r="Q14" s="57">
        <v>13.797000000000001</v>
      </c>
      <c r="R14" s="57">
        <v>21.713000000000001</v>
      </c>
      <c r="S14" s="57">
        <v>17.867000000000001</v>
      </c>
      <c r="T14" s="57">
        <v>10.370000000000001</v>
      </c>
      <c r="U14" s="57">
        <v>8.4550000000000001</v>
      </c>
      <c r="V14" s="57">
        <v>3.8289999999999997</v>
      </c>
      <c r="W14" s="57">
        <v>14.977</v>
      </c>
      <c r="X14" s="57">
        <v>4.867</v>
      </c>
      <c r="Y14" s="57">
        <v>3.8529999999999998</v>
      </c>
      <c r="Z14" s="58"/>
      <c r="AA14" s="59">
        <f t="shared" si="0"/>
        <v>371.68300000000011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201.827</v>
      </c>
      <c r="C16" s="62">
        <f t="shared" ref="C16:Z16" si="1">IF(LEN(C$2)&gt;0,SUM(C10:C15),"")</f>
        <v>32.905999999999999</v>
      </c>
      <c r="D16" s="62">
        <f t="shared" si="1"/>
        <v>40.652999999999999</v>
      </c>
      <c r="E16" s="62">
        <f t="shared" si="1"/>
        <v>40.326000000000001</v>
      </c>
      <c r="F16" s="62">
        <f t="shared" si="1"/>
        <v>35.957000000000001</v>
      </c>
      <c r="G16" s="62">
        <f t="shared" si="1"/>
        <v>31.723999999999997</v>
      </c>
      <c r="H16" s="62">
        <f t="shared" si="1"/>
        <v>0</v>
      </c>
      <c r="I16" s="62">
        <f t="shared" si="1"/>
        <v>0</v>
      </c>
      <c r="J16" s="62">
        <f t="shared" si="1"/>
        <v>12.175000000000001</v>
      </c>
      <c r="K16" s="62">
        <f t="shared" si="1"/>
        <v>0</v>
      </c>
      <c r="L16" s="62">
        <f t="shared" si="1"/>
        <v>11.377000000000001</v>
      </c>
      <c r="M16" s="62">
        <f t="shared" si="1"/>
        <v>27.52</v>
      </c>
      <c r="N16" s="62">
        <f t="shared" si="1"/>
        <v>23.83</v>
      </c>
      <c r="O16" s="62">
        <f t="shared" si="1"/>
        <v>16.16</v>
      </c>
      <c r="P16" s="62">
        <f t="shared" si="1"/>
        <v>0</v>
      </c>
      <c r="Q16" s="62">
        <f t="shared" si="1"/>
        <v>14.441000000000001</v>
      </c>
      <c r="R16" s="62">
        <f t="shared" si="1"/>
        <v>21.713000000000001</v>
      </c>
      <c r="S16" s="62">
        <f t="shared" si="1"/>
        <v>17.867000000000001</v>
      </c>
      <c r="T16" s="62">
        <f t="shared" si="1"/>
        <v>10.370000000000001</v>
      </c>
      <c r="U16" s="62">
        <f t="shared" si="1"/>
        <v>8.4550000000000001</v>
      </c>
      <c r="V16" s="62">
        <f t="shared" si="1"/>
        <v>3.8289999999999997</v>
      </c>
      <c r="W16" s="62">
        <f t="shared" si="1"/>
        <v>14.977</v>
      </c>
      <c r="X16" s="62">
        <f t="shared" si="1"/>
        <v>4.867</v>
      </c>
      <c r="Y16" s="62">
        <f t="shared" si="1"/>
        <v>3.8529999999999998</v>
      </c>
      <c r="Z16" s="63" t="str">
        <f t="shared" si="1"/>
        <v/>
      </c>
      <c r="AA16" s="64">
        <f>SUM(AA10:AA15)</f>
        <v>574.82700000000011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2.1179999999999999</v>
      </c>
      <c r="C20" s="77">
        <v>3.8760000000000003</v>
      </c>
      <c r="D20" s="77">
        <v>2.0619999999999998</v>
      </c>
      <c r="E20" s="77">
        <v>9.1509999999999998</v>
      </c>
      <c r="F20" s="77">
        <v>11.247</v>
      </c>
      <c r="G20" s="77">
        <v>2.7730000000000001</v>
      </c>
      <c r="H20" s="77">
        <v>30.118000000000002</v>
      </c>
      <c r="I20" s="77">
        <v>3.5310000000000001</v>
      </c>
      <c r="J20" s="77">
        <v>9.2859999999999996</v>
      </c>
      <c r="K20" s="77">
        <v>8.6159999999999997</v>
      </c>
      <c r="L20" s="77">
        <v>6.5939999999999994</v>
      </c>
      <c r="M20" s="77">
        <v>4.6159999999999997</v>
      </c>
      <c r="N20" s="77">
        <v>8.8990000000000009</v>
      </c>
      <c r="O20" s="77">
        <v>13.081</v>
      </c>
      <c r="P20" s="77">
        <v>13.209999999999999</v>
      </c>
      <c r="Q20" s="77">
        <v>19.108999999999998</v>
      </c>
      <c r="R20" s="77">
        <v>17.812000000000001</v>
      </c>
      <c r="S20" s="77">
        <v>4.1709999999999994</v>
      </c>
      <c r="T20" s="77">
        <v>3.0540000000000003</v>
      </c>
      <c r="U20" s="77">
        <v>19.224</v>
      </c>
      <c r="V20" s="77">
        <v>19.239000000000001</v>
      </c>
      <c r="W20" s="77">
        <v>13.157</v>
      </c>
      <c r="X20" s="77">
        <v>6.1619999999999999</v>
      </c>
      <c r="Y20" s="77">
        <v>1.127</v>
      </c>
      <c r="Z20" s="78"/>
      <c r="AA20" s="79">
        <f t="shared" si="2"/>
        <v>232.23300000000003</v>
      </c>
    </row>
    <row r="21" spans="1:27" ht="25" customHeight="1" x14ac:dyDescent="0.3">
      <c r="A21" s="75" t="s">
        <v>16</v>
      </c>
      <c r="B21" s="80">
        <v>2.7639999999999998</v>
      </c>
      <c r="C21" s="81">
        <v>5.5940000000000003</v>
      </c>
      <c r="D21" s="81">
        <v>11.661</v>
      </c>
      <c r="E21" s="81">
        <v>1.337</v>
      </c>
      <c r="F21" s="81">
        <v>3.2049999999999996</v>
      </c>
      <c r="G21" s="81">
        <v>21.366</v>
      </c>
      <c r="H21" s="81">
        <v>25.198999999999998</v>
      </c>
      <c r="I21" s="81">
        <v>13.413</v>
      </c>
      <c r="J21" s="81">
        <v>23.192999999999998</v>
      </c>
      <c r="K21" s="81">
        <v>16.576000000000001</v>
      </c>
      <c r="L21" s="81">
        <v>18.241</v>
      </c>
      <c r="M21" s="81">
        <v>7.7439999999999998</v>
      </c>
      <c r="N21" s="81">
        <v>4.58</v>
      </c>
      <c r="O21" s="81">
        <v>4.9530000000000003</v>
      </c>
      <c r="P21" s="81">
        <v>6.03</v>
      </c>
      <c r="Q21" s="81">
        <v>13.862</v>
      </c>
      <c r="R21" s="81">
        <v>28.001000000000001</v>
      </c>
      <c r="S21" s="81">
        <v>23.981000000000002</v>
      </c>
      <c r="T21" s="81">
        <v>1.45</v>
      </c>
      <c r="U21" s="81">
        <v>49.037999999999997</v>
      </c>
      <c r="V21" s="81">
        <v>24.026999999999997</v>
      </c>
      <c r="W21" s="81">
        <v>37.786999999999999</v>
      </c>
      <c r="X21" s="81">
        <v>12.831</v>
      </c>
      <c r="Y21" s="81">
        <v>1.179</v>
      </c>
      <c r="Z21" s="78"/>
      <c r="AA21" s="79">
        <f t="shared" si="2"/>
        <v>358.01199999999994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4.8819999999999997</v>
      </c>
      <c r="C26" s="88">
        <f t="shared" ref="C26:Z26" si="3">IF(LEN(C$2)&gt;0,SUM(C19:C25),"")</f>
        <v>9.4700000000000006</v>
      </c>
      <c r="D26" s="88">
        <f t="shared" si="3"/>
        <v>13.722999999999999</v>
      </c>
      <c r="E26" s="88">
        <f t="shared" si="3"/>
        <v>10.488</v>
      </c>
      <c r="F26" s="88">
        <f t="shared" si="3"/>
        <v>14.452</v>
      </c>
      <c r="G26" s="88">
        <f t="shared" si="3"/>
        <v>24.138999999999999</v>
      </c>
      <c r="H26" s="88">
        <f t="shared" si="3"/>
        <v>55.317</v>
      </c>
      <c r="I26" s="88">
        <f t="shared" si="3"/>
        <v>16.943999999999999</v>
      </c>
      <c r="J26" s="88">
        <f t="shared" si="3"/>
        <v>32.478999999999999</v>
      </c>
      <c r="K26" s="88">
        <f t="shared" si="3"/>
        <v>25.192</v>
      </c>
      <c r="L26" s="88">
        <f t="shared" si="3"/>
        <v>24.835000000000001</v>
      </c>
      <c r="M26" s="88">
        <f t="shared" si="3"/>
        <v>12.36</v>
      </c>
      <c r="N26" s="88">
        <f t="shared" si="3"/>
        <v>13.479000000000001</v>
      </c>
      <c r="O26" s="88">
        <f t="shared" si="3"/>
        <v>18.033999999999999</v>
      </c>
      <c r="P26" s="88">
        <f t="shared" si="3"/>
        <v>19.239999999999998</v>
      </c>
      <c r="Q26" s="88">
        <f t="shared" si="3"/>
        <v>32.970999999999997</v>
      </c>
      <c r="R26" s="88">
        <f t="shared" si="3"/>
        <v>45.813000000000002</v>
      </c>
      <c r="S26" s="88">
        <f t="shared" si="3"/>
        <v>28.152000000000001</v>
      </c>
      <c r="T26" s="88">
        <f t="shared" si="3"/>
        <v>4.5040000000000004</v>
      </c>
      <c r="U26" s="88">
        <f t="shared" si="3"/>
        <v>68.262</v>
      </c>
      <c r="V26" s="88">
        <f t="shared" si="3"/>
        <v>43.265999999999998</v>
      </c>
      <c r="W26" s="88">
        <f t="shared" si="3"/>
        <v>50.944000000000003</v>
      </c>
      <c r="X26" s="88">
        <f t="shared" si="3"/>
        <v>18.992999999999999</v>
      </c>
      <c r="Y26" s="88">
        <f t="shared" si="3"/>
        <v>2.306</v>
      </c>
      <c r="Z26" s="89" t="str">
        <f t="shared" si="3"/>
        <v/>
      </c>
      <c r="AA26" s="90">
        <f>SUM(AA19:AA25)</f>
        <v>590.245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206.709</v>
      </c>
      <c r="C30" s="77">
        <v>42.375999999999998</v>
      </c>
      <c r="D30" s="77">
        <v>54.375999999999998</v>
      </c>
      <c r="E30" s="77">
        <v>50.814</v>
      </c>
      <c r="F30" s="77">
        <v>50.408999999999999</v>
      </c>
      <c r="G30" s="77">
        <v>55.863</v>
      </c>
      <c r="H30" s="77">
        <v>55.317</v>
      </c>
      <c r="I30" s="77">
        <v>16.943999999999999</v>
      </c>
      <c r="J30" s="77">
        <v>44.654000000000003</v>
      </c>
      <c r="K30" s="77">
        <v>25.192</v>
      </c>
      <c r="L30" s="77">
        <v>36.212000000000003</v>
      </c>
      <c r="M30" s="77">
        <v>39.880000000000003</v>
      </c>
      <c r="N30" s="77">
        <v>37.308999999999997</v>
      </c>
      <c r="O30" s="77">
        <v>34.194000000000003</v>
      </c>
      <c r="P30" s="77">
        <v>19.239999999999998</v>
      </c>
      <c r="Q30" s="77">
        <v>47.411999999999999</v>
      </c>
      <c r="R30" s="77">
        <v>67.525999999999996</v>
      </c>
      <c r="S30" s="77">
        <v>46.018999999999998</v>
      </c>
      <c r="T30" s="77">
        <v>14.874000000000001</v>
      </c>
      <c r="U30" s="77">
        <v>76.716999999999999</v>
      </c>
      <c r="V30" s="77">
        <v>47.094999999999999</v>
      </c>
      <c r="W30" s="77">
        <v>65.921000000000006</v>
      </c>
      <c r="X30" s="77">
        <v>23.86</v>
      </c>
      <c r="Y30" s="77">
        <v>6.1589999999999998</v>
      </c>
      <c r="Z30" s="78"/>
      <c r="AA30" s="79">
        <f>SUM(B30:Z30)</f>
        <v>1165.0719999999999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206.709</v>
      </c>
      <c r="C32" s="62">
        <f t="shared" ref="C32:Z32" si="4">IF(LEN(C$2)&gt;0,SUM(C29:C31),"")</f>
        <v>42.375999999999998</v>
      </c>
      <c r="D32" s="62">
        <f t="shared" si="4"/>
        <v>54.375999999999998</v>
      </c>
      <c r="E32" s="62">
        <f t="shared" si="4"/>
        <v>50.814</v>
      </c>
      <c r="F32" s="62">
        <f t="shared" si="4"/>
        <v>50.408999999999999</v>
      </c>
      <c r="G32" s="62">
        <f t="shared" si="4"/>
        <v>55.863</v>
      </c>
      <c r="H32" s="62">
        <f t="shared" si="4"/>
        <v>55.317</v>
      </c>
      <c r="I32" s="62">
        <f t="shared" si="4"/>
        <v>16.943999999999999</v>
      </c>
      <c r="J32" s="62">
        <f t="shared" si="4"/>
        <v>44.654000000000003</v>
      </c>
      <c r="K32" s="62">
        <f t="shared" si="4"/>
        <v>25.192</v>
      </c>
      <c r="L32" s="62">
        <f t="shared" si="4"/>
        <v>36.212000000000003</v>
      </c>
      <c r="M32" s="62">
        <f t="shared" si="4"/>
        <v>39.880000000000003</v>
      </c>
      <c r="N32" s="62">
        <f t="shared" si="4"/>
        <v>37.308999999999997</v>
      </c>
      <c r="O32" s="62">
        <f t="shared" si="4"/>
        <v>34.194000000000003</v>
      </c>
      <c r="P32" s="62">
        <f t="shared" si="4"/>
        <v>19.239999999999998</v>
      </c>
      <c r="Q32" s="62">
        <f t="shared" si="4"/>
        <v>47.411999999999999</v>
      </c>
      <c r="R32" s="62">
        <f t="shared" si="4"/>
        <v>67.525999999999996</v>
      </c>
      <c r="S32" s="62">
        <f t="shared" si="4"/>
        <v>46.018999999999998</v>
      </c>
      <c r="T32" s="62">
        <f t="shared" si="4"/>
        <v>14.874000000000001</v>
      </c>
      <c r="U32" s="62">
        <f t="shared" si="4"/>
        <v>76.716999999999999</v>
      </c>
      <c r="V32" s="62">
        <f t="shared" si="4"/>
        <v>47.094999999999999</v>
      </c>
      <c r="W32" s="62">
        <f t="shared" si="4"/>
        <v>65.921000000000006</v>
      </c>
      <c r="X32" s="62">
        <f t="shared" si="4"/>
        <v>23.86</v>
      </c>
      <c r="Y32" s="62">
        <f t="shared" si="4"/>
        <v>6.1589999999999998</v>
      </c>
      <c r="Z32" s="63" t="str">
        <f t="shared" si="4"/>
        <v/>
      </c>
      <c r="AA32" s="64">
        <f>SUM(AA29:AA31)</f>
        <v>1165.0719999999999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>
        <v>23.3</v>
      </c>
      <c r="I39" s="99">
        <v>155.9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179.20000000000002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23.3</v>
      </c>
      <c r="I40" s="88">
        <f t="shared" si="6"/>
        <v>155.9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179.20000000000002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>
        <v>23.3</v>
      </c>
      <c r="I47" s="99">
        <v>155.9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179.20000000000002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23.3</v>
      </c>
      <c r="I49" s="88">
        <f t="shared" si="8"/>
        <v>155.9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179.20000000000002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206.709</v>
      </c>
      <c r="C52" s="88">
        <f t="shared" ref="C52:Z52" si="10">IF(LEN(C$2)&gt;0,SUM(C10:C15)+C26+C40,"")</f>
        <v>42.375999999999998</v>
      </c>
      <c r="D52" s="88">
        <f t="shared" si="10"/>
        <v>54.375999999999998</v>
      </c>
      <c r="E52" s="88">
        <f t="shared" si="10"/>
        <v>50.814</v>
      </c>
      <c r="F52" s="88">
        <f t="shared" si="10"/>
        <v>50.408999999999999</v>
      </c>
      <c r="G52" s="88">
        <f t="shared" si="10"/>
        <v>55.863</v>
      </c>
      <c r="H52" s="88">
        <f t="shared" si="10"/>
        <v>78.617000000000004</v>
      </c>
      <c r="I52" s="88">
        <f t="shared" si="10"/>
        <v>172.84399999999999</v>
      </c>
      <c r="J52" s="88">
        <f t="shared" si="10"/>
        <v>44.653999999999996</v>
      </c>
      <c r="K52" s="88">
        <f t="shared" si="10"/>
        <v>25.192</v>
      </c>
      <c r="L52" s="88">
        <f t="shared" si="10"/>
        <v>36.212000000000003</v>
      </c>
      <c r="M52" s="88">
        <f t="shared" si="10"/>
        <v>39.879999999999995</v>
      </c>
      <c r="N52" s="88">
        <f t="shared" si="10"/>
        <v>37.308999999999997</v>
      </c>
      <c r="O52" s="88">
        <f t="shared" si="10"/>
        <v>34.194000000000003</v>
      </c>
      <c r="P52" s="88">
        <f t="shared" si="10"/>
        <v>19.239999999999998</v>
      </c>
      <c r="Q52" s="88">
        <f t="shared" si="10"/>
        <v>47.411999999999999</v>
      </c>
      <c r="R52" s="88">
        <f t="shared" si="10"/>
        <v>67.52600000000001</v>
      </c>
      <c r="S52" s="88">
        <f t="shared" si="10"/>
        <v>46.019000000000005</v>
      </c>
      <c r="T52" s="88">
        <f t="shared" si="10"/>
        <v>14.874000000000002</v>
      </c>
      <c r="U52" s="88">
        <f t="shared" si="10"/>
        <v>76.716999999999999</v>
      </c>
      <c r="V52" s="88">
        <f t="shared" si="10"/>
        <v>47.094999999999999</v>
      </c>
      <c r="W52" s="88">
        <f t="shared" si="10"/>
        <v>65.921000000000006</v>
      </c>
      <c r="X52" s="88">
        <f t="shared" si="10"/>
        <v>23.86</v>
      </c>
      <c r="Y52" s="88">
        <f t="shared" si="10"/>
        <v>6.1589999999999998</v>
      </c>
      <c r="Z52" s="89" t="str">
        <f t="shared" si="10"/>
        <v/>
      </c>
      <c r="AA52" s="104">
        <f>SUM(B52:Z52)</f>
        <v>1344.2720000000002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>
        <v>23.3</v>
      </c>
      <c r="I4" s="18">
        <v>155.9</v>
      </c>
      <c r="J4" s="18"/>
      <c r="K4" s="18"/>
      <c r="L4" s="18"/>
      <c r="M4" s="18"/>
      <c r="N4" s="18"/>
      <c r="O4" s="18"/>
      <c r="P4" s="18"/>
      <c r="Q4" s="18"/>
      <c r="R4" s="18"/>
      <c r="S4" s="18">
        <v>-44.5</v>
      </c>
      <c r="T4" s="18">
        <v>-12</v>
      </c>
      <c r="U4" s="18">
        <v>-69.099999999999994</v>
      </c>
      <c r="V4" s="18">
        <v>-5</v>
      </c>
      <c r="W4" s="18">
        <v>-61.2</v>
      </c>
      <c r="X4" s="18"/>
      <c r="Y4" s="18"/>
      <c r="Z4" s="19"/>
      <c r="AA4" s="111">
        <f>SUM(B4:Z4)</f>
        <v>-12.59999999999998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108</v>
      </c>
      <c r="C7" s="117">
        <v>104.43</v>
      </c>
      <c r="D7" s="117">
        <v>96.7</v>
      </c>
      <c r="E7" s="117">
        <v>90.9</v>
      </c>
      <c r="F7" s="117">
        <v>92.64</v>
      </c>
      <c r="G7" s="117">
        <v>112</v>
      </c>
      <c r="H7" s="117">
        <v>149.38999999999999</v>
      </c>
      <c r="I7" s="117">
        <v>133.16999999999999</v>
      </c>
      <c r="J7" s="117">
        <v>105.5</v>
      </c>
      <c r="K7" s="117">
        <v>70.27</v>
      </c>
      <c r="L7" s="117">
        <v>39.619999999999997</v>
      </c>
      <c r="M7" s="117">
        <v>17.04</v>
      </c>
      <c r="N7" s="117">
        <v>20.67</v>
      </c>
      <c r="O7" s="117">
        <v>27.1</v>
      </c>
      <c r="P7" s="117">
        <v>49.68</v>
      </c>
      <c r="Q7" s="117">
        <v>76.89</v>
      </c>
      <c r="R7" s="117">
        <v>106.65</v>
      </c>
      <c r="S7" s="117">
        <v>122</v>
      </c>
      <c r="T7" s="117">
        <v>158.21</v>
      </c>
      <c r="U7" s="117">
        <v>220</v>
      </c>
      <c r="V7" s="117">
        <v>241.47</v>
      </c>
      <c r="W7" s="117">
        <v>172.15</v>
      </c>
      <c r="X7" s="117">
        <v>133</v>
      </c>
      <c r="Y7" s="117">
        <v>95.29</v>
      </c>
      <c r="Z7" s="118"/>
      <c r="AA7" s="119">
        <f>IF(SUM(B7:Z7)&lt;&gt;0,AVERAGEIF(B7:Z7,"&lt;&gt;"""),"")</f>
        <v>105.94875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44.5</v>
      </c>
      <c r="T15" s="133">
        <v>12</v>
      </c>
      <c r="U15" s="133">
        <v>69.099999999999994</v>
      </c>
      <c r="V15" s="133">
        <v>5</v>
      </c>
      <c r="W15" s="133">
        <v>61.2</v>
      </c>
      <c r="X15" s="133"/>
      <c r="Y15" s="133"/>
      <c r="Z15" s="131"/>
      <c r="AA15" s="132">
        <f t="shared" si="0"/>
        <v>191.8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44.5</v>
      </c>
      <c r="T16" s="135">
        <f t="shared" si="1"/>
        <v>12</v>
      </c>
      <c r="U16" s="135">
        <f t="shared" si="1"/>
        <v>69.099999999999994</v>
      </c>
      <c r="V16" s="135">
        <f t="shared" si="1"/>
        <v>5</v>
      </c>
      <c r="W16" s="135">
        <f t="shared" si="1"/>
        <v>61.2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191.8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>
        <v>23.3</v>
      </c>
      <c r="I23" s="133">
        <v>155.9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179.20000000000002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23.3</v>
      </c>
      <c r="I24" s="135">
        <f t="shared" si="3"/>
        <v>155.9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179.20000000000002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2024-08-11T20:40:39Z</dcterms:created>
  <dcterms:modified xsi:type="dcterms:W3CDTF">2024-08-11T20:40:41Z</dcterms:modified>
</cp:coreProperties>
</file>