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<sst xmlns="http://schemas.openxmlformats.org/spreadsheetml/2006/main" count="119" uniqueCount="54">
  <si>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10/08/2024 23:30:10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</si>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</sst>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B9-425B-9A28-32989CD6F56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B9-425B-9A28-32989CD6F56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2.2490000000000001</c:v>
                </c:pt>
                <c:pt idx="1">
                  <c:v>2.1640000000000001</c:v>
                </c:pt>
                <c:pt idx="2">
                  <c:v>2.121</c:v>
                </c:pt>
                <c:pt idx="3">
                  <c:v>2.121</c:v>
                </c:pt>
                <c:pt idx="4">
                  <c:v>2.0779999999999998</c:v>
                </c:pt>
                <c:pt idx="5">
                  <c:v>2.0750000000000002</c:v>
                </c:pt>
                <c:pt idx="6">
                  <c:v>2.012</c:v>
                </c:pt>
                <c:pt idx="7">
                  <c:v>2.4079999999999999</c:v>
                </c:pt>
                <c:pt idx="8">
                  <c:v>1.8979999999999999</c:v>
                </c:pt>
                <c:pt idx="16">
                  <c:v>2.4660000000000002</c:v>
                </c:pt>
                <c:pt idx="18">
                  <c:v>2.7890000000000001</c:v>
                </c:pt>
                <c:pt idx="19">
                  <c:v>6.3860000000000001</c:v>
                </c:pt>
                <c:pt idx="20">
                  <c:v>5.5570000000000004</c:v>
                </c:pt>
                <c:pt idx="21">
                  <c:v>3.32</c:v>
                </c:pt>
                <c:pt idx="23">
                  <c:v>1.5780000000000001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B9-425B-9A28-32989CD6F56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4.1630000000000003</c:v>
                </c:pt>
                <c:pt idx="1">
                  <c:v>3.9540000000000002</c:v>
                </c:pt>
                <c:pt idx="2">
                  <c:v>2.504</c:v>
                </c:pt>
                <c:pt idx="3">
                  <c:v>3.7130000000000001</c:v>
                </c:pt>
                <c:pt idx="4">
                  <c:v>3.3490000000000002</c:v>
                </c:pt>
                <c:pt idx="5">
                  <c:v>3.2130000000000001</c:v>
                </c:pt>
                <c:pt idx="6">
                  <c:v>2.3959999999999999</c:v>
                </c:pt>
                <c:pt idx="7">
                  <c:v>2.226</c:v>
                </c:pt>
                <c:pt idx="8">
                  <c:v>2.6989999999999998</c:v>
                </c:pt>
                <c:pt idx="13">
                  <c:v>0.81899999999999995</c:v>
                </c:pt>
                <c:pt idx="14">
                  <c:v>0.82499999999999996</c:v>
                </c:pt>
                <c:pt idx="15">
                  <c:v>27.635000000000002</c:v>
                </c:pt>
                <c:pt idx="16">
                  <c:v>2.7639999999999998</c:v>
                </c:pt>
                <c:pt idx="17">
                  <c:v>2.5569999999999999</c:v>
                </c:pt>
                <c:pt idx="18">
                  <c:v>3.3180000000000001</c:v>
                </c:pt>
                <c:pt idx="19">
                  <c:v>7.5819999999999999</c:v>
                </c:pt>
                <c:pt idx="20">
                  <c:v>7.5039999999999996</c:v>
                </c:pt>
                <c:pt idx="21">
                  <c:v>6.1289999999999996</c:v>
                </c:pt>
                <c:pt idx="22">
                  <c:v>3.5390000000000001</c:v>
                </c:pt>
                <c:pt idx="23">
                  <c:v>3.4279999999999999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B9-425B-9A28-32989CD6F56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B9-425B-9A28-32989CD6F56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B9-425B-9A28-32989CD6F56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B9-425B-9A28-32989CD6F56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1B9-425B-9A28-32989CD6F56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B9-425B-9A28-32989CD6F56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14.25</c:v>
                </c:pt>
                <c:pt idx="1">
                  <c:v>21.544</c:v>
                </c:pt>
                <c:pt idx="2">
                  <c:v>18.03</c:v>
                </c:pt>
                <c:pt idx="3">
                  <c:v>27.123000000000001</c:v>
                </c:pt>
                <c:pt idx="4">
                  <c:v>6.8650000000000002</c:v>
                </c:pt>
                <c:pt idx="5">
                  <c:v>3.222</c:v>
                </c:pt>
                <c:pt idx="6">
                  <c:v>18.292999999999999</c:v>
                </c:pt>
                <c:pt idx="18">
                  <c:v>12.247999999999999</c:v>
                </c:pt>
                <c:pt idx="20">
                  <c:v>0.90800000000000003</c:v>
                </c:pt>
                <c:pt idx="22">
                  <c:v>34.588999999999999</c:v>
                </c:pt>
                <c:pt idx="23">
                  <c:v>28.962000000000003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B9-425B-9A28-32989CD6F56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B9-425B-9A28-32989CD6F56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10.263999999999999</c:v>
                </c:pt>
                <c:pt idx="6">
                  <c:v>8.0000000000000002E-3</c:v>
                </c:pt>
                <c:pt idx="7">
                  <c:v>14.831999999999997</c:v>
                </c:pt>
                <c:pt idx="8">
                  <c:v>27.533999999999999</c:v>
                </c:pt>
                <c:pt idx="9">
                  <c:v>4.0540000000000003</c:v>
                </c:pt>
                <c:pt idx="10">
                  <c:v>5.109</c:v>
                </c:pt>
                <c:pt idx="11">
                  <c:v>7.9009999999999998</c:v>
                </c:pt>
                <c:pt idx="12">
                  <c:v>10.995999999999999</c:v>
                </c:pt>
                <c:pt idx="13">
                  <c:v>7.1150000000000002</c:v>
                </c:pt>
                <c:pt idx="14">
                  <c:v>9.2279999999999998</c:v>
                </c:pt>
                <c:pt idx="15">
                  <c:v>6.1660000000000004</c:v>
                </c:pt>
                <c:pt idx="17">
                  <c:v>6.32</c:v>
                </c:pt>
                <c:pt idx="19">
                  <c:v>3.93</c:v>
                </c:pt>
                <c:pt idx="20">
                  <c:v>19.52</c:v>
                </c:pt>
                <c:pt idx="21">
                  <c:v>10.407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B9-425B-9A28-32989CD6F56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B9-425B-9A28-32989CD6F56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1B9-425B-9A28-32989CD6F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103.5</c:v>
                </c:pt>
                <c:pt idx="1">
                  <c:v>109.24</c:v>
                </c:pt>
                <c:pt idx="2">
                  <c:v>103.63</c:v>
                </c:pt>
                <c:pt idx="3">
                  <c:v>99.83</c:v>
                </c:pt>
                <c:pt idx="4">
                  <c:v>94.89</c:v>
                </c:pt>
                <c:pt idx="5">
                  <c:v>93.84</c:v>
                </c:pt>
                <c:pt idx="6">
                  <c:v>95</c:v>
                </c:pt>
                <c:pt idx="7">
                  <c:v>73.27</c:v>
                </c:pt>
                <c:pt idx="8">
                  <c:v>29.88</c:v>
                </c:pt>
                <c:pt idx="9">
                  <c:v>0.45</c:v>
                </c:pt>
                <c:pt idx="10">
                  <c:v>0.45</c:v>
                </c:pt>
                <c:pt idx="11">
                  <c:v>0.45</c:v>
                </c:pt>
                <c:pt idx="12">
                  <c:v>0.45</c:v>
                </c:pt>
                <c:pt idx="13">
                  <c:v>0.45</c:v>
                </c:pt>
                <c:pt idx="14">
                  <c:v>0.45</c:v>
                </c:pt>
                <c:pt idx="15">
                  <c:v>0.45</c:v>
                </c:pt>
                <c:pt idx="16">
                  <c:v>12.05</c:v>
                </c:pt>
                <c:pt idx="17">
                  <c:v>82.59</c:v>
                </c:pt>
                <c:pt idx="18">
                  <c:v>105</c:v>
                </c:pt>
                <c:pt idx="19">
                  <c:v>159.96</c:v>
                </c:pt>
                <c:pt idx="20">
                  <c:v>160</c:v>
                </c:pt>
                <c:pt idx="21">
                  <c:v>131.80000000000001</c:v>
                </c:pt>
                <c:pt idx="22">
                  <c:v>103.58</c:v>
                </c:pt>
                <c:pt idx="2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B9-425B-9A28-32989CD6F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52-4C15-8E38-FC10E853D9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52-4C15-8E38-FC10E853D9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2.58</c:v>
                </c:pt>
                <c:pt idx="1">
                  <c:v>1.32</c:v>
                </c:pt>
                <c:pt idx="2">
                  <c:v>2.2600000000000002</c:v>
                </c:pt>
                <c:pt idx="3">
                  <c:v>10.28</c:v>
                </c:pt>
                <c:pt idx="5">
                  <c:v>1.4430000000000001</c:v>
                </c:pt>
                <c:pt idx="6">
                  <c:v>1.9180000000000001</c:v>
                </c:pt>
                <c:pt idx="7">
                  <c:v>10</c:v>
                </c:pt>
                <c:pt idx="17">
                  <c:v>5.3719999999999999</c:v>
                </c:pt>
                <c:pt idx="18">
                  <c:v>1.05</c:v>
                </c:pt>
                <c:pt idx="20">
                  <c:v>26.23</c:v>
                </c:pt>
                <c:pt idx="21">
                  <c:v>10</c:v>
                </c:pt>
                <c:pt idx="22">
                  <c:v>19.899999999999999</c:v>
                </c:pt>
                <c:pt idx="23">
                  <c:v>11.85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52-4C15-8E38-FC10E853D9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1.4</c:v>
                </c:pt>
                <c:pt idx="1">
                  <c:v>11.902000000000001</c:v>
                </c:pt>
                <c:pt idx="2">
                  <c:v>8.822000000000001</c:v>
                </c:pt>
                <c:pt idx="3">
                  <c:v>10.747</c:v>
                </c:pt>
                <c:pt idx="5">
                  <c:v>12.75</c:v>
                </c:pt>
                <c:pt idx="6">
                  <c:v>3.0430000000000001</c:v>
                </c:pt>
                <c:pt idx="7">
                  <c:v>0.30199999999999999</c:v>
                </c:pt>
                <c:pt idx="9">
                  <c:v>0.57599999999999996</c:v>
                </c:pt>
                <c:pt idx="10">
                  <c:v>1.5629999999999999</c:v>
                </c:pt>
                <c:pt idx="11">
                  <c:v>1.1950000000000001</c:v>
                </c:pt>
                <c:pt idx="12">
                  <c:v>1.823</c:v>
                </c:pt>
                <c:pt idx="14">
                  <c:v>2.4</c:v>
                </c:pt>
                <c:pt idx="15">
                  <c:v>2.2000000000000002</c:v>
                </c:pt>
                <c:pt idx="16">
                  <c:v>2.8839999999999999</c:v>
                </c:pt>
                <c:pt idx="17">
                  <c:v>0.82599999999999996</c:v>
                </c:pt>
                <c:pt idx="18">
                  <c:v>2.4500000000000002</c:v>
                </c:pt>
                <c:pt idx="19">
                  <c:v>5.7119999999999997</c:v>
                </c:pt>
                <c:pt idx="20">
                  <c:v>5.64</c:v>
                </c:pt>
                <c:pt idx="21">
                  <c:v>2.9</c:v>
                </c:pt>
                <c:pt idx="22">
                  <c:v>12.028</c:v>
                </c:pt>
                <c:pt idx="23">
                  <c:v>7.45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52-4C15-8E38-FC10E853D9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252-4C15-8E38-FC10E853D9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52-4C15-8E38-FC10E853D9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52-4C15-8E38-FC10E853D9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252-4C15-8E38-FC10E853D9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252-4C15-8E38-FC10E853D9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252-4C15-8E38-FC10E853D97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52-4C15-8E38-FC10E853D9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16.681999999999999</c:v>
                </c:pt>
                <c:pt idx="1">
                  <c:v>14.44</c:v>
                </c:pt>
                <c:pt idx="2">
                  <c:v>11.572999999999999</c:v>
                </c:pt>
                <c:pt idx="3">
                  <c:v>11.93</c:v>
                </c:pt>
                <c:pt idx="4">
                  <c:v>12.292</c:v>
                </c:pt>
                <c:pt idx="5">
                  <c:v>4.5809999999999995</c:v>
                </c:pt>
                <c:pt idx="6">
                  <c:v>17.748000000000001</c:v>
                </c:pt>
                <c:pt idx="7">
                  <c:v>9.1639999999999997</c:v>
                </c:pt>
                <c:pt idx="8">
                  <c:v>32.131</c:v>
                </c:pt>
                <c:pt idx="9">
                  <c:v>3.4779999999999998</c:v>
                </c:pt>
                <c:pt idx="10">
                  <c:v>3.5460000000000003</c:v>
                </c:pt>
                <c:pt idx="11">
                  <c:v>6.7060000000000004</c:v>
                </c:pt>
                <c:pt idx="12">
                  <c:v>9.173</c:v>
                </c:pt>
                <c:pt idx="13">
                  <c:v>7.9340000000000002</c:v>
                </c:pt>
                <c:pt idx="14">
                  <c:v>7.6529999999999996</c:v>
                </c:pt>
                <c:pt idx="15">
                  <c:v>31.600999999999999</c:v>
                </c:pt>
                <c:pt idx="16">
                  <c:v>2.3460000000000001</c:v>
                </c:pt>
                <c:pt idx="17">
                  <c:v>2.6789999999999998</c:v>
                </c:pt>
                <c:pt idx="18">
                  <c:v>14.854999999999999</c:v>
                </c:pt>
                <c:pt idx="19">
                  <c:v>1.8860000000000001</c:v>
                </c:pt>
                <c:pt idx="20">
                  <c:v>1.6189999999999998</c:v>
                </c:pt>
                <c:pt idx="21">
                  <c:v>6.9559999999999995</c:v>
                </c:pt>
                <c:pt idx="22">
                  <c:v>6.2</c:v>
                </c:pt>
                <c:pt idx="23">
                  <c:v>14.668000000000001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52-4C15-8E38-FC10E853D9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252-4C15-8E38-FC10E853D9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252-4C15-8E38-FC10E853D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103.5</c:v>
                </c:pt>
                <c:pt idx="1">
                  <c:v>109.24</c:v>
                </c:pt>
                <c:pt idx="2">
                  <c:v>103.63</c:v>
                </c:pt>
                <c:pt idx="3">
                  <c:v>99.83</c:v>
                </c:pt>
                <c:pt idx="4">
                  <c:v>94.89</c:v>
                </c:pt>
                <c:pt idx="5">
                  <c:v>93.84</c:v>
                </c:pt>
                <c:pt idx="6">
                  <c:v>95</c:v>
                </c:pt>
                <c:pt idx="7">
                  <c:v>73.27</c:v>
                </c:pt>
                <c:pt idx="8">
                  <c:v>29.88</c:v>
                </c:pt>
                <c:pt idx="9">
                  <c:v>0.45</c:v>
                </c:pt>
                <c:pt idx="10">
                  <c:v>0.45</c:v>
                </c:pt>
                <c:pt idx="11">
                  <c:v>0.45</c:v>
                </c:pt>
                <c:pt idx="12">
                  <c:v>0.45</c:v>
                </c:pt>
                <c:pt idx="13">
                  <c:v>0.45</c:v>
                </c:pt>
                <c:pt idx="14">
                  <c:v>0.45</c:v>
                </c:pt>
                <c:pt idx="15">
                  <c:v>0.45</c:v>
                </c:pt>
                <c:pt idx="16">
                  <c:v>12.05</c:v>
                </c:pt>
                <c:pt idx="17">
                  <c:v>82.59</c:v>
                </c:pt>
                <c:pt idx="18">
                  <c:v>105</c:v>
                </c:pt>
                <c:pt idx="19">
                  <c:v>159.96</c:v>
                </c:pt>
                <c:pt idx="20">
                  <c:v>160</c:v>
                </c:pt>
                <c:pt idx="21">
                  <c:v>131.80000000000001</c:v>
                </c:pt>
                <c:pt idx="22">
                  <c:v>103.58</c:v>
                </c:pt>
                <c:pt idx="2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52-4C15-8E38-FC10E853D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20.661999999999999</v>
      </c>
      <c r="C4" s="18">
        <v>27.661999999999999</v>
      </c>
      <c r="D4" s="18">
        <v>22.655000000000001</v>
      </c>
      <c r="E4" s="18">
        <v>32.957000000000001</v>
      </c>
      <c r="F4" s="18">
        <v>12.292</v>
      </c>
      <c r="G4" s="18">
        <v>18.774000000000001</v>
      </c>
      <c r="H4" s="18">
        <v>22.709</v>
      </c>
      <c r="I4" s="18">
        <v>19.465999999999998</v>
      </c>
      <c r="J4" s="18">
        <v>32.130999999999993</v>
      </c>
      <c r="K4" s="18">
        <v>4.0540000000000003</v>
      </c>
      <c r="L4" s="18">
        <v>5.109</v>
      </c>
      <c r="M4" s="18">
        <v>7.9009999999999998</v>
      </c>
      <c r="N4" s="18">
        <v>10.995999999999999</v>
      </c>
      <c r="O4" s="18">
        <v>7.9340000000000002</v>
      </c>
      <c r="P4" s="18">
        <v>10.053000000000001</v>
      </c>
      <c r="Q4" s="18">
        <v>33.801000000000002</v>
      </c>
      <c r="R4" s="18">
        <v>5.23</v>
      </c>
      <c r="S4" s="18">
        <v>8.8770000000000007</v>
      </c>
      <c r="T4" s="18">
        <v>18.355</v>
      </c>
      <c r="U4" s="18">
        <v>17.898</v>
      </c>
      <c r="V4" s="18">
        <v>33.488999999999997</v>
      </c>
      <c r="W4" s="18">
        <v>19.856000000000002</v>
      </c>
      <c r="X4" s="18">
        <v>38.128</v>
      </c>
      <c r="Y4" s="18">
        <v>33.968000000000004</v>
      </c>
      <c r="Z4" s="19"/>
      <c r="AA4" s="20">
        <f>SUM(B4:Z4)</f>
        <v>464.95700000000011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</v>
      </c>
      <c r="C7" s="28">
        <v>109.24</v>
      </c>
      <c r="D7" s="28">
        <v>103.63</v>
      </c>
      <c r="E7" s="28">
        <v>99.83</v>
      </c>
      <c r="F7" s="28">
        <v>94.89</v>
      </c>
      <c r="G7" s="28">
        <v>93.84</v>
      </c>
      <c r="H7" s="28">
        <v>95</v>
      </c>
      <c r="I7" s="28">
        <v>73.27</v>
      </c>
      <c r="J7" s="28">
        <v>29.88</v>
      </c>
      <c r="K7" s="28">
        <v>0.45</v>
      </c>
      <c r="L7" s="28">
        <v>0.45</v>
      </c>
      <c r="M7" s="28">
        <v>0.45</v>
      </c>
      <c r="N7" s="28">
        <v>0.45</v>
      </c>
      <c r="O7" s="28">
        <v>0.45</v>
      </c>
      <c r="P7" s="28">
        <v>0.45</v>
      </c>
      <c r="Q7" s="28">
        <v>0.45</v>
      </c>
      <c r="R7" s="28">
        <v>12.05</v>
      </c>
      <c r="S7" s="28">
        <v>82.59</v>
      </c>
      <c r="T7" s="28">
        <v>105</v>
      </c>
      <c r="U7" s="28">
        <v>159.96</v>
      </c>
      <c r="V7" s="28">
        <v>160</v>
      </c>
      <c r="W7" s="28">
        <v>131.80000000000001</v>
      </c>
      <c r="X7" s="28">
        <v>103.58</v>
      </c>
      <c r="Y7" s="28">
        <v>94</v>
      </c>
      <c r="Z7" s="29"/>
      <c r="AA7" s="30">
        <f>IF(SUM(B7:Z7)&lt;&gt;0,AVERAGEIF(B7:Z7,"&lt;&gt;"""),"")</f>
        <v>68.967083333333335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14.25</v>
      </c>
      <c r="C12" s="52">
        <v>21.544</v>
      </c>
      <c r="D12" s="52">
        <v>18.03</v>
      </c>
      <c r="E12" s="52">
        <v>27.123000000000001</v>
      </c>
      <c r="F12" s="52">
        <v>6.8650000000000002</v>
      </c>
      <c r="G12" s="52">
        <v>3.222</v>
      </c>
      <c r="H12" s="52">
        <v>18.292999999999999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12.247999999999999</v>
      </c>
      <c r="U12" s="52"/>
      <c r="V12" s="52">
        <v>0.90800000000000003</v>
      </c>
      <c r="W12" s="52"/>
      <c r="X12" s="52">
        <v>34.588999999999999</v>
      </c>
      <c r="Y12" s="52">
        <v>28.962000000000003</v>
      </c>
      <c r="Z12" s="53"/>
      <c r="AA12" s="54">
        <f t="shared" si="0"/>
        <v>186.03399999999999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10.263999999999999</v>
      </c>
      <c r="H14" s="57">
        <v>8.0000000000000002E-3</v>
      </c>
      <c r="I14" s="57">
        <v>14.831999999999997</v>
      </c>
      <c r="J14" s="57">
        <v>27.533999999999999</v>
      </c>
      <c r="K14" s="57">
        <v>4.0540000000000003</v>
      </c>
      <c r="L14" s="57">
        <v>5.109</v>
      </c>
      <c r="M14" s="57">
        <v>7.9009999999999998</v>
      </c>
      <c r="N14" s="57">
        <v>10.995999999999999</v>
      </c>
      <c r="O14" s="57">
        <v>7.1150000000000002</v>
      </c>
      <c r="P14" s="57">
        <v>9.2279999999999998</v>
      </c>
      <c r="Q14" s="57">
        <v>6.1660000000000004</v>
      </c>
      <c r="R14" s="57"/>
      <c r="S14" s="57">
        <v>6.32</v>
      </c>
      <c r="T14" s="57"/>
      <c r="U14" s="57">
        <v>3.93</v>
      </c>
      <c r="V14" s="57">
        <v>19.52</v>
      </c>
      <c r="W14" s="57">
        <v>10.407</v>
      </c>
      <c r="X14" s="57"/>
      <c r="Y14" s="57"/>
      <c r="Z14" s="58"/>
      <c r="AA14" s="59">
        <f t="shared" si="0"/>
        <v>143.38400000000001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14.25</v>
      </c>
      <c r="C16" s="62">
        <f t="shared" si="1"/>
        <v>21.544</v>
      </c>
      <c r="D16" s="62">
        <f t="shared" si="1"/>
        <v>18.03</v>
      </c>
      <c r="E16" s="62">
        <f t="shared" si="1"/>
        <v>27.123000000000001</v>
      </c>
      <c r="F16" s="62">
        <f t="shared" si="1"/>
        <v>6.8650000000000002</v>
      </c>
      <c r="G16" s="62">
        <f t="shared" si="1"/>
        <v>13.485999999999999</v>
      </c>
      <c r="H16" s="62">
        <f t="shared" si="1"/>
        <v>18.300999999999998</v>
      </c>
      <c r="I16" s="62">
        <f t="shared" si="1"/>
        <v>14.831999999999997</v>
      </c>
      <c r="J16" s="62">
        <f t="shared" si="1"/>
        <v>27.533999999999999</v>
      </c>
      <c r="K16" s="62">
        <f t="shared" si="1"/>
        <v>4.0540000000000003</v>
      </c>
      <c r="L16" s="62">
        <f t="shared" si="1"/>
        <v>5.109</v>
      </c>
      <c r="M16" s="62">
        <f t="shared" si="1"/>
        <v>7.9009999999999998</v>
      </c>
      <c r="N16" s="62">
        <f t="shared" si="1"/>
        <v>10.995999999999999</v>
      </c>
      <c r="O16" s="62">
        <f t="shared" si="1"/>
        <v>7.1150000000000002</v>
      </c>
      <c r="P16" s="62">
        <f t="shared" si="1"/>
        <v>9.2279999999999998</v>
      </c>
      <c r="Q16" s="62">
        <f t="shared" si="1"/>
        <v>6.1660000000000004</v>
      </c>
      <c r="R16" s="62">
        <f t="shared" si="1"/>
        <v>0</v>
      </c>
      <c r="S16" s="62">
        <f t="shared" si="1"/>
        <v>6.32</v>
      </c>
      <c r="T16" s="62">
        <f t="shared" si="1"/>
        <v>12.247999999999999</v>
      </c>
      <c r="U16" s="62">
        <f t="shared" si="1"/>
        <v>3.93</v>
      </c>
      <c r="V16" s="62">
        <f t="shared" si="1"/>
        <v>20.428000000000001</v>
      </c>
      <c r="W16" s="62">
        <f t="shared" si="1"/>
        <v>10.407</v>
      </c>
      <c r="X16" s="62">
        <f t="shared" si="1"/>
        <v>34.588999999999999</v>
      </c>
      <c r="Y16" s="62">
        <f t="shared" si="1"/>
        <v>28.962000000000003</v>
      </c>
      <c r="Z16" s="63" t="str">
        <f t="shared" si="1"/>
        <v/>
      </c>
      <c r="AA16" s="64">
        <f>SUM(AA10:AA15)</f>
        <v>329.41800000000001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2.2490000000000001</v>
      </c>
      <c r="C20" s="77">
        <v>2.1640000000000001</v>
      </c>
      <c r="D20" s="77">
        <v>2.121</v>
      </c>
      <c r="E20" s="77">
        <v>2.121</v>
      </c>
      <c r="F20" s="77">
        <v>2.0779999999999998</v>
      </c>
      <c r="G20" s="77">
        <v>2.0750000000000002</v>
      </c>
      <c r="H20" s="77">
        <v>2.012</v>
      </c>
      <c r="I20" s="77">
        <v>2.4079999999999999</v>
      </c>
      <c r="J20" s="77">
        <v>1.8979999999999999</v>
      </c>
      <c r="K20" s="77"/>
      <c r="L20" s="77"/>
      <c r="M20" s="77"/>
      <c r="N20" s="77"/>
      <c r="O20" s="77"/>
      <c r="P20" s="77"/>
      <c r="Q20" s="77"/>
      <c r="R20" s="77">
        <v>2.4660000000000002</v>
      </c>
      <c r="S20" s="77"/>
      <c r="T20" s="77">
        <v>2.7890000000000001</v>
      </c>
      <c r="U20" s="77">
        <v>6.3860000000000001</v>
      </c>
      <c r="V20" s="77">
        <v>5.5570000000000004</v>
      </c>
      <c r="W20" s="77">
        <v>3.32</v>
      </c>
      <c r="X20" s="77"/>
      <c r="Y20" s="77">
        <v>1.5780000000000001</v>
      </c>
      <c r="Z20" s="78"/>
      <c r="AA20" s="79">
        <f t="shared" si="2"/>
        <v>41.222000000000008</v>
      </c>
    </row>
    <row r="21" spans="1:27" ht="24.95" customHeight="1" x14ac:dyDescent="0.2">
      <c r="A21" s="75" t="s">
        <v>16</v>
      </c>
      <c r="B21" s="80">
        <v>4.1630000000000003</v>
      </c>
      <c r="C21" s="81">
        <v>3.9540000000000002</v>
      </c>
      <c r="D21" s="81">
        <v>2.504</v>
      </c>
      <c r="E21" s="81">
        <v>3.7130000000000001</v>
      </c>
      <c r="F21" s="81">
        <v>3.3490000000000002</v>
      </c>
      <c r="G21" s="81">
        <v>3.2130000000000001</v>
      </c>
      <c r="H21" s="81">
        <v>2.3959999999999999</v>
      </c>
      <c r="I21" s="81">
        <v>2.226</v>
      </c>
      <c r="J21" s="81">
        <v>2.6989999999999998</v>
      </c>
      <c r="K21" s="81"/>
      <c r="L21" s="81"/>
      <c r="M21" s="81"/>
      <c r="N21" s="81"/>
      <c r="O21" s="81">
        <v>0.81899999999999995</v>
      </c>
      <c r="P21" s="81">
        <v>0.82499999999999996</v>
      </c>
      <c r="Q21" s="81">
        <v>27.635000000000002</v>
      </c>
      <c r="R21" s="81">
        <v>2.7639999999999998</v>
      </c>
      <c r="S21" s="81">
        <v>2.5569999999999999</v>
      </c>
      <c r="T21" s="81">
        <v>3.3180000000000001</v>
      </c>
      <c r="U21" s="81">
        <v>7.5819999999999999</v>
      </c>
      <c r="V21" s="81">
        <v>7.5039999999999996</v>
      </c>
      <c r="W21" s="81">
        <v>6.1289999999999996</v>
      </c>
      <c r="X21" s="81">
        <v>3.5390000000000001</v>
      </c>
      <c r="Y21" s="81">
        <v>3.4279999999999999</v>
      </c>
      <c r="Z21" s="78"/>
      <c r="AA21" s="79">
        <f t="shared" si="2"/>
        <v>94.317000000000007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6.4120000000000008</v>
      </c>
      <c r="C26" s="88">
        <f t="shared" si="3"/>
        <v>6.1180000000000003</v>
      </c>
      <c r="D26" s="88">
        <f t="shared" si="3"/>
        <v>4.625</v>
      </c>
      <c r="E26" s="88">
        <f t="shared" si="3"/>
        <v>5.8339999999999996</v>
      </c>
      <c r="F26" s="88">
        <f t="shared" si="3"/>
        <v>5.4269999999999996</v>
      </c>
      <c r="G26" s="88">
        <f t="shared" si="3"/>
        <v>5.2880000000000003</v>
      </c>
      <c r="H26" s="88">
        <f t="shared" si="3"/>
        <v>4.4079999999999995</v>
      </c>
      <c r="I26" s="88">
        <f t="shared" si="3"/>
        <v>4.6340000000000003</v>
      </c>
      <c r="J26" s="88">
        <f t="shared" si="3"/>
        <v>4.5969999999999995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0.81899999999999995</v>
      </c>
      <c r="P26" s="88">
        <f t="shared" si="3"/>
        <v>0.82499999999999996</v>
      </c>
      <c r="Q26" s="88">
        <f t="shared" si="3"/>
        <v>27.635000000000002</v>
      </c>
      <c r="R26" s="88">
        <f t="shared" si="3"/>
        <v>5.23</v>
      </c>
      <c r="S26" s="88">
        <f t="shared" si="3"/>
        <v>2.5569999999999999</v>
      </c>
      <c r="T26" s="88">
        <f t="shared" si="3"/>
        <v>6.1070000000000002</v>
      </c>
      <c r="U26" s="88">
        <f t="shared" si="3"/>
        <v>13.968</v>
      </c>
      <c r="V26" s="88">
        <f t="shared" si="3"/>
        <v>13.061</v>
      </c>
      <c r="W26" s="88">
        <f t="shared" si="3"/>
        <v>9.4489999999999998</v>
      </c>
      <c r="X26" s="88">
        <f t="shared" si="3"/>
        <v>3.5390000000000001</v>
      </c>
      <c r="Y26" s="88">
        <f t="shared" si="3"/>
        <v>5.0060000000000002</v>
      </c>
      <c r="Z26" s="89" t="str">
        <f t="shared" si="3"/>
        <v/>
      </c>
      <c r="AA26" s="90">
        <f>SUM(AA19:AA25)</f>
        <v>135.53900000000002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20.661999999999999</v>
      </c>
      <c r="C30" s="77">
        <v>27.661999999999999</v>
      </c>
      <c r="D30" s="77">
        <v>22.655000000000001</v>
      </c>
      <c r="E30" s="77">
        <v>32.957000000000001</v>
      </c>
      <c r="F30" s="77">
        <v>12.292</v>
      </c>
      <c r="G30" s="77">
        <v>18.774000000000001</v>
      </c>
      <c r="H30" s="77">
        <v>22.709</v>
      </c>
      <c r="I30" s="77">
        <v>19.466000000000001</v>
      </c>
      <c r="J30" s="77">
        <v>32.131</v>
      </c>
      <c r="K30" s="77">
        <v>4.0540000000000003</v>
      </c>
      <c r="L30" s="77">
        <v>5.109</v>
      </c>
      <c r="M30" s="77">
        <v>7.9009999999999998</v>
      </c>
      <c r="N30" s="77">
        <v>10.996</v>
      </c>
      <c r="O30" s="77">
        <v>7.9340000000000002</v>
      </c>
      <c r="P30" s="77">
        <v>10.053000000000001</v>
      </c>
      <c r="Q30" s="77">
        <v>33.801000000000002</v>
      </c>
      <c r="R30" s="77">
        <v>5.23</v>
      </c>
      <c r="S30" s="77">
        <v>8.8770000000000007</v>
      </c>
      <c r="T30" s="77">
        <v>18.355</v>
      </c>
      <c r="U30" s="77">
        <v>17.898</v>
      </c>
      <c r="V30" s="77">
        <v>33.488999999999997</v>
      </c>
      <c r="W30" s="77">
        <v>19.856000000000002</v>
      </c>
      <c r="X30" s="77">
        <v>38.128</v>
      </c>
      <c r="Y30" s="77">
        <v>33.968000000000004</v>
      </c>
      <c r="Z30" s="78"/>
      <c r="AA30" s="79">
        <f>SUM(B30:Z30)</f>
        <v>464.95700000000011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20.661999999999999</v>
      </c>
      <c r="C32" s="62">
        <f t="shared" ref="C32:Z32" si="4">IF(LEN(C$2)&gt;0,SUM(C29:C31),"")</f>
        <v>27.661999999999999</v>
      </c>
      <c r="D32" s="62">
        <f t="shared" si="4"/>
        <v>22.655000000000001</v>
      </c>
      <c r="E32" s="62">
        <f t="shared" si="4"/>
        <v>32.957000000000001</v>
      </c>
      <c r="F32" s="62">
        <f t="shared" si="4"/>
        <v>12.292</v>
      </c>
      <c r="G32" s="62">
        <f t="shared" si="4"/>
        <v>18.774000000000001</v>
      </c>
      <c r="H32" s="62">
        <f t="shared" si="4"/>
        <v>22.709</v>
      </c>
      <c r="I32" s="62">
        <f t="shared" si="4"/>
        <v>19.466000000000001</v>
      </c>
      <c r="J32" s="62">
        <f t="shared" si="4"/>
        <v>32.131</v>
      </c>
      <c r="K32" s="62">
        <f t="shared" si="4"/>
        <v>4.0540000000000003</v>
      </c>
      <c r="L32" s="62">
        <f t="shared" si="4"/>
        <v>5.109</v>
      </c>
      <c r="M32" s="62">
        <f t="shared" si="4"/>
        <v>7.9009999999999998</v>
      </c>
      <c r="N32" s="62">
        <f t="shared" si="4"/>
        <v>10.996</v>
      </c>
      <c r="O32" s="62">
        <f t="shared" si="4"/>
        <v>7.9340000000000002</v>
      </c>
      <c r="P32" s="62">
        <f t="shared" si="4"/>
        <v>10.053000000000001</v>
      </c>
      <c r="Q32" s="62">
        <f t="shared" si="4"/>
        <v>33.801000000000002</v>
      </c>
      <c r="R32" s="62">
        <f t="shared" si="4"/>
        <v>5.23</v>
      </c>
      <c r="S32" s="62">
        <f t="shared" si="4"/>
        <v>8.8770000000000007</v>
      </c>
      <c r="T32" s="62">
        <f t="shared" si="4"/>
        <v>18.355</v>
      </c>
      <c r="U32" s="62">
        <f t="shared" si="4"/>
        <v>17.898</v>
      </c>
      <c r="V32" s="62">
        <f t="shared" si="4"/>
        <v>33.488999999999997</v>
      </c>
      <c r="W32" s="62">
        <f t="shared" si="4"/>
        <v>19.856000000000002</v>
      </c>
      <c r="X32" s="62">
        <f t="shared" si="4"/>
        <v>38.128</v>
      </c>
      <c r="Y32" s="62">
        <f t="shared" si="4"/>
        <v>33.968000000000004</v>
      </c>
      <c r="Z32" s="63" t="str">
        <f t="shared" si="4"/>
        <v/>
      </c>
      <c r="AA32" s="64">
        <f>SUM(AA29:AA31)</f>
        <v>464.95700000000011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20.661999999999999</v>
      </c>
      <c r="C52" s="88">
        <f t="shared" si="10"/>
        <v>27.661999999999999</v>
      </c>
      <c r="D52" s="88">
        <f t="shared" si="10"/>
        <v>22.655000000000001</v>
      </c>
      <c r="E52" s="88">
        <f t="shared" si="10"/>
        <v>32.957000000000001</v>
      </c>
      <c r="F52" s="88">
        <f t="shared" si="10"/>
        <v>12.292</v>
      </c>
      <c r="G52" s="88">
        <f t="shared" si="10"/>
        <v>18.774000000000001</v>
      </c>
      <c r="H52" s="88">
        <f t="shared" si="10"/>
        <v>22.708999999999996</v>
      </c>
      <c r="I52" s="88">
        <f t="shared" si="10"/>
        <v>19.465999999999998</v>
      </c>
      <c r="J52" s="88">
        <f t="shared" si="10"/>
        <v>32.131</v>
      </c>
      <c r="K52" s="88">
        <f t="shared" si="10"/>
        <v>4.0540000000000003</v>
      </c>
      <c r="L52" s="88">
        <f t="shared" si="10"/>
        <v>5.109</v>
      </c>
      <c r="M52" s="88">
        <f t="shared" si="10"/>
        <v>7.9009999999999998</v>
      </c>
      <c r="N52" s="88">
        <f t="shared" si="10"/>
        <v>10.995999999999999</v>
      </c>
      <c r="O52" s="88">
        <f t="shared" si="10"/>
        <v>7.9340000000000002</v>
      </c>
      <c r="P52" s="88">
        <f t="shared" si="10"/>
        <v>10.052999999999999</v>
      </c>
      <c r="Q52" s="88">
        <f t="shared" si="10"/>
        <v>33.801000000000002</v>
      </c>
      <c r="R52" s="88">
        <f t="shared" si="10"/>
        <v>5.23</v>
      </c>
      <c r="S52" s="88">
        <f t="shared" si="10"/>
        <v>8.8770000000000007</v>
      </c>
      <c r="T52" s="88">
        <f t="shared" si="10"/>
        <v>18.355</v>
      </c>
      <c r="U52" s="88">
        <f t="shared" si="10"/>
        <v>17.898</v>
      </c>
      <c r="V52" s="88">
        <f t="shared" si="10"/>
        <v>33.489000000000004</v>
      </c>
      <c r="W52" s="88">
        <f t="shared" si="10"/>
        <v>19.856000000000002</v>
      </c>
      <c r="X52" s="88">
        <f t="shared" si="10"/>
        <v>38.128</v>
      </c>
      <c r="Y52" s="88">
        <f t="shared" si="10"/>
        <v>33.968000000000004</v>
      </c>
      <c r="Z52" s="89" t="str">
        <f t="shared" si="10"/>
        <v/>
      </c>
      <c r="AA52" s="104">
        <f>SUM(B52:Z52)</f>
        <v>464.95700000000011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20.661999999999999</v>
      </c>
      <c r="C4" s="18">
        <v>27.661999999999999</v>
      </c>
      <c r="D4" s="18">
        <v>22.655000000000001</v>
      </c>
      <c r="E4" s="18">
        <v>32.957000000000001</v>
      </c>
      <c r="F4" s="18">
        <v>12.292</v>
      </c>
      <c r="G4" s="18">
        <v>18.774000000000001</v>
      </c>
      <c r="H4" s="18">
        <v>22.709</v>
      </c>
      <c r="I4" s="18">
        <v>19.466000000000001</v>
      </c>
      <c r="J4" s="18">
        <v>32.131</v>
      </c>
      <c r="K4" s="18">
        <v>4.0540000000000003</v>
      </c>
      <c r="L4" s="18">
        <v>5.109</v>
      </c>
      <c r="M4" s="18">
        <v>7.9010000000000007</v>
      </c>
      <c r="N4" s="18">
        <v>10.996</v>
      </c>
      <c r="O4" s="18">
        <v>7.9340000000000002</v>
      </c>
      <c r="P4" s="18">
        <v>10.053000000000001</v>
      </c>
      <c r="Q4" s="18">
        <v>33.801000000000002</v>
      </c>
      <c r="R4" s="18">
        <v>5.2299999999999995</v>
      </c>
      <c r="S4" s="18">
        <v>8.8770000000000007</v>
      </c>
      <c r="T4" s="18">
        <v>18.355</v>
      </c>
      <c r="U4" s="18">
        <v>17.898</v>
      </c>
      <c r="V4" s="18">
        <v>33.488999999999997</v>
      </c>
      <c r="W4" s="18">
        <v>19.856000000000002</v>
      </c>
      <c r="X4" s="18">
        <v>38.128</v>
      </c>
      <c r="Y4" s="18">
        <v>33.968000000000004</v>
      </c>
      <c r="Z4" s="19"/>
      <c r="AA4" s="20">
        <f>SUM(B4:Z4)</f>
        <v>464.95700000000011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</v>
      </c>
      <c r="C7" s="28">
        <v>109.24</v>
      </c>
      <c r="D7" s="28">
        <v>103.63</v>
      </c>
      <c r="E7" s="28">
        <v>99.83</v>
      </c>
      <c r="F7" s="28">
        <v>94.89</v>
      </c>
      <c r="G7" s="28">
        <v>93.84</v>
      </c>
      <c r="H7" s="28">
        <v>95</v>
      </c>
      <c r="I7" s="28">
        <v>73.27</v>
      </c>
      <c r="J7" s="28">
        <v>29.88</v>
      </c>
      <c r="K7" s="28">
        <v>0.45</v>
      </c>
      <c r="L7" s="28">
        <v>0.45</v>
      </c>
      <c r="M7" s="28">
        <v>0.45</v>
      </c>
      <c r="N7" s="28">
        <v>0.45</v>
      </c>
      <c r="O7" s="28">
        <v>0.45</v>
      </c>
      <c r="P7" s="28">
        <v>0.45</v>
      </c>
      <c r="Q7" s="28">
        <v>0.45</v>
      </c>
      <c r="R7" s="28">
        <v>12.05</v>
      </c>
      <c r="S7" s="28">
        <v>82.59</v>
      </c>
      <c r="T7" s="28">
        <v>105</v>
      </c>
      <c r="U7" s="28">
        <v>159.96</v>
      </c>
      <c r="V7" s="28">
        <v>160</v>
      </c>
      <c r="W7" s="28">
        <v>131.80000000000001</v>
      </c>
      <c r="X7" s="28">
        <v>103.58</v>
      </c>
      <c r="Y7" s="28">
        <v>94</v>
      </c>
      <c r="Z7" s="29"/>
      <c r="AA7" s="30">
        <f>IF(SUM(B7:Z7)&lt;&gt;0,AVERAGEIF(B7:Z7,"&lt;&gt;"""),"")</f>
        <v>68.967083333333335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16.681999999999999</v>
      </c>
      <c r="C14" s="57">
        <v>14.44</v>
      </c>
      <c r="D14" s="57">
        <v>11.572999999999999</v>
      </c>
      <c r="E14" s="57">
        <v>11.93</v>
      </c>
      <c r="F14" s="57">
        <v>12.292</v>
      </c>
      <c r="G14" s="57">
        <v>4.5809999999999995</v>
      </c>
      <c r="H14" s="57">
        <v>17.748000000000001</v>
      </c>
      <c r="I14" s="57">
        <v>9.1639999999999997</v>
      </c>
      <c r="J14" s="57">
        <v>32.131</v>
      </c>
      <c r="K14" s="57">
        <v>3.4779999999999998</v>
      </c>
      <c r="L14" s="57">
        <v>3.5460000000000003</v>
      </c>
      <c r="M14" s="57">
        <v>6.7060000000000004</v>
      </c>
      <c r="N14" s="57">
        <v>9.173</v>
      </c>
      <c r="O14" s="57">
        <v>7.9340000000000002</v>
      </c>
      <c r="P14" s="57">
        <v>7.6529999999999996</v>
      </c>
      <c r="Q14" s="57">
        <v>31.600999999999999</v>
      </c>
      <c r="R14" s="57">
        <v>2.3460000000000001</v>
      </c>
      <c r="S14" s="57">
        <v>2.6789999999999998</v>
      </c>
      <c r="T14" s="57">
        <v>14.854999999999999</v>
      </c>
      <c r="U14" s="57">
        <v>1.8860000000000001</v>
      </c>
      <c r="V14" s="57">
        <v>1.6189999999999998</v>
      </c>
      <c r="W14" s="57">
        <v>6.9559999999999995</v>
      </c>
      <c r="X14" s="57">
        <v>6.2</v>
      </c>
      <c r="Y14" s="57">
        <v>14.668000000000001</v>
      </c>
      <c r="Z14" s="58"/>
      <c r="AA14" s="59">
        <f t="shared" si="0"/>
        <v>251.84099999999995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16.681999999999999</v>
      </c>
      <c r="C16" s="62">
        <f t="shared" ref="C16:Z16" si="1">IF(LEN(C$2)&gt;0,SUM(C10:C15),"")</f>
        <v>14.44</v>
      </c>
      <c r="D16" s="62">
        <f t="shared" si="1"/>
        <v>11.572999999999999</v>
      </c>
      <c r="E16" s="62">
        <f t="shared" si="1"/>
        <v>11.93</v>
      </c>
      <c r="F16" s="62">
        <f t="shared" si="1"/>
        <v>12.292</v>
      </c>
      <c r="G16" s="62">
        <f t="shared" si="1"/>
        <v>4.5809999999999995</v>
      </c>
      <c r="H16" s="62">
        <f t="shared" si="1"/>
        <v>17.748000000000001</v>
      </c>
      <c r="I16" s="62">
        <f t="shared" si="1"/>
        <v>9.1639999999999997</v>
      </c>
      <c r="J16" s="62">
        <f t="shared" si="1"/>
        <v>32.131</v>
      </c>
      <c r="K16" s="62">
        <f t="shared" si="1"/>
        <v>3.4779999999999998</v>
      </c>
      <c r="L16" s="62">
        <f t="shared" si="1"/>
        <v>3.5460000000000003</v>
      </c>
      <c r="M16" s="62">
        <f t="shared" si="1"/>
        <v>6.7060000000000004</v>
      </c>
      <c r="N16" s="62">
        <f t="shared" si="1"/>
        <v>9.173</v>
      </c>
      <c r="O16" s="62">
        <f t="shared" si="1"/>
        <v>7.9340000000000002</v>
      </c>
      <c r="P16" s="62">
        <f t="shared" si="1"/>
        <v>7.6529999999999996</v>
      </c>
      <c r="Q16" s="62">
        <f t="shared" si="1"/>
        <v>31.600999999999999</v>
      </c>
      <c r="R16" s="62">
        <f t="shared" si="1"/>
        <v>2.3460000000000001</v>
      </c>
      <c r="S16" s="62">
        <f t="shared" si="1"/>
        <v>2.6789999999999998</v>
      </c>
      <c r="T16" s="62">
        <f t="shared" si="1"/>
        <v>14.854999999999999</v>
      </c>
      <c r="U16" s="62">
        <f t="shared" si="1"/>
        <v>1.8860000000000001</v>
      </c>
      <c r="V16" s="62">
        <f t="shared" si="1"/>
        <v>1.6189999999999998</v>
      </c>
      <c r="W16" s="62">
        <f t="shared" si="1"/>
        <v>6.9559999999999995</v>
      </c>
      <c r="X16" s="62">
        <f t="shared" si="1"/>
        <v>6.2</v>
      </c>
      <c r="Y16" s="62">
        <f t="shared" si="1"/>
        <v>14.668000000000001</v>
      </c>
      <c r="Z16" s="63" t="str">
        <f t="shared" si="1"/>
        <v/>
      </c>
      <c r="AA16" s="64">
        <f>SUM(AA10:AA15)</f>
        <v>251.84099999999995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2.58</v>
      </c>
      <c r="C20" s="77">
        <v>1.32</v>
      </c>
      <c r="D20" s="77">
        <v>2.2600000000000002</v>
      </c>
      <c r="E20" s="77">
        <v>10.28</v>
      </c>
      <c r="F20" s="77"/>
      <c r="G20" s="77">
        <v>1.4430000000000001</v>
      </c>
      <c r="H20" s="77">
        <v>1.9180000000000001</v>
      </c>
      <c r="I20" s="77">
        <v>10</v>
      </c>
      <c r="J20" s="77"/>
      <c r="K20" s="77"/>
      <c r="L20" s="77"/>
      <c r="M20" s="77"/>
      <c r="N20" s="77"/>
      <c r="O20" s="77"/>
      <c r="P20" s="77"/>
      <c r="Q20" s="77"/>
      <c r="R20" s="77"/>
      <c r="S20" s="77">
        <v>5.3719999999999999</v>
      </c>
      <c r="T20" s="77">
        <v>1.05</v>
      </c>
      <c r="U20" s="77"/>
      <c r="V20" s="77">
        <v>26.23</v>
      </c>
      <c r="W20" s="77">
        <v>10</v>
      </c>
      <c r="X20" s="77">
        <v>19.899999999999999</v>
      </c>
      <c r="Y20" s="77">
        <v>11.85</v>
      </c>
      <c r="Z20" s="78"/>
      <c r="AA20" s="79">
        <f t="shared" si="2"/>
        <v>104.203</v>
      </c>
    </row>
    <row r="21" spans="1:27" ht="24.95" customHeight="1" x14ac:dyDescent="0.2">
      <c r="A21" s="75" t="s">
        <v>16</v>
      </c>
      <c r="B21" s="80">
        <v>1.4</v>
      </c>
      <c r="C21" s="81">
        <v>11.902000000000001</v>
      </c>
      <c r="D21" s="81">
        <v>8.822000000000001</v>
      </c>
      <c r="E21" s="81">
        <v>10.747</v>
      </c>
      <c r="F21" s="81"/>
      <c r="G21" s="81">
        <v>12.75</v>
      </c>
      <c r="H21" s="81">
        <v>3.0430000000000001</v>
      </c>
      <c r="I21" s="81">
        <v>0.30199999999999999</v>
      </c>
      <c r="J21" s="81"/>
      <c r="K21" s="81">
        <v>0.57599999999999996</v>
      </c>
      <c r="L21" s="81">
        <v>1.5629999999999999</v>
      </c>
      <c r="M21" s="81">
        <v>1.1950000000000001</v>
      </c>
      <c r="N21" s="81">
        <v>1.823</v>
      </c>
      <c r="O21" s="81"/>
      <c r="P21" s="81">
        <v>2.4</v>
      </c>
      <c r="Q21" s="81">
        <v>2.2000000000000002</v>
      </c>
      <c r="R21" s="81">
        <v>2.8839999999999999</v>
      </c>
      <c r="S21" s="81">
        <v>0.82599999999999996</v>
      </c>
      <c r="T21" s="81">
        <v>2.4500000000000002</v>
      </c>
      <c r="U21" s="81">
        <v>5.7119999999999997</v>
      </c>
      <c r="V21" s="81">
        <v>5.64</v>
      </c>
      <c r="W21" s="81">
        <v>2.9</v>
      </c>
      <c r="X21" s="81">
        <v>12.028</v>
      </c>
      <c r="Y21" s="81">
        <v>7.45</v>
      </c>
      <c r="Z21" s="78"/>
      <c r="AA21" s="79">
        <f t="shared" si="2"/>
        <v>98.613000000000028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3.98</v>
      </c>
      <c r="C26" s="88">
        <f t="shared" ref="C26:Z26" si="3">IF(LEN(C$2)&gt;0,SUM(C19:C25),"")</f>
        <v>13.222000000000001</v>
      </c>
      <c r="D26" s="88">
        <f t="shared" si="3"/>
        <v>11.082000000000001</v>
      </c>
      <c r="E26" s="88">
        <f t="shared" si="3"/>
        <v>21.027000000000001</v>
      </c>
      <c r="F26" s="88">
        <f t="shared" si="3"/>
        <v>0</v>
      </c>
      <c r="G26" s="88">
        <f t="shared" si="3"/>
        <v>14.193</v>
      </c>
      <c r="H26" s="88">
        <f t="shared" si="3"/>
        <v>4.9610000000000003</v>
      </c>
      <c r="I26" s="88">
        <f t="shared" si="3"/>
        <v>10.302</v>
      </c>
      <c r="J26" s="88">
        <f t="shared" si="3"/>
        <v>0</v>
      </c>
      <c r="K26" s="88">
        <f t="shared" si="3"/>
        <v>0.57599999999999996</v>
      </c>
      <c r="L26" s="88">
        <f t="shared" si="3"/>
        <v>1.5629999999999999</v>
      </c>
      <c r="M26" s="88">
        <f t="shared" si="3"/>
        <v>1.1950000000000001</v>
      </c>
      <c r="N26" s="88">
        <f t="shared" si="3"/>
        <v>1.823</v>
      </c>
      <c r="O26" s="88">
        <f t="shared" si="3"/>
        <v>0</v>
      </c>
      <c r="P26" s="88">
        <f t="shared" si="3"/>
        <v>2.4</v>
      </c>
      <c r="Q26" s="88">
        <f t="shared" si="3"/>
        <v>2.2000000000000002</v>
      </c>
      <c r="R26" s="88">
        <f t="shared" si="3"/>
        <v>2.8839999999999999</v>
      </c>
      <c r="S26" s="88">
        <f t="shared" si="3"/>
        <v>6.1979999999999995</v>
      </c>
      <c r="T26" s="88">
        <f t="shared" si="3"/>
        <v>3.5</v>
      </c>
      <c r="U26" s="88">
        <f t="shared" si="3"/>
        <v>5.7119999999999997</v>
      </c>
      <c r="V26" s="88">
        <f t="shared" si="3"/>
        <v>31.87</v>
      </c>
      <c r="W26" s="88">
        <f t="shared" si="3"/>
        <v>12.9</v>
      </c>
      <c r="X26" s="88">
        <f t="shared" si="3"/>
        <v>31.927999999999997</v>
      </c>
      <c r="Y26" s="88">
        <f t="shared" si="3"/>
        <v>19.3</v>
      </c>
      <c r="Z26" s="89" t="str">
        <f t="shared" si="3"/>
        <v/>
      </c>
      <c r="AA26" s="90">
        <f>SUM(AA19:AA25)</f>
        <v>202.81600000000003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20.661999999999999</v>
      </c>
      <c r="C30" s="77">
        <v>27.661999999999999</v>
      </c>
      <c r="D30" s="77">
        <v>22.655000000000001</v>
      </c>
      <c r="E30" s="77">
        <v>32.957000000000001</v>
      </c>
      <c r="F30" s="77">
        <v>12.292</v>
      </c>
      <c r="G30" s="77">
        <v>18.774000000000001</v>
      </c>
      <c r="H30" s="77">
        <v>22.709</v>
      </c>
      <c r="I30" s="77">
        <v>19.466000000000001</v>
      </c>
      <c r="J30" s="77">
        <v>32.131</v>
      </c>
      <c r="K30" s="77">
        <v>4.0540000000000003</v>
      </c>
      <c r="L30" s="77">
        <v>5.109</v>
      </c>
      <c r="M30" s="77">
        <v>7.9009999999999998</v>
      </c>
      <c r="N30" s="77">
        <v>10.996</v>
      </c>
      <c r="O30" s="77">
        <v>7.9340000000000002</v>
      </c>
      <c r="P30" s="77">
        <v>10.053000000000001</v>
      </c>
      <c r="Q30" s="77">
        <v>33.801000000000002</v>
      </c>
      <c r="R30" s="77">
        <v>5.23</v>
      </c>
      <c r="S30" s="77">
        <v>8.8770000000000007</v>
      </c>
      <c r="T30" s="77">
        <v>18.355</v>
      </c>
      <c r="U30" s="77">
        <v>7.5979999999999999</v>
      </c>
      <c r="V30" s="77">
        <v>33.488999999999997</v>
      </c>
      <c r="W30" s="77">
        <v>19.856000000000002</v>
      </c>
      <c r="X30" s="77">
        <v>38.128</v>
      </c>
      <c r="Y30" s="77">
        <v>33.968000000000004</v>
      </c>
      <c r="Z30" s="78"/>
      <c r="AA30" s="79">
        <f>SUM(B30:Z30)</f>
        <v>454.6570000000001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20.661999999999999</v>
      </c>
      <c r="C32" s="62">
        <f t="shared" ref="C32:Z32" si="4">IF(LEN(C$2)&gt;0,SUM(C29:C31),"")</f>
        <v>27.661999999999999</v>
      </c>
      <c r="D32" s="62">
        <f t="shared" si="4"/>
        <v>22.655000000000001</v>
      </c>
      <c r="E32" s="62">
        <f t="shared" si="4"/>
        <v>32.957000000000001</v>
      </c>
      <c r="F32" s="62">
        <f t="shared" si="4"/>
        <v>12.292</v>
      </c>
      <c r="G32" s="62">
        <f t="shared" si="4"/>
        <v>18.774000000000001</v>
      </c>
      <c r="H32" s="62">
        <f t="shared" si="4"/>
        <v>22.709</v>
      </c>
      <c r="I32" s="62">
        <f t="shared" si="4"/>
        <v>19.466000000000001</v>
      </c>
      <c r="J32" s="62">
        <f t="shared" si="4"/>
        <v>32.131</v>
      </c>
      <c r="K32" s="62">
        <f t="shared" si="4"/>
        <v>4.0540000000000003</v>
      </c>
      <c r="L32" s="62">
        <f t="shared" si="4"/>
        <v>5.109</v>
      </c>
      <c r="M32" s="62">
        <f t="shared" si="4"/>
        <v>7.9009999999999998</v>
      </c>
      <c r="N32" s="62">
        <f t="shared" si="4"/>
        <v>10.996</v>
      </c>
      <c r="O32" s="62">
        <f t="shared" si="4"/>
        <v>7.9340000000000002</v>
      </c>
      <c r="P32" s="62">
        <f t="shared" si="4"/>
        <v>10.053000000000001</v>
      </c>
      <c r="Q32" s="62">
        <f t="shared" si="4"/>
        <v>33.801000000000002</v>
      </c>
      <c r="R32" s="62">
        <f t="shared" si="4"/>
        <v>5.23</v>
      </c>
      <c r="S32" s="62">
        <f t="shared" si="4"/>
        <v>8.8770000000000007</v>
      </c>
      <c r="T32" s="62">
        <f t="shared" si="4"/>
        <v>18.355</v>
      </c>
      <c r="U32" s="62">
        <f t="shared" si="4"/>
        <v>7.5979999999999999</v>
      </c>
      <c r="V32" s="62">
        <f t="shared" si="4"/>
        <v>33.488999999999997</v>
      </c>
      <c r="W32" s="62">
        <f t="shared" si="4"/>
        <v>19.856000000000002</v>
      </c>
      <c r="X32" s="62">
        <f t="shared" si="4"/>
        <v>38.128</v>
      </c>
      <c r="Y32" s="62">
        <f t="shared" si="4"/>
        <v>33.968000000000004</v>
      </c>
      <c r="Z32" s="63" t="str">
        <f t="shared" si="4"/>
        <v/>
      </c>
      <c r="AA32" s="64">
        <f>SUM(AA29:AA31)</f>
        <v>454.6570000000001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10.3</v>
      </c>
      <c r="V39" s="99"/>
      <c r="W39" s="99"/>
      <c r="X39" s="99"/>
      <c r="Y39" s="99"/>
      <c r="Z39" s="100"/>
      <c r="AA39" s="79">
        <f t="shared" si="5"/>
        <v>10.3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10.3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10.3</v>
      </c>
      <c r="V47" s="99"/>
      <c r="W47" s="99"/>
      <c r="X47" s="99"/>
      <c r="Y47" s="99"/>
      <c r="Z47" s="100"/>
      <c r="AA47" s="79">
        <f t="shared" si="7"/>
        <v>10.3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10.3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20.661999999999999</v>
      </c>
      <c r="C52" s="88">
        <f t="shared" ref="C52:Z52" si="10">IF(LEN(C$2)&gt;0,SUM(C10:C15)+C26+C40,"")</f>
        <v>27.661999999999999</v>
      </c>
      <c r="D52" s="88">
        <f t="shared" si="10"/>
        <v>22.655000000000001</v>
      </c>
      <c r="E52" s="88">
        <f t="shared" si="10"/>
        <v>32.957000000000001</v>
      </c>
      <c r="F52" s="88">
        <f t="shared" si="10"/>
        <v>12.292</v>
      </c>
      <c r="G52" s="88">
        <f t="shared" si="10"/>
        <v>18.774000000000001</v>
      </c>
      <c r="H52" s="88">
        <f t="shared" si="10"/>
        <v>22.709000000000003</v>
      </c>
      <c r="I52" s="88">
        <f t="shared" si="10"/>
        <v>19.466000000000001</v>
      </c>
      <c r="J52" s="88">
        <f t="shared" si="10"/>
        <v>32.131</v>
      </c>
      <c r="K52" s="88">
        <f t="shared" si="10"/>
        <v>4.0539999999999994</v>
      </c>
      <c r="L52" s="88">
        <f t="shared" si="10"/>
        <v>5.109</v>
      </c>
      <c r="M52" s="88">
        <f t="shared" si="10"/>
        <v>7.9010000000000007</v>
      </c>
      <c r="N52" s="88">
        <f t="shared" si="10"/>
        <v>10.996</v>
      </c>
      <c r="O52" s="88">
        <f t="shared" si="10"/>
        <v>7.9340000000000002</v>
      </c>
      <c r="P52" s="88">
        <f t="shared" si="10"/>
        <v>10.052999999999999</v>
      </c>
      <c r="Q52" s="88">
        <f t="shared" si="10"/>
        <v>33.801000000000002</v>
      </c>
      <c r="R52" s="88">
        <f t="shared" si="10"/>
        <v>5.23</v>
      </c>
      <c r="S52" s="88">
        <f t="shared" si="10"/>
        <v>8.8769999999999989</v>
      </c>
      <c r="T52" s="88">
        <f t="shared" si="10"/>
        <v>18.354999999999997</v>
      </c>
      <c r="U52" s="88">
        <f t="shared" si="10"/>
        <v>17.898</v>
      </c>
      <c r="V52" s="88">
        <f t="shared" si="10"/>
        <v>33.489000000000004</v>
      </c>
      <c r="W52" s="88">
        <f t="shared" si="10"/>
        <v>19.856000000000002</v>
      </c>
      <c r="X52" s="88">
        <f t="shared" si="10"/>
        <v>38.128</v>
      </c>
      <c r="Y52" s="88">
        <f t="shared" si="10"/>
        <v>33.968000000000004</v>
      </c>
      <c r="Z52" s="89" t="str">
        <f t="shared" si="10"/>
        <v/>
      </c>
      <c r="AA52" s="104">
        <f>SUM(B52:Z52)</f>
        <v>464.95700000000011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10.3</v>
      </c>
      <c r="V4" s="18"/>
      <c r="W4" s="18"/>
      <c r="X4" s="18"/>
      <c r="Y4" s="18"/>
      <c r="Z4" s="19"/>
      <c r="AA4" s="111">
        <f>SUM(B4:Z4)</f>
        <v>10.3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103.5</v>
      </c>
      <c r="C7" s="117">
        <v>109.24</v>
      </c>
      <c r="D7" s="117">
        <v>103.63</v>
      </c>
      <c r="E7" s="117">
        <v>99.83</v>
      </c>
      <c r="F7" s="117">
        <v>94.89</v>
      </c>
      <c r="G7" s="117">
        <v>93.84</v>
      </c>
      <c r="H7" s="117">
        <v>95</v>
      </c>
      <c r="I7" s="117">
        <v>73.27</v>
      </c>
      <c r="J7" s="117">
        <v>29.88</v>
      </c>
      <c r="K7" s="117">
        <v>0.45</v>
      </c>
      <c r="L7" s="117">
        <v>0.45</v>
      </c>
      <c r="M7" s="117">
        <v>0.45</v>
      </c>
      <c r="N7" s="117">
        <v>0.45</v>
      </c>
      <c r="O7" s="117">
        <v>0.45</v>
      </c>
      <c r="P7" s="117">
        <v>0.45</v>
      </c>
      <c r="Q7" s="117">
        <v>0.45</v>
      </c>
      <c r="R7" s="117">
        <v>12.05</v>
      </c>
      <c r="S7" s="117">
        <v>82.59</v>
      </c>
      <c r="T7" s="117">
        <v>105</v>
      </c>
      <c r="U7" s="117">
        <v>159.96</v>
      </c>
      <c r="V7" s="117">
        <v>160</v>
      </c>
      <c r="W7" s="117">
        <v>131.80000000000001</v>
      </c>
      <c r="X7" s="117">
        <v>103.58</v>
      </c>
      <c r="Y7" s="117">
        <v>94</v>
      </c>
      <c r="Z7" s="118"/>
      <c r="AA7" s="119">
        <f>IF(SUM(B7:Z7)&lt;&gt;0,AVERAGEIF(B7:Z7,"&lt;&gt;"""),"")</f>
        <v>68.967083333333335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10.3</v>
      </c>
      <c r="V23" s="133"/>
      <c r="W23" s="133"/>
      <c r="X23" s="133"/>
      <c r="Y23" s="133"/>
      <c r="Z23" s="131"/>
      <c r="AA23" s="132">
        <f t="shared" si="2"/>
        <v>10.3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10.3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2024-08-10T20:30:10Z</dcterms:created>
  <dcterms:modified xsi:type="dcterms:W3CDTF">2024-08-10T20:30:12Z</dcterms:modified>
</cp:coreProperties>
</file>