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<sst xmlns="http://schemas.openxmlformats.org/spreadsheetml/2006/main" count="119" uniqueCount="54">
  <si>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09/08/2024 23:35:47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</si>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</sst>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4D1-4637-87C4-E38CF4F1656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4D1-4637-87C4-E38CF4F1656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2.0699999999999998</c:v>
                </c:pt>
                <c:pt idx="1">
                  <c:v>0.83299999999999996</c:v>
                </c:pt>
                <c:pt idx="2">
                  <c:v>1.5009999999999999</c:v>
                </c:pt>
                <c:pt idx="3">
                  <c:v>0.377</c:v>
                </c:pt>
                <c:pt idx="4">
                  <c:v>1.7889999999999999</c:v>
                </c:pt>
                <c:pt idx="8">
                  <c:v>1.645</c:v>
                </c:pt>
                <c:pt idx="9">
                  <c:v>1.7190000000000001</c:v>
                </c:pt>
                <c:pt idx="10">
                  <c:v>3.42</c:v>
                </c:pt>
                <c:pt idx="11">
                  <c:v>1.27</c:v>
                </c:pt>
                <c:pt idx="13">
                  <c:v>2.9590000000000001</c:v>
                </c:pt>
                <c:pt idx="14">
                  <c:v>4.3129999999999997</c:v>
                </c:pt>
                <c:pt idx="15">
                  <c:v>1.6479999999999999</c:v>
                </c:pt>
                <c:pt idx="16">
                  <c:v>7.93</c:v>
                </c:pt>
                <c:pt idx="17">
                  <c:v>14.369</c:v>
                </c:pt>
                <c:pt idx="18">
                  <c:v>9.8879999999999999</c:v>
                </c:pt>
                <c:pt idx="19">
                  <c:v>6.1870000000000003</c:v>
                </c:pt>
                <c:pt idx="20">
                  <c:v>5.8689999999999998</c:v>
                </c:pt>
                <c:pt idx="21">
                  <c:v>1.1599999999999999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D1-4637-87C4-E38CF4F1656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14.046999999999999</c:v>
                </c:pt>
                <c:pt idx="1">
                  <c:v>0.59299999999999997</c:v>
                </c:pt>
                <c:pt idx="2">
                  <c:v>1.5609999999999999</c:v>
                </c:pt>
                <c:pt idx="3">
                  <c:v>2.4870000000000001</c:v>
                </c:pt>
                <c:pt idx="4">
                  <c:v>2.2730000000000001</c:v>
                </c:pt>
                <c:pt idx="7">
                  <c:v>15.707000000000001</c:v>
                </c:pt>
                <c:pt idx="8">
                  <c:v>0.38900000000000001</c:v>
                </c:pt>
                <c:pt idx="9">
                  <c:v>49.786999999999999</c:v>
                </c:pt>
                <c:pt idx="10">
                  <c:v>2.8370000000000002</c:v>
                </c:pt>
                <c:pt idx="11">
                  <c:v>9.7620000000000005</c:v>
                </c:pt>
                <c:pt idx="12">
                  <c:v>3.8959999999999999</c:v>
                </c:pt>
                <c:pt idx="13">
                  <c:v>8.4849999999999994</c:v>
                </c:pt>
                <c:pt idx="14">
                  <c:v>5.38</c:v>
                </c:pt>
                <c:pt idx="15">
                  <c:v>5.6879999999999997</c:v>
                </c:pt>
                <c:pt idx="16">
                  <c:v>10.1</c:v>
                </c:pt>
                <c:pt idx="17">
                  <c:v>44.756</c:v>
                </c:pt>
                <c:pt idx="18">
                  <c:v>46.834000000000003</c:v>
                </c:pt>
                <c:pt idx="19">
                  <c:v>2.9540000000000002</c:v>
                </c:pt>
                <c:pt idx="20">
                  <c:v>31.097000000000001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D1-4637-87C4-E38CF4F1656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4D1-4637-87C4-E38CF4F1656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4D1-4637-87C4-E38CF4F1656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2">
                  <c:v>1.357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4D1-4637-87C4-E38CF4F1656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9">
                  <c:v>59.34</c:v>
                </c:pt>
                <c:pt idx="21">
                  <c:v>5.6210000000000004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4D1-4637-87C4-E38CF4F1656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4D1-4637-87C4-E38CF4F1656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230.03299999999999</c:v>
                </c:pt>
                <c:pt idx="2">
                  <c:v>57.445999999999998</c:v>
                </c:pt>
                <c:pt idx="3">
                  <c:v>3.2639999999999998</c:v>
                </c:pt>
                <c:pt idx="5">
                  <c:v>17.239999999999998</c:v>
                </c:pt>
                <c:pt idx="6">
                  <c:v>37.470999999999997</c:v>
                </c:pt>
                <c:pt idx="7">
                  <c:v>26.771999999999998</c:v>
                </c:pt>
                <c:pt idx="8">
                  <c:v>61.555</c:v>
                </c:pt>
                <c:pt idx="16">
                  <c:v>22.446000000000002</c:v>
                </c:pt>
                <c:pt idx="18">
                  <c:v>6.7329999999999997</c:v>
                </c:pt>
                <c:pt idx="19">
                  <c:v>28.588000000000001</c:v>
                </c:pt>
                <c:pt idx="20">
                  <c:v>33</c:v>
                </c:pt>
                <c:pt idx="21">
                  <c:v>28</c:v>
                </c:pt>
                <c:pt idx="22">
                  <c:v>45.3</c:v>
                </c:pt>
                <c:pt idx="23">
                  <c:v>65.037999999999997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4D1-4637-87C4-E38CF4F1656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5.2</c:v>
                </c:pt>
                <c:pt idx="21">
                  <c:v>27.3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4D1-4637-87C4-E38CF4F1656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83.697000000000003</c:v>
                </c:pt>
                <c:pt idx="1">
                  <c:v>13.75</c:v>
                </c:pt>
                <c:pt idx="2">
                  <c:v>13.382000000000001</c:v>
                </c:pt>
                <c:pt idx="3">
                  <c:v>23.359000000000002</c:v>
                </c:pt>
                <c:pt idx="4">
                  <c:v>22.788</c:v>
                </c:pt>
                <c:pt idx="5">
                  <c:v>33.247999999999998</c:v>
                </c:pt>
                <c:pt idx="6">
                  <c:v>29.236999999999998</c:v>
                </c:pt>
                <c:pt idx="7">
                  <c:v>9.379999999999999</c:v>
                </c:pt>
                <c:pt idx="9">
                  <c:v>4.1929999999999996</c:v>
                </c:pt>
                <c:pt idx="10">
                  <c:v>38.960999999999999</c:v>
                </c:pt>
                <c:pt idx="11">
                  <c:v>29.312999999999999</c:v>
                </c:pt>
                <c:pt idx="12">
                  <c:v>47.26</c:v>
                </c:pt>
                <c:pt idx="13">
                  <c:v>14.946</c:v>
                </c:pt>
                <c:pt idx="14">
                  <c:v>0.8</c:v>
                </c:pt>
                <c:pt idx="15">
                  <c:v>12.478999999999999</c:v>
                </c:pt>
                <c:pt idx="16">
                  <c:v>8.0000000000000002E-3</c:v>
                </c:pt>
                <c:pt idx="18">
                  <c:v>3.5940000000000003</c:v>
                </c:pt>
                <c:pt idx="20">
                  <c:v>6.4550000000000001</c:v>
                </c:pt>
                <c:pt idx="21">
                  <c:v>0.378</c:v>
                </c:pt>
                <c:pt idx="22">
                  <c:v>3.1379999999999999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4D1-4637-87C4-E38CF4F1656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4D1-4637-87C4-E38CF4F1656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4D1-4637-87C4-E38CF4F165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180</c:v>
                </c:pt>
                <c:pt idx="1">
                  <c:v>129.71</c:v>
                </c:pt>
                <c:pt idx="2">
                  <c:v>120.35</c:v>
                </c:pt>
                <c:pt idx="3">
                  <c:v>108.22</c:v>
                </c:pt>
                <c:pt idx="4">
                  <c:v>109.04</c:v>
                </c:pt>
                <c:pt idx="5">
                  <c:v>110.12</c:v>
                </c:pt>
                <c:pt idx="6">
                  <c:v>110.88</c:v>
                </c:pt>
                <c:pt idx="7">
                  <c:v>105.78</c:v>
                </c:pt>
                <c:pt idx="8">
                  <c:v>96.5</c:v>
                </c:pt>
                <c:pt idx="9">
                  <c:v>70.75</c:v>
                </c:pt>
                <c:pt idx="10">
                  <c:v>52.5</c:v>
                </c:pt>
                <c:pt idx="11">
                  <c:v>30.99</c:v>
                </c:pt>
                <c:pt idx="12">
                  <c:v>52.5</c:v>
                </c:pt>
                <c:pt idx="13">
                  <c:v>86.03</c:v>
                </c:pt>
                <c:pt idx="14">
                  <c:v>95.26</c:v>
                </c:pt>
                <c:pt idx="15">
                  <c:v>77.89</c:v>
                </c:pt>
                <c:pt idx="16">
                  <c:v>107.47</c:v>
                </c:pt>
                <c:pt idx="17">
                  <c:v>117.1</c:v>
                </c:pt>
                <c:pt idx="18">
                  <c:v>147.04</c:v>
                </c:pt>
                <c:pt idx="19">
                  <c:v>144.26</c:v>
                </c:pt>
                <c:pt idx="20">
                  <c:v>186.19</c:v>
                </c:pt>
                <c:pt idx="21">
                  <c:v>170.07</c:v>
                </c:pt>
                <c:pt idx="22">
                  <c:v>124.9</c:v>
                </c:pt>
                <c:pt idx="23">
                  <c:v>105.06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4D1-4637-87C4-E38CF4F165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BC4-4323-A889-76E5D77AE63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C4-4323-A889-76E5D77AE63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3">
                  <c:v>6.6</c:v>
                </c:pt>
                <c:pt idx="4">
                  <c:v>1.1000000000000001</c:v>
                </c:pt>
                <c:pt idx="5">
                  <c:v>10.596</c:v>
                </c:pt>
                <c:pt idx="6">
                  <c:v>9.3710000000000004</c:v>
                </c:pt>
                <c:pt idx="16">
                  <c:v>3.55</c:v>
                </c:pt>
                <c:pt idx="17">
                  <c:v>1.3</c:v>
                </c:pt>
                <c:pt idx="20">
                  <c:v>20</c:v>
                </c:pt>
                <c:pt idx="21">
                  <c:v>16.5</c:v>
                </c:pt>
                <c:pt idx="22">
                  <c:v>4.0579999999999998</c:v>
                </c:pt>
                <c:pt idx="23">
                  <c:v>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C4-4323-A889-76E5D77AE63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</c:v>
                </c:pt>
                <c:pt idx="3">
                  <c:v>11.05</c:v>
                </c:pt>
                <c:pt idx="4">
                  <c:v>10.948</c:v>
                </c:pt>
                <c:pt idx="5">
                  <c:v>31.692</c:v>
                </c:pt>
                <c:pt idx="6">
                  <c:v>24.731000000000002</c:v>
                </c:pt>
                <c:pt idx="8">
                  <c:v>1.07</c:v>
                </c:pt>
                <c:pt idx="10">
                  <c:v>8.9239999999999995</c:v>
                </c:pt>
                <c:pt idx="13">
                  <c:v>8.7609999999999992</c:v>
                </c:pt>
                <c:pt idx="14">
                  <c:v>9.7210000000000001</c:v>
                </c:pt>
                <c:pt idx="15">
                  <c:v>10.955</c:v>
                </c:pt>
                <c:pt idx="16">
                  <c:v>13.09</c:v>
                </c:pt>
                <c:pt idx="17">
                  <c:v>18.966000000000001</c:v>
                </c:pt>
                <c:pt idx="20">
                  <c:v>8.0609999999999999</c:v>
                </c:pt>
                <c:pt idx="21">
                  <c:v>7.5880000000000001</c:v>
                </c:pt>
                <c:pt idx="22">
                  <c:v>6.86</c:v>
                </c:pt>
                <c:pt idx="23">
                  <c:v>4.3239999999999998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C4-4323-A889-76E5D77AE63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BC4-4323-A889-76E5D77AE63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BC4-4323-A889-76E5D77AE63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7.774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BC4-4323-A889-76E5D77AE63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BC4-4323-A889-76E5D77AE63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BC4-4323-A889-76E5D77AE63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BC4-4323-A889-76E5D77AE63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79.8</c:v>
                </c:pt>
                <c:pt idx="1">
                  <c:v>237.5</c:v>
                </c:pt>
                <c:pt idx="2">
                  <c:v>65.900000000000006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7.6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BC4-4323-A889-76E5D77AE63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7.6960000000000006</c:v>
                </c:pt>
                <c:pt idx="2">
                  <c:v>7.9489999999999998</c:v>
                </c:pt>
                <c:pt idx="3">
                  <c:v>11.837000000000002</c:v>
                </c:pt>
                <c:pt idx="4">
                  <c:v>14.802000000000001</c:v>
                </c:pt>
                <c:pt idx="5">
                  <c:v>8.1999999999999993</c:v>
                </c:pt>
                <c:pt idx="6">
                  <c:v>32.605999999999995</c:v>
                </c:pt>
                <c:pt idx="7">
                  <c:v>51.859000000000002</c:v>
                </c:pt>
                <c:pt idx="8">
                  <c:v>62.518999999999998</c:v>
                </c:pt>
                <c:pt idx="9">
                  <c:v>55.698999999999998</c:v>
                </c:pt>
                <c:pt idx="10">
                  <c:v>26.22</c:v>
                </c:pt>
                <c:pt idx="11">
                  <c:v>38.244999999999997</c:v>
                </c:pt>
                <c:pt idx="12">
                  <c:v>50.413000000000004</c:v>
                </c:pt>
                <c:pt idx="13">
                  <c:v>12.829000000000001</c:v>
                </c:pt>
                <c:pt idx="14">
                  <c:v>20.771999999999998</c:v>
                </c:pt>
                <c:pt idx="15">
                  <c:v>8.86</c:v>
                </c:pt>
                <c:pt idx="16">
                  <c:v>23.844000000000005</c:v>
                </c:pt>
                <c:pt idx="17">
                  <c:v>38.859000000000002</c:v>
                </c:pt>
                <c:pt idx="18">
                  <c:v>59.442</c:v>
                </c:pt>
                <c:pt idx="19">
                  <c:v>97.068999999999988</c:v>
                </c:pt>
                <c:pt idx="20">
                  <c:v>53.516999999999996</c:v>
                </c:pt>
                <c:pt idx="21">
                  <c:v>38.339000000000006</c:v>
                </c:pt>
                <c:pt idx="22">
                  <c:v>37.520000000000003</c:v>
                </c:pt>
                <c:pt idx="23">
                  <c:v>58.813999999999993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BC4-4323-A889-76E5D77AE63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BC4-4323-A889-76E5D77AE63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BC4-4323-A889-76E5D77AE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180</c:v>
                </c:pt>
                <c:pt idx="1">
                  <c:v>129.71</c:v>
                </c:pt>
                <c:pt idx="2">
                  <c:v>120.35</c:v>
                </c:pt>
                <c:pt idx="3">
                  <c:v>108.22</c:v>
                </c:pt>
                <c:pt idx="4">
                  <c:v>109.04</c:v>
                </c:pt>
                <c:pt idx="5">
                  <c:v>110.12</c:v>
                </c:pt>
                <c:pt idx="6">
                  <c:v>110.88</c:v>
                </c:pt>
                <c:pt idx="7">
                  <c:v>105.78</c:v>
                </c:pt>
                <c:pt idx="8">
                  <c:v>96.5</c:v>
                </c:pt>
                <c:pt idx="9">
                  <c:v>70.75</c:v>
                </c:pt>
                <c:pt idx="10">
                  <c:v>52.5</c:v>
                </c:pt>
                <c:pt idx="11">
                  <c:v>30.99</c:v>
                </c:pt>
                <c:pt idx="12">
                  <c:v>52.5</c:v>
                </c:pt>
                <c:pt idx="13">
                  <c:v>86.03</c:v>
                </c:pt>
                <c:pt idx="14">
                  <c:v>95.26</c:v>
                </c:pt>
                <c:pt idx="15">
                  <c:v>77.89</c:v>
                </c:pt>
                <c:pt idx="16">
                  <c:v>107.47</c:v>
                </c:pt>
                <c:pt idx="17">
                  <c:v>117.1</c:v>
                </c:pt>
                <c:pt idx="18">
                  <c:v>147.04</c:v>
                </c:pt>
                <c:pt idx="19">
                  <c:v>144.26</c:v>
                </c:pt>
                <c:pt idx="20">
                  <c:v>186.19</c:v>
                </c:pt>
                <c:pt idx="21">
                  <c:v>170.07</c:v>
                </c:pt>
                <c:pt idx="22">
                  <c:v>124.9</c:v>
                </c:pt>
                <c:pt idx="23">
                  <c:v>105.06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BC4-4323-A889-76E5D77AE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99.813999999999993</v>
      </c>
      <c r="C4" s="18">
        <v>245.20899999999997</v>
      </c>
      <c r="D4" s="18">
        <v>73.89</v>
      </c>
      <c r="E4" s="18">
        <v>29.486999999999998</v>
      </c>
      <c r="F4" s="18">
        <v>26.85</v>
      </c>
      <c r="G4" s="18">
        <v>50.488</v>
      </c>
      <c r="H4" s="18">
        <v>66.707999999999998</v>
      </c>
      <c r="I4" s="18">
        <v>51.859000000000002</v>
      </c>
      <c r="J4" s="18">
        <v>63.589000000000006</v>
      </c>
      <c r="K4" s="18">
        <v>55.698999999999998</v>
      </c>
      <c r="L4" s="18">
        <v>45.217999999999996</v>
      </c>
      <c r="M4" s="18">
        <v>40.344999999999999</v>
      </c>
      <c r="N4" s="18">
        <v>52.512999999999998</v>
      </c>
      <c r="O4" s="18">
        <v>26.39</v>
      </c>
      <c r="P4" s="18">
        <v>30.493000000000002</v>
      </c>
      <c r="Q4" s="18">
        <v>19.815000000000001</v>
      </c>
      <c r="R4" s="18">
        <v>40.484000000000002</v>
      </c>
      <c r="S4" s="18">
        <v>59.125</v>
      </c>
      <c r="T4" s="18">
        <v>67.048999999999992</v>
      </c>
      <c r="U4" s="18">
        <v>97.069000000000003</v>
      </c>
      <c r="V4" s="18">
        <v>81.621000000000009</v>
      </c>
      <c r="W4" s="18">
        <v>62.459000000000003</v>
      </c>
      <c r="X4" s="18">
        <v>48.437999999999995</v>
      </c>
      <c r="Y4" s="18">
        <v>65.037999999999997</v>
      </c>
      <c r="Z4" s="19"/>
      <c r="AA4" s="20">
        <f>SUM(B4:Z4)</f>
        <v>1499.6500000000003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</v>
      </c>
      <c r="C7" s="28">
        <v>129.71</v>
      </c>
      <c r="D7" s="28">
        <v>120.35</v>
      </c>
      <c r="E7" s="28">
        <v>108.22</v>
      </c>
      <c r="F7" s="28">
        <v>109.04</v>
      </c>
      <c r="G7" s="28">
        <v>110.12</v>
      </c>
      <c r="H7" s="28">
        <v>110.88</v>
      </c>
      <c r="I7" s="28">
        <v>105.78</v>
      </c>
      <c r="J7" s="28">
        <v>96.5</v>
      </c>
      <c r="K7" s="28">
        <v>70.75</v>
      </c>
      <c r="L7" s="28">
        <v>52.5</v>
      </c>
      <c r="M7" s="28">
        <v>30.99</v>
      </c>
      <c r="N7" s="28">
        <v>52.5</v>
      </c>
      <c r="O7" s="28">
        <v>86.03</v>
      </c>
      <c r="P7" s="28">
        <v>95.26</v>
      </c>
      <c r="Q7" s="28">
        <v>77.89</v>
      </c>
      <c r="R7" s="28">
        <v>107.47</v>
      </c>
      <c r="S7" s="28">
        <v>117.1</v>
      </c>
      <c r="T7" s="28">
        <v>147.04</v>
      </c>
      <c r="U7" s="28">
        <v>144.26</v>
      </c>
      <c r="V7" s="28">
        <v>186.19</v>
      </c>
      <c r="W7" s="28">
        <v>170.07</v>
      </c>
      <c r="X7" s="28">
        <v>124.9</v>
      </c>
      <c r="Y7" s="28">
        <v>105.06</v>
      </c>
      <c r="Z7" s="29"/>
      <c r="AA7" s="30">
        <f>IF(SUM(B7:Z7)&lt;&gt;0,AVERAGEIF(B7:Z7,"&lt;&gt;"""),"")</f>
        <v>109.94208333333334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59.34</v>
      </c>
      <c r="V10" s="42"/>
      <c r="W10" s="42">
        <v>5.6210000000000004</v>
      </c>
      <c r="X10" s="42"/>
      <c r="Y10" s="42"/>
      <c r="Z10" s="43"/>
      <c r="AA10" s="44">
        <f t="shared" ref="AA10:AA15" si="0">SUM(B10:Z10)</f>
        <v>64.960999999999999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230.03299999999999</v>
      </c>
      <c r="D12" s="52">
        <v>57.445999999999998</v>
      </c>
      <c r="E12" s="52">
        <v>3.2639999999999998</v>
      </c>
      <c r="F12" s="52"/>
      <c r="G12" s="52">
        <v>17.239999999999998</v>
      </c>
      <c r="H12" s="52">
        <v>37.470999999999997</v>
      </c>
      <c r="I12" s="52">
        <v>26.771999999999998</v>
      </c>
      <c r="J12" s="52">
        <v>61.555</v>
      </c>
      <c r="K12" s="52"/>
      <c r="L12" s="52"/>
      <c r="M12" s="52"/>
      <c r="N12" s="52"/>
      <c r="O12" s="52"/>
      <c r="P12" s="52"/>
      <c r="Q12" s="52"/>
      <c r="R12" s="52">
        <v>22.446000000000002</v>
      </c>
      <c r="S12" s="52"/>
      <c r="T12" s="52">
        <v>6.7329999999999997</v>
      </c>
      <c r="U12" s="52">
        <v>28.588000000000001</v>
      </c>
      <c r="V12" s="52">
        <v>33</v>
      </c>
      <c r="W12" s="52">
        <v>28</v>
      </c>
      <c r="X12" s="52">
        <v>45.3</v>
      </c>
      <c r="Y12" s="52">
        <v>65.037999999999997</v>
      </c>
      <c r="Z12" s="53"/>
      <c r="AA12" s="54">
        <f t="shared" si="0"/>
        <v>662.88599999999997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83.697000000000003</v>
      </c>
      <c r="C14" s="57">
        <v>13.75</v>
      </c>
      <c r="D14" s="57">
        <v>13.382000000000001</v>
      </c>
      <c r="E14" s="57">
        <v>23.359000000000002</v>
      </c>
      <c r="F14" s="57">
        <v>22.788</v>
      </c>
      <c r="G14" s="57">
        <v>33.247999999999998</v>
      </c>
      <c r="H14" s="57">
        <v>29.236999999999998</v>
      </c>
      <c r="I14" s="57">
        <v>9.379999999999999</v>
      </c>
      <c r="J14" s="57"/>
      <c r="K14" s="57">
        <v>4.1929999999999996</v>
      </c>
      <c r="L14" s="57">
        <v>38.960999999999999</v>
      </c>
      <c r="M14" s="57">
        <v>29.312999999999999</v>
      </c>
      <c r="N14" s="57">
        <v>47.26</v>
      </c>
      <c r="O14" s="57">
        <v>14.946</v>
      </c>
      <c r="P14" s="57">
        <v>0.8</v>
      </c>
      <c r="Q14" s="57">
        <v>12.478999999999999</v>
      </c>
      <c r="R14" s="57">
        <v>8.0000000000000002E-3</v>
      </c>
      <c r="S14" s="57"/>
      <c r="T14" s="57">
        <v>3.5940000000000003</v>
      </c>
      <c r="U14" s="57"/>
      <c r="V14" s="57">
        <v>6.4550000000000001</v>
      </c>
      <c r="W14" s="57">
        <v>0.378</v>
      </c>
      <c r="X14" s="57">
        <v>3.1379999999999999</v>
      </c>
      <c r="Y14" s="57"/>
      <c r="Z14" s="58"/>
      <c r="AA14" s="59">
        <f t="shared" si="0"/>
        <v>390.36599999999993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83.697000000000003</v>
      </c>
      <c r="C16" s="62">
        <f t="shared" si="1"/>
        <v>243.78299999999999</v>
      </c>
      <c r="D16" s="62">
        <f t="shared" si="1"/>
        <v>70.828000000000003</v>
      </c>
      <c r="E16" s="62">
        <f t="shared" si="1"/>
        <v>26.623000000000001</v>
      </c>
      <c r="F16" s="62">
        <f t="shared" si="1"/>
        <v>22.788</v>
      </c>
      <c r="G16" s="62">
        <f t="shared" si="1"/>
        <v>50.488</v>
      </c>
      <c r="H16" s="62">
        <f t="shared" si="1"/>
        <v>66.707999999999998</v>
      </c>
      <c r="I16" s="62">
        <f t="shared" si="1"/>
        <v>36.152000000000001</v>
      </c>
      <c r="J16" s="62">
        <f t="shared" si="1"/>
        <v>61.555</v>
      </c>
      <c r="K16" s="62">
        <f t="shared" si="1"/>
        <v>4.1929999999999996</v>
      </c>
      <c r="L16" s="62">
        <f t="shared" si="1"/>
        <v>38.960999999999999</v>
      </c>
      <c r="M16" s="62">
        <f t="shared" si="1"/>
        <v>29.312999999999999</v>
      </c>
      <c r="N16" s="62">
        <f t="shared" si="1"/>
        <v>47.26</v>
      </c>
      <c r="O16" s="62">
        <f t="shared" si="1"/>
        <v>14.946</v>
      </c>
      <c r="P16" s="62">
        <f t="shared" si="1"/>
        <v>0.8</v>
      </c>
      <c r="Q16" s="62">
        <f t="shared" si="1"/>
        <v>12.478999999999999</v>
      </c>
      <c r="R16" s="62">
        <f t="shared" si="1"/>
        <v>22.454000000000001</v>
      </c>
      <c r="S16" s="62">
        <f t="shared" si="1"/>
        <v>0</v>
      </c>
      <c r="T16" s="62">
        <f t="shared" si="1"/>
        <v>10.327</v>
      </c>
      <c r="U16" s="62">
        <f t="shared" si="1"/>
        <v>87.927999999999997</v>
      </c>
      <c r="V16" s="62">
        <f t="shared" si="1"/>
        <v>39.454999999999998</v>
      </c>
      <c r="W16" s="62">
        <f t="shared" si="1"/>
        <v>33.999000000000002</v>
      </c>
      <c r="X16" s="62">
        <f t="shared" si="1"/>
        <v>48.437999999999995</v>
      </c>
      <c r="Y16" s="62">
        <f t="shared" si="1"/>
        <v>65.037999999999997</v>
      </c>
      <c r="Z16" s="63" t="str">
        <f t="shared" si="1"/>
        <v/>
      </c>
      <c r="AA16" s="64">
        <f>SUM(AA10:AA15)</f>
        <v>1118.213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2.0699999999999998</v>
      </c>
      <c r="C20" s="77">
        <v>0.83299999999999996</v>
      </c>
      <c r="D20" s="77">
        <v>1.5009999999999999</v>
      </c>
      <c r="E20" s="77">
        <v>0.377</v>
      </c>
      <c r="F20" s="77">
        <v>1.7889999999999999</v>
      </c>
      <c r="G20" s="77"/>
      <c r="H20" s="77"/>
      <c r="I20" s="77"/>
      <c r="J20" s="77">
        <v>1.645</v>
      </c>
      <c r="K20" s="77">
        <v>1.7190000000000001</v>
      </c>
      <c r="L20" s="77">
        <v>3.42</v>
      </c>
      <c r="M20" s="77">
        <v>1.27</v>
      </c>
      <c r="N20" s="77"/>
      <c r="O20" s="77">
        <v>2.9590000000000001</v>
      </c>
      <c r="P20" s="77">
        <v>4.3129999999999997</v>
      </c>
      <c r="Q20" s="77">
        <v>1.6479999999999999</v>
      </c>
      <c r="R20" s="77">
        <v>7.93</v>
      </c>
      <c r="S20" s="77">
        <v>14.369</v>
      </c>
      <c r="T20" s="77">
        <v>9.8879999999999999</v>
      </c>
      <c r="U20" s="77">
        <v>6.1870000000000003</v>
      </c>
      <c r="V20" s="77">
        <v>5.8689999999999998</v>
      </c>
      <c r="W20" s="77">
        <v>1.1599999999999999</v>
      </c>
      <c r="X20" s="77"/>
      <c r="Y20" s="77"/>
      <c r="Z20" s="78"/>
      <c r="AA20" s="79">
        <f t="shared" si="2"/>
        <v>68.946999999999989</v>
      </c>
    </row>
    <row r="21" spans="1:27" ht="24.95" customHeight="1" x14ac:dyDescent="0.2">
      <c r="A21" s="75" t="s">
        <v>16</v>
      </c>
      <c r="B21" s="80">
        <v>14.046999999999999</v>
      </c>
      <c r="C21" s="81">
        <v>0.59299999999999997</v>
      </c>
      <c r="D21" s="81">
        <v>1.5609999999999999</v>
      </c>
      <c r="E21" s="81">
        <v>2.4870000000000001</v>
      </c>
      <c r="F21" s="81">
        <v>2.2730000000000001</v>
      </c>
      <c r="G21" s="81"/>
      <c r="H21" s="81"/>
      <c r="I21" s="81">
        <v>15.707000000000001</v>
      </c>
      <c r="J21" s="81">
        <v>0.38900000000000001</v>
      </c>
      <c r="K21" s="81">
        <v>49.786999999999999</v>
      </c>
      <c r="L21" s="81">
        <v>2.8370000000000002</v>
      </c>
      <c r="M21" s="81">
        <v>9.7620000000000005</v>
      </c>
      <c r="N21" s="81">
        <v>3.8959999999999999</v>
      </c>
      <c r="O21" s="81">
        <v>8.4849999999999994</v>
      </c>
      <c r="P21" s="81">
        <v>5.38</v>
      </c>
      <c r="Q21" s="81">
        <v>5.6879999999999997</v>
      </c>
      <c r="R21" s="81">
        <v>10.1</v>
      </c>
      <c r="S21" s="81">
        <v>44.756</v>
      </c>
      <c r="T21" s="81">
        <v>46.834000000000003</v>
      </c>
      <c r="U21" s="81">
        <v>2.9540000000000002</v>
      </c>
      <c r="V21" s="81">
        <v>31.097000000000001</v>
      </c>
      <c r="W21" s="81"/>
      <c r="X21" s="81"/>
      <c r="Y21" s="81"/>
      <c r="Z21" s="78"/>
      <c r="AA21" s="79">
        <f t="shared" si="2"/>
        <v>258.63300000000004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1.357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1.357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16.116999999999997</v>
      </c>
      <c r="C26" s="88">
        <f t="shared" si="3"/>
        <v>1.4259999999999999</v>
      </c>
      <c r="D26" s="88">
        <f t="shared" si="3"/>
        <v>3.0619999999999998</v>
      </c>
      <c r="E26" s="88">
        <f t="shared" si="3"/>
        <v>2.8639999999999999</v>
      </c>
      <c r="F26" s="88">
        <f t="shared" si="3"/>
        <v>4.0620000000000003</v>
      </c>
      <c r="G26" s="88">
        <f t="shared" si="3"/>
        <v>0</v>
      </c>
      <c r="H26" s="88">
        <f t="shared" si="3"/>
        <v>0</v>
      </c>
      <c r="I26" s="88">
        <f t="shared" si="3"/>
        <v>15.707000000000001</v>
      </c>
      <c r="J26" s="88">
        <f t="shared" si="3"/>
        <v>2.0339999999999998</v>
      </c>
      <c r="K26" s="88">
        <f t="shared" si="3"/>
        <v>51.506</v>
      </c>
      <c r="L26" s="88">
        <f t="shared" si="3"/>
        <v>6.2569999999999997</v>
      </c>
      <c r="M26" s="88">
        <f t="shared" si="3"/>
        <v>11.032</v>
      </c>
      <c r="N26" s="88">
        <f t="shared" si="3"/>
        <v>5.2530000000000001</v>
      </c>
      <c r="O26" s="88">
        <f t="shared" si="3"/>
        <v>11.443999999999999</v>
      </c>
      <c r="P26" s="88">
        <f t="shared" si="3"/>
        <v>9.6929999999999996</v>
      </c>
      <c r="Q26" s="88">
        <f t="shared" si="3"/>
        <v>7.3359999999999994</v>
      </c>
      <c r="R26" s="88">
        <f t="shared" si="3"/>
        <v>18.03</v>
      </c>
      <c r="S26" s="88">
        <f t="shared" si="3"/>
        <v>59.125</v>
      </c>
      <c r="T26" s="88">
        <f t="shared" si="3"/>
        <v>56.722000000000001</v>
      </c>
      <c r="U26" s="88">
        <f t="shared" si="3"/>
        <v>9.141</v>
      </c>
      <c r="V26" s="88">
        <f t="shared" si="3"/>
        <v>36.966000000000001</v>
      </c>
      <c r="W26" s="88">
        <f t="shared" si="3"/>
        <v>1.1599999999999999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328.93700000000007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99.813999999999993</v>
      </c>
      <c r="C30" s="77">
        <v>245.209</v>
      </c>
      <c r="D30" s="77">
        <v>73.89</v>
      </c>
      <c r="E30" s="77">
        <v>29.486999999999998</v>
      </c>
      <c r="F30" s="77">
        <v>26.85</v>
      </c>
      <c r="G30" s="77">
        <v>50.488</v>
      </c>
      <c r="H30" s="77">
        <v>66.707999999999998</v>
      </c>
      <c r="I30" s="77">
        <v>51.859000000000002</v>
      </c>
      <c r="J30" s="77">
        <v>63.588999999999999</v>
      </c>
      <c r="K30" s="77">
        <v>55.698999999999998</v>
      </c>
      <c r="L30" s="77">
        <v>45.218000000000004</v>
      </c>
      <c r="M30" s="77">
        <v>40.344999999999999</v>
      </c>
      <c r="N30" s="77">
        <v>52.512999999999998</v>
      </c>
      <c r="O30" s="77">
        <v>26.39</v>
      </c>
      <c r="P30" s="77">
        <v>10.493</v>
      </c>
      <c r="Q30" s="77">
        <v>19.815000000000001</v>
      </c>
      <c r="R30" s="77">
        <v>40.484000000000002</v>
      </c>
      <c r="S30" s="77">
        <v>59.125</v>
      </c>
      <c r="T30" s="77">
        <v>67.049000000000007</v>
      </c>
      <c r="U30" s="77">
        <v>97.069000000000003</v>
      </c>
      <c r="V30" s="77">
        <v>76.421000000000006</v>
      </c>
      <c r="W30" s="77">
        <v>35.158999999999999</v>
      </c>
      <c r="X30" s="77">
        <v>48.438000000000002</v>
      </c>
      <c r="Y30" s="77">
        <v>65.037999999999997</v>
      </c>
      <c r="Z30" s="78"/>
      <c r="AA30" s="79">
        <f>SUM(B30:Z30)</f>
        <v>1447.1500000000003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99.813999999999993</v>
      </c>
      <c r="C32" s="62">
        <f t="shared" ref="C32:Z32" si="4">IF(LEN(C$2)&gt;0,SUM(C29:C31),"")</f>
        <v>245.209</v>
      </c>
      <c r="D32" s="62">
        <f t="shared" si="4"/>
        <v>73.89</v>
      </c>
      <c r="E32" s="62">
        <f t="shared" si="4"/>
        <v>29.486999999999998</v>
      </c>
      <c r="F32" s="62">
        <f t="shared" si="4"/>
        <v>26.85</v>
      </c>
      <c r="G32" s="62">
        <f t="shared" si="4"/>
        <v>50.488</v>
      </c>
      <c r="H32" s="62">
        <f t="shared" si="4"/>
        <v>66.707999999999998</v>
      </c>
      <c r="I32" s="62">
        <f t="shared" si="4"/>
        <v>51.859000000000002</v>
      </c>
      <c r="J32" s="62">
        <f t="shared" si="4"/>
        <v>63.588999999999999</v>
      </c>
      <c r="K32" s="62">
        <f t="shared" si="4"/>
        <v>55.698999999999998</v>
      </c>
      <c r="L32" s="62">
        <f t="shared" si="4"/>
        <v>45.218000000000004</v>
      </c>
      <c r="M32" s="62">
        <f t="shared" si="4"/>
        <v>40.344999999999999</v>
      </c>
      <c r="N32" s="62">
        <f t="shared" si="4"/>
        <v>52.512999999999998</v>
      </c>
      <c r="O32" s="62">
        <f t="shared" si="4"/>
        <v>26.39</v>
      </c>
      <c r="P32" s="62">
        <f t="shared" si="4"/>
        <v>10.493</v>
      </c>
      <c r="Q32" s="62">
        <f t="shared" si="4"/>
        <v>19.815000000000001</v>
      </c>
      <c r="R32" s="62">
        <f t="shared" si="4"/>
        <v>40.484000000000002</v>
      </c>
      <c r="S32" s="62">
        <f t="shared" si="4"/>
        <v>59.125</v>
      </c>
      <c r="T32" s="62">
        <f t="shared" si="4"/>
        <v>67.049000000000007</v>
      </c>
      <c r="U32" s="62">
        <f t="shared" si="4"/>
        <v>97.069000000000003</v>
      </c>
      <c r="V32" s="62">
        <f t="shared" si="4"/>
        <v>76.421000000000006</v>
      </c>
      <c r="W32" s="62">
        <f t="shared" si="4"/>
        <v>35.158999999999999</v>
      </c>
      <c r="X32" s="62">
        <f t="shared" si="4"/>
        <v>48.438000000000002</v>
      </c>
      <c r="Y32" s="62">
        <f t="shared" si="4"/>
        <v>65.037999999999997</v>
      </c>
      <c r="Z32" s="63" t="str">
        <f t="shared" si="4"/>
        <v/>
      </c>
      <c r="AA32" s="64">
        <f>SUM(AA29:AA31)</f>
        <v>1447.1500000000003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20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5.2</v>
      </c>
      <c r="W39" s="99">
        <v>27.3</v>
      </c>
      <c r="X39" s="99"/>
      <c r="Y39" s="99"/>
      <c r="Z39" s="100"/>
      <c r="AA39" s="79">
        <f t="shared" si="5"/>
        <v>32.5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20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5.2</v>
      </c>
      <c r="W40" s="88">
        <f t="shared" si="6"/>
        <v>27.3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52.5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>
        <v>20</v>
      </c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5.2</v>
      </c>
      <c r="W47" s="99">
        <v>27.3</v>
      </c>
      <c r="X47" s="99"/>
      <c r="Y47" s="99"/>
      <c r="Z47" s="100"/>
      <c r="AA47" s="79">
        <f t="shared" si="7"/>
        <v>32.5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20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5.2</v>
      </c>
      <c r="W49" s="88">
        <f t="shared" si="8"/>
        <v>27.3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52.5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99.813999999999993</v>
      </c>
      <c r="C52" s="88">
        <f t="shared" si="10"/>
        <v>245.20899999999997</v>
      </c>
      <c r="D52" s="88">
        <f t="shared" si="10"/>
        <v>73.89</v>
      </c>
      <c r="E52" s="88">
        <f t="shared" si="10"/>
        <v>29.487000000000002</v>
      </c>
      <c r="F52" s="88">
        <f t="shared" si="10"/>
        <v>26.85</v>
      </c>
      <c r="G52" s="88">
        <f t="shared" si="10"/>
        <v>50.488</v>
      </c>
      <c r="H52" s="88">
        <f t="shared" si="10"/>
        <v>66.707999999999998</v>
      </c>
      <c r="I52" s="88">
        <f t="shared" si="10"/>
        <v>51.859000000000002</v>
      </c>
      <c r="J52" s="88">
        <f t="shared" si="10"/>
        <v>63.588999999999999</v>
      </c>
      <c r="K52" s="88">
        <f t="shared" si="10"/>
        <v>55.698999999999998</v>
      </c>
      <c r="L52" s="88">
        <f t="shared" si="10"/>
        <v>45.217999999999996</v>
      </c>
      <c r="M52" s="88">
        <f t="shared" si="10"/>
        <v>40.344999999999999</v>
      </c>
      <c r="N52" s="88">
        <f t="shared" si="10"/>
        <v>52.512999999999998</v>
      </c>
      <c r="O52" s="88">
        <f t="shared" si="10"/>
        <v>26.39</v>
      </c>
      <c r="P52" s="88">
        <f t="shared" si="10"/>
        <v>30.493000000000002</v>
      </c>
      <c r="Q52" s="88">
        <f t="shared" si="10"/>
        <v>19.814999999999998</v>
      </c>
      <c r="R52" s="88">
        <f t="shared" si="10"/>
        <v>40.484000000000002</v>
      </c>
      <c r="S52" s="88">
        <f t="shared" si="10"/>
        <v>59.125</v>
      </c>
      <c r="T52" s="88">
        <f t="shared" si="10"/>
        <v>67.049000000000007</v>
      </c>
      <c r="U52" s="88">
        <f t="shared" si="10"/>
        <v>97.069000000000003</v>
      </c>
      <c r="V52" s="88">
        <f t="shared" si="10"/>
        <v>81.620999999999995</v>
      </c>
      <c r="W52" s="88">
        <f t="shared" si="10"/>
        <v>62.459000000000003</v>
      </c>
      <c r="X52" s="88">
        <f t="shared" si="10"/>
        <v>48.437999999999995</v>
      </c>
      <c r="Y52" s="88">
        <f t="shared" si="10"/>
        <v>65.037999999999997</v>
      </c>
      <c r="Z52" s="89" t="str">
        <f t="shared" si="10"/>
        <v/>
      </c>
      <c r="AA52" s="104">
        <f>SUM(B52:Z52)</f>
        <v>1499.6500000000003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99.8</v>
      </c>
      <c r="C4" s="18">
        <v>245.196</v>
      </c>
      <c r="D4" s="18">
        <v>73.849000000000018</v>
      </c>
      <c r="E4" s="18">
        <v>29.487000000000002</v>
      </c>
      <c r="F4" s="18">
        <v>26.85</v>
      </c>
      <c r="G4" s="18">
        <v>50.488</v>
      </c>
      <c r="H4" s="18">
        <v>66.707999999999998</v>
      </c>
      <c r="I4" s="18">
        <v>51.859000000000002</v>
      </c>
      <c r="J4" s="18">
        <v>63.589000000000006</v>
      </c>
      <c r="K4" s="18">
        <v>55.698999999999998</v>
      </c>
      <c r="L4" s="18">
        <v>45.218000000000004</v>
      </c>
      <c r="M4" s="18">
        <v>40.344999999999999</v>
      </c>
      <c r="N4" s="18">
        <v>52.513000000000005</v>
      </c>
      <c r="O4" s="18">
        <v>26.389999999999997</v>
      </c>
      <c r="P4" s="18">
        <v>30.492999999999999</v>
      </c>
      <c r="Q4" s="18">
        <v>19.814999999999998</v>
      </c>
      <c r="R4" s="18">
        <v>40.484000000000009</v>
      </c>
      <c r="S4" s="18">
        <v>59.125</v>
      </c>
      <c r="T4" s="18">
        <v>67.042000000000002</v>
      </c>
      <c r="U4" s="18">
        <v>97.068999999999988</v>
      </c>
      <c r="V4" s="18">
        <v>81.578000000000003</v>
      </c>
      <c r="W4" s="18">
        <v>62.427000000000007</v>
      </c>
      <c r="X4" s="18">
        <v>48.438000000000009</v>
      </c>
      <c r="Y4" s="18">
        <v>65.037999999999997</v>
      </c>
      <c r="Z4" s="19"/>
      <c r="AA4" s="20">
        <f>SUM(B4:Z4)</f>
        <v>1499.5000000000002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</v>
      </c>
      <c r="C7" s="28">
        <v>129.71</v>
      </c>
      <c r="D7" s="28">
        <v>120.35</v>
      </c>
      <c r="E7" s="28">
        <v>108.22</v>
      </c>
      <c r="F7" s="28">
        <v>109.04</v>
      </c>
      <c r="G7" s="28">
        <v>110.12</v>
      </c>
      <c r="H7" s="28">
        <v>110.88</v>
      </c>
      <c r="I7" s="28">
        <v>105.78</v>
      </c>
      <c r="J7" s="28">
        <v>96.5</v>
      </c>
      <c r="K7" s="28">
        <v>70.75</v>
      </c>
      <c r="L7" s="28">
        <v>52.5</v>
      </c>
      <c r="M7" s="28">
        <v>30.99</v>
      </c>
      <c r="N7" s="28">
        <v>52.5</v>
      </c>
      <c r="O7" s="28">
        <v>86.03</v>
      </c>
      <c r="P7" s="28">
        <v>95.26</v>
      </c>
      <c r="Q7" s="28">
        <v>77.89</v>
      </c>
      <c r="R7" s="28">
        <v>107.47</v>
      </c>
      <c r="S7" s="28">
        <v>117.1</v>
      </c>
      <c r="T7" s="28">
        <v>147.04</v>
      </c>
      <c r="U7" s="28">
        <v>144.26</v>
      </c>
      <c r="V7" s="28">
        <v>186.19</v>
      </c>
      <c r="W7" s="28">
        <v>170.07</v>
      </c>
      <c r="X7" s="28">
        <v>124.9</v>
      </c>
      <c r="Y7" s="28">
        <v>105.06</v>
      </c>
      <c r="Z7" s="29"/>
      <c r="AA7" s="30">
        <f>IF(SUM(B7:Z7)&lt;&gt;0,AVERAGEIF(B7:Z7,"&lt;&gt;"""),"")</f>
        <v>109.94208333333334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7.6960000000000006</v>
      </c>
      <c r="D14" s="57">
        <v>7.9489999999999998</v>
      </c>
      <c r="E14" s="57">
        <v>11.837000000000002</v>
      </c>
      <c r="F14" s="57">
        <v>14.802000000000001</v>
      </c>
      <c r="G14" s="57">
        <v>8.1999999999999993</v>
      </c>
      <c r="H14" s="57">
        <v>32.605999999999995</v>
      </c>
      <c r="I14" s="57">
        <v>51.859000000000002</v>
      </c>
      <c r="J14" s="57">
        <v>62.518999999999998</v>
      </c>
      <c r="K14" s="57">
        <v>55.698999999999998</v>
      </c>
      <c r="L14" s="57">
        <v>26.22</v>
      </c>
      <c r="M14" s="57">
        <v>38.244999999999997</v>
      </c>
      <c r="N14" s="57">
        <v>50.413000000000004</v>
      </c>
      <c r="O14" s="57">
        <v>12.829000000000001</v>
      </c>
      <c r="P14" s="57">
        <v>20.771999999999998</v>
      </c>
      <c r="Q14" s="57">
        <v>8.86</v>
      </c>
      <c r="R14" s="57">
        <v>23.844000000000005</v>
      </c>
      <c r="S14" s="57">
        <v>38.859000000000002</v>
      </c>
      <c r="T14" s="57">
        <v>59.442</v>
      </c>
      <c r="U14" s="57">
        <v>97.068999999999988</v>
      </c>
      <c r="V14" s="57">
        <v>53.516999999999996</v>
      </c>
      <c r="W14" s="57">
        <v>38.339000000000006</v>
      </c>
      <c r="X14" s="57">
        <v>37.520000000000003</v>
      </c>
      <c r="Y14" s="57">
        <v>58.813999999999993</v>
      </c>
      <c r="Z14" s="58"/>
      <c r="AA14" s="59">
        <f t="shared" si="0"/>
        <v>817.90999999999985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7.6960000000000006</v>
      </c>
      <c r="D16" s="62">
        <f t="shared" si="1"/>
        <v>7.9489999999999998</v>
      </c>
      <c r="E16" s="62">
        <f t="shared" si="1"/>
        <v>11.837000000000002</v>
      </c>
      <c r="F16" s="62">
        <f t="shared" si="1"/>
        <v>14.802000000000001</v>
      </c>
      <c r="G16" s="62">
        <f t="shared" si="1"/>
        <v>8.1999999999999993</v>
      </c>
      <c r="H16" s="62">
        <f t="shared" si="1"/>
        <v>32.605999999999995</v>
      </c>
      <c r="I16" s="62">
        <f t="shared" si="1"/>
        <v>51.859000000000002</v>
      </c>
      <c r="J16" s="62">
        <f t="shared" si="1"/>
        <v>62.518999999999998</v>
      </c>
      <c r="K16" s="62">
        <f t="shared" si="1"/>
        <v>55.698999999999998</v>
      </c>
      <c r="L16" s="62">
        <f t="shared" si="1"/>
        <v>26.22</v>
      </c>
      <c r="M16" s="62">
        <f t="shared" si="1"/>
        <v>38.244999999999997</v>
      </c>
      <c r="N16" s="62">
        <f t="shared" si="1"/>
        <v>50.413000000000004</v>
      </c>
      <c r="O16" s="62">
        <f t="shared" si="1"/>
        <v>12.829000000000001</v>
      </c>
      <c r="P16" s="62">
        <f t="shared" si="1"/>
        <v>20.771999999999998</v>
      </c>
      <c r="Q16" s="62">
        <f t="shared" si="1"/>
        <v>8.86</v>
      </c>
      <c r="R16" s="62">
        <f t="shared" si="1"/>
        <v>23.844000000000005</v>
      </c>
      <c r="S16" s="62">
        <f t="shared" si="1"/>
        <v>38.859000000000002</v>
      </c>
      <c r="T16" s="62">
        <f t="shared" si="1"/>
        <v>59.442</v>
      </c>
      <c r="U16" s="62">
        <f t="shared" si="1"/>
        <v>97.068999999999988</v>
      </c>
      <c r="V16" s="62">
        <f t="shared" si="1"/>
        <v>53.516999999999996</v>
      </c>
      <c r="W16" s="62">
        <f t="shared" si="1"/>
        <v>38.339000000000006</v>
      </c>
      <c r="X16" s="62">
        <f t="shared" si="1"/>
        <v>37.520000000000003</v>
      </c>
      <c r="Y16" s="62">
        <f t="shared" si="1"/>
        <v>58.813999999999993</v>
      </c>
      <c r="Z16" s="63" t="str">
        <f t="shared" si="1"/>
        <v/>
      </c>
      <c r="AA16" s="64">
        <f>SUM(AA10:AA15)</f>
        <v>817.90999999999985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6.6</v>
      </c>
      <c r="F20" s="77">
        <v>1.1000000000000001</v>
      </c>
      <c r="G20" s="77">
        <v>10.596</v>
      </c>
      <c r="H20" s="77">
        <v>9.3710000000000004</v>
      </c>
      <c r="I20" s="77"/>
      <c r="J20" s="77"/>
      <c r="K20" s="77"/>
      <c r="L20" s="77"/>
      <c r="M20" s="77"/>
      <c r="N20" s="77"/>
      <c r="O20" s="77"/>
      <c r="P20" s="77"/>
      <c r="Q20" s="77"/>
      <c r="R20" s="77">
        <v>3.55</v>
      </c>
      <c r="S20" s="77">
        <v>1.3</v>
      </c>
      <c r="T20" s="77"/>
      <c r="U20" s="77"/>
      <c r="V20" s="77">
        <v>20</v>
      </c>
      <c r="W20" s="77">
        <v>16.5</v>
      </c>
      <c r="X20" s="77">
        <v>4.0579999999999998</v>
      </c>
      <c r="Y20" s="77">
        <v>1.9</v>
      </c>
      <c r="Z20" s="78"/>
      <c r="AA20" s="79">
        <f t="shared" si="2"/>
        <v>74.974999999999994</v>
      </c>
    </row>
    <row r="21" spans="1:27" ht="24.95" customHeight="1" x14ac:dyDescent="0.2">
      <c r="A21" s="75" t="s">
        <v>16</v>
      </c>
      <c r="B21" s="80">
        <v>20</v>
      </c>
      <c r="C21" s="81"/>
      <c r="D21" s="81"/>
      <c r="E21" s="81">
        <v>11.05</v>
      </c>
      <c r="F21" s="81">
        <v>10.948</v>
      </c>
      <c r="G21" s="81">
        <v>31.692</v>
      </c>
      <c r="H21" s="81">
        <v>24.731000000000002</v>
      </c>
      <c r="I21" s="81"/>
      <c r="J21" s="81">
        <v>1.07</v>
      </c>
      <c r="K21" s="81"/>
      <c r="L21" s="81">
        <v>8.9239999999999995</v>
      </c>
      <c r="M21" s="81"/>
      <c r="N21" s="81"/>
      <c r="O21" s="81">
        <v>8.7609999999999992</v>
      </c>
      <c r="P21" s="81">
        <v>9.7210000000000001</v>
      </c>
      <c r="Q21" s="81">
        <v>10.955</v>
      </c>
      <c r="R21" s="81">
        <v>13.09</v>
      </c>
      <c r="S21" s="81">
        <v>18.966000000000001</v>
      </c>
      <c r="T21" s="81"/>
      <c r="U21" s="81"/>
      <c r="V21" s="81">
        <v>8.0609999999999999</v>
      </c>
      <c r="W21" s="81">
        <v>7.5880000000000001</v>
      </c>
      <c r="X21" s="81">
        <v>6.86</v>
      </c>
      <c r="Y21" s="81">
        <v>4.3239999999999998</v>
      </c>
      <c r="Z21" s="78"/>
      <c r="AA21" s="79">
        <f t="shared" si="2"/>
        <v>196.74100000000004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7.774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7.774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20</v>
      </c>
      <c r="C26" s="88">
        <f t="shared" ref="C26:Z26" si="3">IF(LEN(C$2)&gt;0,SUM(C19:C25),"")</f>
        <v>0</v>
      </c>
      <c r="D26" s="88">
        <f t="shared" si="3"/>
        <v>0</v>
      </c>
      <c r="E26" s="88">
        <f t="shared" si="3"/>
        <v>17.649999999999999</v>
      </c>
      <c r="F26" s="88">
        <f t="shared" si="3"/>
        <v>12.048</v>
      </c>
      <c r="G26" s="88">
        <f t="shared" si="3"/>
        <v>42.287999999999997</v>
      </c>
      <c r="H26" s="88">
        <f t="shared" si="3"/>
        <v>34.102000000000004</v>
      </c>
      <c r="I26" s="88">
        <f t="shared" si="3"/>
        <v>0</v>
      </c>
      <c r="J26" s="88">
        <f t="shared" si="3"/>
        <v>1.07</v>
      </c>
      <c r="K26" s="88">
        <f t="shared" si="3"/>
        <v>0</v>
      </c>
      <c r="L26" s="88">
        <f t="shared" si="3"/>
        <v>18.998000000000001</v>
      </c>
      <c r="M26" s="88">
        <f t="shared" si="3"/>
        <v>2.1</v>
      </c>
      <c r="N26" s="88">
        <f t="shared" si="3"/>
        <v>2.1</v>
      </c>
      <c r="O26" s="88">
        <f t="shared" si="3"/>
        <v>13.561</v>
      </c>
      <c r="P26" s="88">
        <f t="shared" si="3"/>
        <v>9.7210000000000001</v>
      </c>
      <c r="Q26" s="88">
        <f t="shared" si="3"/>
        <v>10.955</v>
      </c>
      <c r="R26" s="88">
        <f t="shared" si="3"/>
        <v>16.64</v>
      </c>
      <c r="S26" s="88">
        <f t="shared" si="3"/>
        <v>20.266000000000002</v>
      </c>
      <c r="T26" s="88">
        <f t="shared" si="3"/>
        <v>0</v>
      </c>
      <c r="U26" s="88">
        <f t="shared" si="3"/>
        <v>0</v>
      </c>
      <c r="V26" s="88">
        <f t="shared" si="3"/>
        <v>28.061</v>
      </c>
      <c r="W26" s="88">
        <f t="shared" si="3"/>
        <v>24.088000000000001</v>
      </c>
      <c r="X26" s="88">
        <f t="shared" si="3"/>
        <v>10.917999999999999</v>
      </c>
      <c r="Y26" s="88">
        <f t="shared" si="3"/>
        <v>6.2240000000000002</v>
      </c>
      <c r="Z26" s="89" t="str">
        <f t="shared" si="3"/>
        <v/>
      </c>
      <c r="AA26" s="90">
        <f>SUM(AA19:AA25)</f>
        <v>290.79000000000002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20</v>
      </c>
      <c r="C30" s="77">
        <v>7.6959999999999997</v>
      </c>
      <c r="D30" s="77">
        <v>7.9489999999999998</v>
      </c>
      <c r="E30" s="77">
        <v>29.486999999999998</v>
      </c>
      <c r="F30" s="77">
        <v>26.85</v>
      </c>
      <c r="G30" s="77">
        <v>50.488</v>
      </c>
      <c r="H30" s="77">
        <v>66.707999999999998</v>
      </c>
      <c r="I30" s="77">
        <v>51.859000000000002</v>
      </c>
      <c r="J30" s="77">
        <v>63.588999999999999</v>
      </c>
      <c r="K30" s="77">
        <v>55.698999999999998</v>
      </c>
      <c r="L30" s="77">
        <v>45.218000000000004</v>
      </c>
      <c r="M30" s="77">
        <v>40.344999999999999</v>
      </c>
      <c r="N30" s="77">
        <v>52.512999999999998</v>
      </c>
      <c r="O30" s="77">
        <v>26.39</v>
      </c>
      <c r="P30" s="77">
        <v>30.492999999999999</v>
      </c>
      <c r="Q30" s="77">
        <v>19.815000000000001</v>
      </c>
      <c r="R30" s="77">
        <v>40.484000000000002</v>
      </c>
      <c r="S30" s="77">
        <v>59.125</v>
      </c>
      <c r="T30" s="77">
        <v>59.442</v>
      </c>
      <c r="U30" s="77">
        <v>97.069000000000003</v>
      </c>
      <c r="V30" s="77">
        <v>81.578000000000003</v>
      </c>
      <c r="W30" s="77">
        <v>62.427</v>
      </c>
      <c r="X30" s="77">
        <v>48.438000000000002</v>
      </c>
      <c r="Y30" s="77">
        <v>65.037999999999997</v>
      </c>
      <c r="Z30" s="78"/>
      <c r="AA30" s="79">
        <f>SUM(B30:Z30)</f>
        <v>1108.7000000000003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20</v>
      </c>
      <c r="C32" s="62">
        <f t="shared" ref="C32:Z32" si="4">IF(LEN(C$2)&gt;0,SUM(C29:C31),"")</f>
        <v>7.6959999999999997</v>
      </c>
      <c r="D32" s="62">
        <f t="shared" si="4"/>
        <v>7.9489999999999998</v>
      </c>
      <c r="E32" s="62">
        <f t="shared" si="4"/>
        <v>29.486999999999998</v>
      </c>
      <c r="F32" s="62">
        <f t="shared" si="4"/>
        <v>26.85</v>
      </c>
      <c r="G32" s="62">
        <f t="shared" si="4"/>
        <v>50.488</v>
      </c>
      <c r="H32" s="62">
        <f t="shared" si="4"/>
        <v>66.707999999999998</v>
      </c>
      <c r="I32" s="62">
        <f t="shared" si="4"/>
        <v>51.859000000000002</v>
      </c>
      <c r="J32" s="62">
        <f t="shared" si="4"/>
        <v>63.588999999999999</v>
      </c>
      <c r="K32" s="62">
        <f t="shared" si="4"/>
        <v>55.698999999999998</v>
      </c>
      <c r="L32" s="62">
        <f t="shared" si="4"/>
        <v>45.218000000000004</v>
      </c>
      <c r="M32" s="62">
        <f t="shared" si="4"/>
        <v>40.344999999999999</v>
      </c>
      <c r="N32" s="62">
        <f t="shared" si="4"/>
        <v>52.512999999999998</v>
      </c>
      <c r="O32" s="62">
        <f t="shared" si="4"/>
        <v>26.39</v>
      </c>
      <c r="P32" s="62">
        <f t="shared" si="4"/>
        <v>30.492999999999999</v>
      </c>
      <c r="Q32" s="62">
        <f t="shared" si="4"/>
        <v>19.815000000000001</v>
      </c>
      <c r="R32" s="62">
        <f t="shared" si="4"/>
        <v>40.484000000000002</v>
      </c>
      <c r="S32" s="62">
        <f t="shared" si="4"/>
        <v>59.125</v>
      </c>
      <c r="T32" s="62">
        <f t="shared" si="4"/>
        <v>59.442</v>
      </c>
      <c r="U32" s="62">
        <f t="shared" si="4"/>
        <v>97.069000000000003</v>
      </c>
      <c r="V32" s="62">
        <f t="shared" si="4"/>
        <v>81.578000000000003</v>
      </c>
      <c r="W32" s="62">
        <f t="shared" si="4"/>
        <v>62.427</v>
      </c>
      <c r="X32" s="62">
        <f t="shared" si="4"/>
        <v>48.438000000000002</v>
      </c>
      <c r="Y32" s="62">
        <f t="shared" si="4"/>
        <v>65.037999999999997</v>
      </c>
      <c r="Z32" s="63" t="str">
        <f t="shared" si="4"/>
        <v/>
      </c>
      <c r="AA32" s="64">
        <f>SUM(AA29:AA31)</f>
        <v>1108.7000000000003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79.8</v>
      </c>
      <c r="C39" s="99">
        <v>237.5</v>
      </c>
      <c r="D39" s="99">
        <v>65.900000000000006</v>
      </c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7.6</v>
      </c>
      <c r="U39" s="99"/>
      <c r="V39" s="99"/>
      <c r="W39" s="99"/>
      <c r="X39" s="99"/>
      <c r="Y39" s="99"/>
      <c r="Z39" s="100"/>
      <c r="AA39" s="79">
        <f t="shared" si="5"/>
        <v>390.80000000000007</v>
      </c>
    </row>
    <row r="40" spans="1:27" ht="30" customHeight="1" thickBot="1" x14ac:dyDescent="0.25">
      <c r="A40" s="86" t="s">
        <v>46</v>
      </c>
      <c r="B40" s="87">
        <f>IF(LEN(B$2)&gt;0,SUM(B35:B39),"")</f>
        <v>79.8</v>
      </c>
      <c r="C40" s="88">
        <f t="shared" ref="C40:Z40" si="6">IF(LEN(C$2)&gt;0,SUM(C35:C39),"")</f>
        <v>237.5</v>
      </c>
      <c r="D40" s="88">
        <f t="shared" si="6"/>
        <v>65.900000000000006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7.6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390.80000000000007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79.8</v>
      </c>
      <c r="C47" s="99">
        <v>237.5</v>
      </c>
      <c r="D47" s="99">
        <v>65.900000000000006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7.6</v>
      </c>
      <c r="U47" s="99"/>
      <c r="V47" s="99"/>
      <c r="W47" s="99"/>
      <c r="X47" s="99"/>
      <c r="Y47" s="99"/>
      <c r="Z47" s="100"/>
      <c r="AA47" s="79">
        <f t="shared" si="7"/>
        <v>390.80000000000007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79.8</v>
      </c>
      <c r="C49" s="88">
        <f t="shared" ref="C49:Z49" si="8">IF(LEN(C$2)&gt;0,SUM(C43:C48),"")</f>
        <v>237.5</v>
      </c>
      <c r="D49" s="88">
        <f t="shared" si="8"/>
        <v>65.900000000000006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7.6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390.80000000000007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99.8</v>
      </c>
      <c r="C52" s="88">
        <f t="shared" ref="C52:Z52" si="10">IF(LEN(C$2)&gt;0,SUM(C10:C15)+C26+C40,"")</f>
        <v>245.196</v>
      </c>
      <c r="D52" s="88">
        <f t="shared" si="10"/>
        <v>73.849000000000004</v>
      </c>
      <c r="E52" s="88">
        <f t="shared" si="10"/>
        <v>29.487000000000002</v>
      </c>
      <c r="F52" s="88">
        <f t="shared" si="10"/>
        <v>26.85</v>
      </c>
      <c r="G52" s="88">
        <f t="shared" si="10"/>
        <v>50.488</v>
      </c>
      <c r="H52" s="88">
        <f t="shared" si="10"/>
        <v>66.707999999999998</v>
      </c>
      <c r="I52" s="88">
        <f t="shared" si="10"/>
        <v>51.859000000000002</v>
      </c>
      <c r="J52" s="88">
        <f t="shared" si="10"/>
        <v>63.588999999999999</v>
      </c>
      <c r="K52" s="88">
        <f t="shared" si="10"/>
        <v>55.698999999999998</v>
      </c>
      <c r="L52" s="88">
        <f t="shared" si="10"/>
        <v>45.218000000000004</v>
      </c>
      <c r="M52" s="88">
        <f t="shared" si="10"/>
        <v>40.344999999999999</v>
      </c>
      <c r="N52" s="88">
        <f t="shared" si="10"/>
        <v>52.513000000000005</v>
      </c>
      <c r="O52" s="88">
        <f t="shared" si="10"/>
        <v>26.39</v>
      </c>
      <c r="P52" s="88">
        <f t="shared" si="10"/>
        <v>30.492999999999999</v>
      </c>
      <c r="Q52" s="88">
        <f t="shared" si="10"/>
        <v>19.814999999999998</v>
      </c>
      <c r="R52" s="88">
        <f t="shared" si="10"/>
        <v>40.484000000000009</v>
      </c>
      <c r="S52" s="88">
        <f t="shared" si="10"/>
        <v>59.125</v>
      </c>
      <c r="T52" s="88">
        <f t="shared" si="10"/>
        <v>67.042000000000002</v>
      </c>
      <c r="U52" s="88">
        <f t="shared" si="10"/>
        <v>97.068999999999988</v>
      </c>
      <c r="V52" s="88">
        <f t="shared" si="10"/>
        <v>81.578000000000003</v>
      </c>
      <c r="W52" s="88">
        <f t="shared" si="10"/>
        <v>62.427000000000007</v>
      </c>
      <c r="X52" s="88">
        <f t="shared" si="10"/>
        <v>48.438000000000002</v>
      </c>
      <c r="Y52" s="88">
        <f t="shared" si="10"/>
        <v>65.037999999999997</v>
      </c>
      <c r="Z52" s="89" t="str">
        <f t="shared" si="10"/>
        <v/>
      </c>
      <c r="AA52" s="104">
        <f>SUM(B52:Z52)</f>
        <v>1499.4999999999998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79.8</v>
      </c>
      <c r="C4" s="18">
        <v>237.5</v>
      </c>
      <c r="D4" s="18">
        <v>65.900000000000006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-20</v>
      </c>
      <c r="Q4" s="18"/>
      <c r="R4" s="18"/>
      <c r="S4" s="18"/>
      <c r="T4" s="18">
        <v>7.6</v>
      </c>
      <c r="U4" s="18"/>
      <c r="V4" s="18">
        <v>-5.2</v>
      </c>
      <c r="W4" s="18">
        <v>-27.3</v>
      </c>
      <c r="X4" s="18"/>
      <c r="Y4" s="18"/>
      <c r="Z4" s="19"/>
      <c r="AA4" s="111">
        <f>SUM(B4:Z4)</f>
        <v>338.30000000000007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180</v>
      </c>
      <c r="C7" s="117">
        <v>129.71</v>
      </c>
      <c r="D7" s="117">
        <v>120.35</v>
      </c>
      <c r="E7" s="117">
        <v>108.22</v>
      </c>
      <c r="F7" s="117">
        <v>109.04</v>
      </c>
      <c r="G7" s="117">
        <v>110.12</v>
      </c>
      <c r="H7" s="117">
        <v>110.88</v>
      </c>
      <c r="I7" s="117">
        <v>105.78</v>
      </c>
      <c r="J7" s="117">
        <v>96.5</v>
      </c>
      <c r="K7" s="117">
        <v>70.75</v>
      </c>
      <c r="L7" s="117">
        <v>52.5</v>
      </c>
      <c r="M7" s="117">
        <v>30.99</v>
      </c>
      <c r="N7" s="117">
        <v>52.5</v>
      </c>
      <c r="O7" s="117">
        <v>86.03</v>
      </c>
      <c r="P7" s="117">
        <v>95.26</v>
      </c>
      <c r="Q7" s="117">
        <v>77.89</v>
      </c>
      <c r="R7" s="117">
        <v>107.47</v>
      </c>
      <c r="S7" s="117">
        <v>117.1</v>
      </c>
      <c r="T7" s="117">
        <v>147.04</v>
      </c>
      <c r="U7" s="117">
        <v>144.26</v>
      </c>
      <c r="V7" s="117">
        <v>186.19</v>
      </c>
      <c r="W7" s="117">
        <v>170.07</v>
      </c>
      <c r="X7" s="117">
        <v>124.9</v>
      </c>
      <c r="Y7" s="117">
        <v>105.06</v>
      </c>
      <c r="Z7" s="118"/>
      <c r="AA7" s="119">
        <f>IF(SUM(B7:Z7)&lt;&gt;0,AVERAGEIF(B7:Z7,"&lt;&gt;"""),"")</f>
        <v>109.94208333333334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>
        <v>20</v>
      </c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20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5.2</v>
      </c>
      <c r="W15" s="133">
        <v>27.3</v>
      </c>
      <c r="X15" s="133"/>
      <c r="Y15" s="133"/>
      <c r="Z15" s="131"/>
      <c r="AA15" s="132">
        <f t="shared" si="0"/>
        <v>32.5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5.2</v>
      </c>
      <c r="W16" s="135">
        <f t="shared" si="1"/>
        <v>27.3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52.5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79.8</v>
      </c>
      <c r="C23" s="133">
        <v>237.5</v>
      </c>
      <c r="D23" s="133">
        <v>65.900000000000006</v>
      </c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7.6</v>
      </c>
      <c r="U23" s="133"/>
      <c r="V23" s="133"/>
      <c r="W23" s="133"/>
      <c r="X23" s="133"/>
      <c r="Y23" s="133"/>
      <c r="Z23" s="131"/>
      <c r="AA23" s="132">
        <f t="shared" si="2"/>
        <v>390.80000000000007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79.8</v>
      </c>
      <c r="C24" s="135">
        <f t="shared" si="3"/>
        <v>237.5</v>
      </c>
      <c r="D24" s="135">
        <f t="shared" si="3"/>
        <v>65.900000000000006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7.6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390.80000000000007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2024-08-09T20:35:47Z</dcterms:created>
  <dcterms:modified xsi:type="dcterms:W3CDTF">2024-08-09T20:35:48Z</dcterms:modified>
</cp:coreProperties>
</file>