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3040" windowHeight="9336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4" l="1"/>
</calcChain>
</file>

<file path=xl/sharedStrings.xml><?xml version="1.0" encoding="utf-8"?>
<sst xmlns="http://schemas.openxmlformats.org/spreadsheetml/2006/main" count="119" uniqueCount="54">
  <si>
    <t>Publication on: 07/08/2024 23:36:44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</si>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</sst>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146A-4B39-9BCC-4E12D4145E10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146A-4B39-9BCC-4E12D4145E10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0">
                  <c:v>1.3280000000000001</c:v>
                </c:pt>
                <c:pt idx="2">
                  <c:v>1.712</c:v>
                </c:pt>
                <c:pt idx="3">
                  <c:v>0.65800000000000003</c:v>
                </c:pt>
                <c:pt idx="4">
                  <c:v>1.95</c:v>
                </c:pt>
                <c:pt idx="6">
                  <c:v>1.6140000000000001</c:v>
                </c:pt>
                <c:pt idx="7">
                  <c:v>9.4359999999999999</c:v>
                </c:pt>
                <c:pt idx="8">
                  <c:v>6.1619999999999999</c:v>
                </c:pt>
                <c:pt idx="9">
                  <c:v>1.9350000000000001</c:v>
                </c:pt>
                <c:pt idx="10">
                  <c:v>7.06</c:v>
                </c:pt>
                <c:pt idx="11">
                  <c:v>8.86</c:v>
                </c:pt>
                <c:pt idx="12">
                  <c:v>15.302</c:v>
                </c:pt>
                <c:pt idx="13">
                  <c:v>11.663</c:v>
                </c:pt>
                <c:pt idx="14">
                  <c:v>7.1379999999999999</c:v>
                </c:pt>
                <c:pt idx="15">
                  <c:v>4.9390000000000001</c:v>
                </c:pt>
                <c:pt idx="16">
                  <c:v>1.222</c:v>
                </c:pt>
                <c:pt idx="17">
                  <c:v>6.9649999999999999</c:v>
                </c:pt>
                <c:pt idx="18">
                  <c:v>1.774</c:v>
                </c:pt>
                <c:pt idx="19">
                  <c:v>2.08</c:v>
                </c:pt>
                <c:pt idx="23">
                  <c:v>0.255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46A-4B39-9BCC-4E12D4145E10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0.39</c:v>
                </c:pt>
                <c:pt idx="2">
                  <c:v>1.3149999999999999</c:v>
                </c:pt>
                <c:pt idx="3">
                  <c:v>0.188</c:v>
                </c:pt>
                <c:pt idx="4">
                  <c:v>2.8610000000000002</c:v>
                </c:pt>
                <c:pt idx="6">
                  <c:v>3.9729999999999999</c:v>
                </c:pt>
                <c:pt idx="7">
                  <c:v>27.963000000000001</c:v>
                </c:pt>
                <c:pt idx="8">
                  <c:v>11.108000000000001</c:v>
                </c:pt>
                <c:pt idx="9">
                  <c:v>2.3650000000000002</c:v>
                </c:pt>
                <c:pt idx="10">
                  <c:v>14.299999999999999</c:v>
                </c:pt>
                <c:pt idx="11">
                  <c:v>24.566000000000003</c:v>
                </c:pt>
                <c:pt idx="12">
                  <c:v>17.227</c:v>
                </c:pt>
                <c:pt idx="13">
                  <c:v>24.004999999999999</c:v>
                </c:pt>
                <c:pt idx="14">
                  <c:v>16.460999999999999</c:v>
                </c:pt>
                <c:pt idx="15">
                  <c:v>9.7929999999999993</c:v>
                </c:pt>
                <c:pt idx="17">
                  <c:v>15.01</c:v>
                </c:pt>
                <c:pt idx="18">
                  <c:v>2.661</c:v>
                </c:pt>
                <c:pt idx="19">
                  <c:v>9.8249999999999993</c:v>
                </c:pt>
                <c:pt idx="22">
                  <c:v>0.84499999999999997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46A-4B39-9BCC-4E12D4145E10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146A-4B39-9BCC-4E12D4145E10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146A-4B39-9BCC-4E12D4145E10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146A-4B39-9BCC-4E12D4145E10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10.148999999999999</c:v>
                </c:pt>
                <c:pt idx="17">
                  <c:v>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146A-4B39-9BCC-4E12D4145E10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146A-4B39-9BCC-4E12D4145E10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5.8360000000000003</c:v>
                </c:pt>
                <c:pt idx="2">
                  <c:v>127</c:v>
                </c:pt>
                <c:pt idx="3">
                  <c:v>36.359000000000002</c:v>
                </c:pt>
                <c:pt idx="4">
                  <c:v>45.445</c:v>
                </c:pt>
                <c:pt idx="5">
                  <c:v>37.558</c:v>
                </c:pt>
                <c:pt idx="7">
                  <c:v>12</c:v>
                </c:pt>
                <c:pt idx="8">
                  <c:v>43.204999999999998</c:v>
                </c:pt>
                <c:pt idx="9">
                  <c:v>11</c:v>
                </c:pt>
                <c:pt idx="15">
                  <c:v>21.917000000000002</c:v>
                </c:pt>
                <c:pt idx="17">
                  <c:v>0.318</c:v>
                </c:pt>
                <c:pt idx="23">
                  <c:v>17.305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146A-4B39-9BCC-4E12D4145E10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15.9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88.8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22.5</c:v>
                </c:pt>
                <c:pt idx="17">
                  <c:v>0</c:v>
                </c:pt>
                <c:pt idx="18">
                  <c:v>108</c:v>
                </c:pt>
                <c:pt idx="19">
                  <c:v>0</c:v>
                </c:pt>
                <c:pt idx="20">
                  <c:v>0</c:v>
                </c:pt>
                <c:pt idx="21">
                  <c:v>136.30000000000001</c:v>
                </c:pt>
                <c:pt idx="22">
                  <c:v>136.9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46A-4B39-9BCC-4E12D4145E10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12.349</c:v>
                </c:pt>
                <c:pt idx="1">
                  <c:v>3</c:v>
                </c:pt>
                <c:pt idx="2">
                  <c:v>2</c:v>
                </c:pt>
                <c:pt idx="3">
                  <c:v>2</c:v>
                </c:pt>
                <c:pt idx="4">
                  <c:v>2.5840000000000001</c:v>
                </c:pt>
                <c:pt idx="6">
                  <c:v>6.9130000000000003</c:v>
                </c:pt>
                <c:pt idx="7">
                  <c:v>19.158999999999999</c:v>
                </c:pt>
                <c:pt idx="9">
                  <c:v>23.084</c:v>
                </c:pt>
                <c:pt idx="10">
                  <c:v>24.967999999999996</c:v>
                </c:pt>
                <c:pt idx="11">
                  <c:v>6.2119999999999997</c:v>
                </c:pt>
                <c:pt idx="12">
                  <c:v>3</c:v>
                </c:pt>
                <c:pt idx="13">
                  <c:v>3</c:v>
                </c:pt>
                <c:pt idx="14">
                  <c:v>12.139000000000001</c:v>
                </c:pt>
                <c:pt idx="15">
                  <c:v>0.82199999999999995</c:v>
                </c:pt>
                <c:pt idx="16">
                  <c:v>4.6079999999999997</c:v>
                </c:pt>
                <c:pt idx="17">
                  <c:v>19.831999999999997</c:v>
                </c:pt>
                <c:pt idx="18">
                  <c:v>5</c:v>
                </c:pt>
                <c:pt idx="19">
                  <c:v>8.8810000000000002</c:v>
                </c:pt>
                <c:pt idx="20">
                  <c:v>10.842000000000001</c:v>
                </c:pt>
                <c:pt idx="22">
                  <c:v>5.8819999999999997</c:v>
                </c:pt>
                <c:pt idx="23">
                  <c:v>4.4000000000000004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146A-4B39-9BCC-4E12D4145E10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146A-4B39-9BCC-4E12D4145E10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146A-4B39-9BCC-4E12D4145E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128.09</c:v>
                </c:pt>
                <c:pt idx="1">
                  <c:v>118.49</c:v>
                </c:pt>
                <c:pt idx="2">
                  <c:v>115</c:v>
                </c:pt>
                <c:pt idx="3">
                  <c:v>112.1</c:v>
                </c:pt>
                <c:pt idx="4">
                  <c:v>110.13</c:v>
                </c:pt>
                <c:pt idx="5">
                  <c:v>115</c:v>
                </c:pt>
                <c:pt idx="6">
                  <c:v>126.8</c:v>
                </c:pt>
                <c:pt idx="7">
                  <c:v>126.53</c:v>
                </c:pt>
                <c:pt idx="8">
                  <c:v>113.39</c:v>
                </c:pt>
                <c:pt idx="9">
                  <c:v>107.31</c:v>
                </c:pt>
                <c:pt idx="10">
                  <c:v>89.99</c:v>
                </c:pt>
                <c:pt idx="11">
                  <c:v>74.069999999999993</c:v>
                </c:pt>
                <c:pt idx="12">
                  <c:v>56.47</c:v>
                </c:pt>
                <c:pt idx="13">
                  <c:v>60.28</c:v>
                </c:pt>
                <c:pt idx="14">
                  <c:v>64.849999999999994</c:v>
                </c:pt>
                <c:pt idx="15">
                  <c:v>96.23</c:v>
                </c:pt>
                <c:pt idx="16">
                  <c:v>115</c:v>
                </c:pt>
                <c:pt idx="17">
                  <c:v>134</c:v>
                </c:pt>
                <c:pt idx="18">
                  <c:v>212.64</c:v>
                </c:pt>
                <c:pt idx="19">
                  <c:v>279.61</c:v>
                </c:pt>
                <c:pt idx="20">
                  <c:v>355.39</c:v>
                </c:pt>
                <c:pt idx="21">
                  <c:v>223.8</c:v>
                </c:pt>
                <c:pt idx="22">
                  <c:v>157.24</c:v>
                </c:pt>
                <c:pt idx="23">
                  <c:v>109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146A-4B39-9BCC-4E12D4145E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18CB-4F01-A3D5-A8E49DB6DFF7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18CB-4F01-A3D5-A8E49DB6DFF7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">
                  <c:v>0.05</c:v>
                </c:pt>
                <c:pt idx="2">
                  <c:v>11</c:v>
                </c:pt>
                <c:pt idx="4">
                  <c:v>10</c:v>
                </c:pt>
                <c:pt idx="5">
                  <c:v>0.13500000000000001</c:v>
                </c:pt>
                <c:pt idx="6">
                  <c:v>36.1</c:v>
                </c:pt>
                <c:pt idx="7">
                  <c:v>11</c:v>
                </c:pt>
                <c:pt idx="8">
                  <c:v>14.7</c:v>
                </c:pt>
                <c:pt idx="9">
                  <c:v>4.38</c:v>
                </c:pt>
                <c:pt idx="10">
                  <c:v>9.5</c:v>
                </c:pt>
                <c:pt idx="11">
                  <c:v>9.3000000000000007</c:v>
                </c:pt>
                <c:pt idx="12">
                  <c:v>2.8</c:v>
                </c:pt>
                <c:pt idx="13">
                  <c:v>11.18</c:v>
                </c:pt>
                <c:pt idx="14">
                  <c:v>9.4</c:v>
                </c:pt>
                <c:pt idx="15">
                  <c:v>7.2060000000000004</c:v>
                </c:pt>
                <c:pt idx="18">
                  <c:v>19.600000000000001</c:v>
                </c:pt>
                <c:pt idx="20">
                  <c:v>0.501</c:v>
                </c:pt>
                <c:pt idx="21">
                  <c:v>10</c:v>
                </c:pt>
                <c:pt idx="22">
                  <c:v>19.600000000000001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8CB-4F01-A3D5-A8E49DB6DFF7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5">
                  <c:v>6.2110000000000003</c:v>
                </c:pt>
                <c:pt idx="6">
                  <c:v>27.992000000000001</c:v>
                </c:pt>
                <c:pt idx="9">
                  <c:v>15.375999999999999</c:v>
                </c:pt>
                <c:pt idx="10">
                  <c:v>24.408999999999999</c:v>
                </c:pt>
                <c:pt idx="11">
                  <c:v>20.994</c:v>
                </c:pt>
                <c:pt idx="12">
                  <c:v>3.7149999999999999</c:v>
                </c:pt>
                <c:pt idx="13">
                  <c:v>8.44</c:v>
                </c:pt>
                <c:pt idx="14">
                  <c:v>6.1</c:v>
                </c:pt>
                <c:pt idx="15">
                  <c:v>8.6959999999999997</c:v>
                </c:pt>
                <c:pt idx="16">
                  <c:v>0.63</c:v>
                </c:pt>
                <c:pt idx="18">
                  <c:v>29.869999999999997</c:v>
                </c:pt>
                <c:pt idx="19">
                  <c:v>0.41799999999999998</c:v>
                </c:pt>
                <c:pt idx="20">
                  <c:v>2.5390000000000001</c:v>
                </c:pt>
                <c:pt idx="21">
                  <c:v>11.555</c:v>
                </c:pt>
                <c:pt idx="22">
                  <c:v>29.28</c:v>
                </c:pt>
                <c:pt idx="23">
                  <c:v>1.429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8CB-4F01-A3D5-A8E49DB6DFF7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18CB-4F01-A3D5-A8E49DB6DFF7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18CB-4F01-A3D5-A8E49DB6DFF7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18CB-4F01-A3D5-A8E49DB6DFF7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18CB-4F01-A3D5-A8E49DB6DFF7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18CB-4F01-A3D5-A8E49DB6DFF7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18">
                  <c:v>40.652000000000001</c:v>
                </c:pt>
                <c:pt idx="19">
                  <c:v>13.437999999999999</c:v>
                </c:pt>
                <c:pt idx="20">
                  <c:v>1.3000000000000001E-2</c:v>
                </c:pt>
                <c:pt idx="21">
                  <c:v>90</c:v>
                </c:pt>
                <c:pt idx="22">
                  <c:v>79.125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18CB-4F01-A3D5-A8E49DB6DFF7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16.5</c:v>
                </c:pt>
                <c:pt idx="1">
                  <c:v>0</c:v>
                </c:pt>
                <c:pt idx="2">
                  <c:v>106.1</c:v>
                </c:pt>
                <c:pt idx="3">
                  <c:v>20.5</c:v>
                </c:pt>
                <c:pt idx="4">
                  <c:v>35</c:v>
                </c:pt>
                <c:pt idx="5">
                  <c:v>4.9000000000000004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69.400000000000006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8CB-4F01-A3D5-A8E49DB6DFF7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13.552</c:v>
                </c:pt>
                <c:pt idx="1">
                  <c:v>18.849999999999998</c:v>
                </c:pt>
                <c:pt idx="2">
                  <c:v>14.89</c:v>
                </c:pt>
                <c:pt idx="3">
                  <c:v>18.704999999999998</c:v>
                </c:pt>
                <c:pt idx="4">
                  <c:v>7.84</c:v>
                </c:pt>
                <c:pt idx="5">
                  <c:v>26.28</c:v>
                </c:pt>
                <c:pt idx="6">
                  <c:v>37.195</c:v>
                </c:pt>
                <c:pt idx="7">
                  <c:v>57.558</c:v>
                </c:pt>
                <c:pt idx="8">
                  <c:v>45.775000000000006</c:v>
                </c:pt>
                <c:pt idx="9">
                  <c:v>18.628</c:v>
                </c:pt>
                <c:pt idx="10">
                  <c:v>12.418999999999999</c:v>
                </c:pt>
                <c:pt idx="11">
                  <c:v>9.3439999999999994</c:v>
                </c:pt>
                <c:pt idx="12">
                  <c:v>29.014000000000003</c:v>
                </c:pt>
                <c:pt idx="13">
                  <c:v>19.047999999999998</c:v>
                </c:pt>
                <c:pt idx="14">
                  <c:v>20.238</c:v>
                </c:pt>
                <c:pt idx="15">
                  <c:v>21.568999999999999</c:v>
                </c:pt>
                <c:pt idx="16">
                  <c:v>27.718</c:v>
                </c:pt>
                <c:pt idx="17">
                  <c:v>12.731</c:v>
                </c:pt>
                <c:pt idx="18">
                  <c:v>27.326000000000004</c:v>
                </c:pt>
                <c:pt idx="19">
                  <c:v>6.93</c:v>
                </c:pt>
                <c:pt idx="20">
                  <c:v>7.7889999999999997</c:v>
                </c:pt>
                <c:pt idx="21">
                  <c:v>24.741999999999997</c:v>
                </c:pt>
                <c:pt idx="22">
                  <c:v>15.615</c:v>
                </c:pt>
                <c:pt idx="23">
                  <c:v>20.531000000000002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18CB-4F01-A3D5-A8E49DB6DFF7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18CB-4F01-A3D5-A8E49DB6DFF7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18CB-4F01-A3D5-A8E49DB6DF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128.09</c:v>
                </c:pt>
                <c:pt idx="1">
                  <c:v>118.49</c:v>
                </c:pt>
                <c:pt idx="2">
                  <c:v>115</c:v>
                </c:pt>
                <c:pt idx="3">
                  <c:v>112.1</c:v>
                </c:pt>
                <c:pt idx="4">
                  <c:v>110.13</c:v>
                </c:pt>
                <c:pt idx="5">
                  <c:v>115</c:v>
                </c:pt>
                <c:pt idx="6">
                  <c:v>126.8</c:v>
                </c:pt>
                <c:pt idx="7">
                  <c:v>126.53</c:v>
                </c:pt>
                <c:pt idx="8">
                  <c:v>113.39</c:v>
                </c:pt>
                <c:pt idx="9">
                  <c:v>107.31</c:v>
                </c:pt>
                <c:pt idx="10">
                  <c:v>89.99</c:v>
                </c:pt>
                <c:pt idx="11">
                  <c:v>74.069999999999993</c:v>
                </c:pt>
                <c:pt idx="12">
                  <c:v>56.47</c:v>
                </c:pt>
                <c:pt idx="13">
                  <c:v>60.28</c:v>
                </c:pt>
                <c:pt idx="14">
                  <c:v>64.849999999999994</c:v>
                </c:pt>
                <c:pt idx="15">
                  <c:v>96.23</c:v>
                </c:pt>
                <c:pt idx="16">
                  <c:v>115</c:v>
                </c:pt>
                <c:pt idx="17">
                  <c:v>134</c:v>
                </c:pt>
                <c:pt idx="18">
                  <c:v>212.64</c:v>
                </c:pt>
                <c:pt idx="19">
                  <c:v>279.61</c:v>
                </c:pt>
                <c:pt idx="20">
                  <c:v>355.39</c:v>
                </c:pt>
                <c:pt idx="21">
                  <c:v>223.8</c:v>
                </c:pt>
                <c:pt idx="22">
                  <c:v>157.24</c:v>
                </c:pt>
                <c:pt idx="23">
                  <c:v>109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18CB-4F01-A3D5-A8E49DB6DF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29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09375" defaultRowHeight="15.9" customHeight="1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45512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>
        <v>30.052</v>
      </c>
      <c r="C4" s="18">
        <v>18.899999999999999</v>
      </c>
      <c r="D4" s="18">
        <v>132.02699999999999</v>
      </c>
      <c r="E4" s="18">
        <v>39.204999999999998</v>
      </c>
      <c r="F4" s="18">
        <v>52.84</v>
      </c>
      <c r="G4" s="18">
        <v>37.558</v>
      </c>
      <c r="H4" s="18">
        <v>101.3</v>
      </c>
      <c r="I4" s="18">
        <v>68.557999999999993</v>
      </c>
      <c r="J4" s="18">
        <v>60.475000000000001</v>
      </c>
      <c r="K4" s="18">
        <v>38.384</v>
      </c>
      <c r="L4" s="18">
        <v>46.328000000000003</v>
      </c>
      <c r="M4" s="18">
        <v>39.637999999999998</v>
      </c>
      <c r="N4" s="18">
        <v>35.528999999999996</v>
      </c>
      <c r="O4" s="18">
        <v>38.667999999999999</v>
      </c>
      <c r="P4" s="18">
        <v>35.738</v>
      </c>
      <c r="Q4" s="18">
        <v>37.471000000000004</v>
      </c>
      <c r="R4" s="18">
        <v>28.330000000000002</v>
      </c>
      <c r="S4" s="18">
        <v>82.125</v>
      </c>
      <c r="T4" s="18">
        <v>117.435</v>
      </c>
      <c r="U4" s="18">
        <v>20.785999999999998</v>
      </c>
      <c r="V4" s="18">
        <v>10.842000000000001</v>
      </c>
      <c r="W4" s="18">
        <v>136.30000000000001</v>
      </c>
      <c r="X4" s="18">
        <v>143.62700000000001</v>
      </c>
      <c r="Y4" s="18">
        <v>21.959999999999997</v>
      </c>
      <c r="Z4" s="19"/>
      <c r="AA4" s="20">
        <f>SUM(B4:Z4)</f>
        <v>1374.0760000000002</v>
      </c>
    </row>
    <row r="5" spans="1:27" ht="24.9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" customHeight="1" x14ac:dyDescent="0.25">
      <c r="A7" s="26" t="s">
        <v>3</v>
      </c>
      <c r="B7" s="27">
        <v>128.09</v>
      </c>
      <c r="C7" s="28">
        <v>118.49</v>
      </c>
      <c r="D7" s="28">
        <v>115</v>
      </c>
      <c r="E7" s="28">
        <v>112.1</v>
      </c>
      <c r="F7" s="28">
        <v>110.13</v>
      </c>
      <c r="G7" s="28">
        <v>115</v>
      </c>
      <c r="H7" s="28">
        <v>126.8</v>
      </c>
      <c r="I7" s="28">
        <v>126.53</v>
      </c>
      <c r="J7" s="28">
        <v>113.39</v>
      </c>
      <c r="K7" s="28">
        <v>107.31</v>
      </c>
      <c r="L7" s="28">
        <v>89.99</v>
      </c>
      <c r="M7" s="28">
        <v>74.069999999999993</v>
      </c>
      <c r="N7" s="28">
        <v>56.47</v>
      </c>
      <c r="O7" s="28">
        <v>60.28</v>
      </c>
      <c r="P7" s="28">
        <v>64.849999999999994</v>
      </c>
      <c r="Q7" s="28">
        <v>96.23</v>
      </c>
      <c r="R7" s="28">
        <v>115</v>
      </c>
      <c r="S7" s="28">
        <v>134</v>
      </c>
      <c r="T7" s="28">
        <v>212.64</v>
      </c>
      <c r="U7" s="28">
        <v>279.61</v>
      </c>
      <c r="V7" s="28">
        <v>355.39</v>
      </c>
      <c r="W7" s="28">
        <v>223.8</v>
      </c>
      <c r="X7" s="28">
        <v>157.24</v>
      </c>
      <c r="Y7" s="28">
        <v>109</v>
      </c>
      <c r="Z7" s="29"/>
      <c r="AA7" s="30">
        <f>IF(SUM(B7:Z7)&lt;&gt;0,AVERAGEIF(B7:Z7,"&lt;&gt;"""),"")</f>
        <v>133.39208333333332</v>
      </c>
    </row>
    <row r="8" spans="1:27" ht="24.9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" customHeight="1" x14ac:dyDescent="0.25">
      <c r="A10" s="40" t="s">
        <v>6</v>
      </c>
      <c r="B10" s="41">
        <v>10.148999999999999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>
        <v>40</v>
      </c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50.149000000000001</v>
      </c>
    </row>
    <row r="11" spans="1:27" ht="24.9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" customHeight="1" x14ac:dyDescent="0.25">
      <c r="A12" s="50" t="s">
        <v>8</v>
      </c>
      <c r="B12" s="51">
        <v>5.8360000000000003</v>
      </c>
      <c r="C12" s="52"/>
      <c r="D12" s="52">
        <v>127</v>
      </c>
      <c r="E12" s="52">
        <v>36.359000000000002</v>
      </c>
      <c r="F12" s="52">
        <v>45.445</v>
      </c>
      <c r="G12" s="52">
        <v>37.558</v>
      </c>
      <c r="H12" s="52"/>
      <c r="I12" s="52">
        <v>12</v>
      </c>
      <c r="J12" s="52">
        <v>43.204999999999998</v>
      </c>
      <c r="K12" s="52">
        <v>11</v>
      </c>
      <c r="L12" s="52"/>
      <c r="M12" s="52"/>
      <c r="N12" s="52"/>
      <c r="O12" s="52"/>
      <c r="P12" s="52"/>
      <c r="Q12" s="52">
        <v>21.917000000000002</v>
      </c>
      <c r="R12" s="52"/>
      <c r="S12" s="52">
        <v>0.318</v>
      </c>
      <c r="T12" s="52"/>
      <c r="U12" s="52"/>
      <c r="V12" s="52"/>
      <c r="W12" s="52"/>
      <c r="X12" s="52"/>
      <c r="Y12" s="52">
        <v>17.305</v>
      </c>
      <c r="Z12" s="53"/>
      <c r="AA12" s="54">
        <f t="shared" si="0"/>
        <v>357.94299999999993</v>
      </c>
    </row>
    <row r="13" spans="1:27" ht="24.9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" customHeight="1" x14ac:dyDescent="0.25">
      <c r="A14" s="55" t="s">
        <v>10</v>
      </c>
      <c r="B14" s="56">
        <v>12.349</v>
      </c>
      <c r="C14" s="57">
        <v>3</v>
      </c>
      <c r="D14" s="57">
        <v>2</v>
      </c>
      <c r="E14" s="57">
        <v>2</v>
      </c>
      <c r="F14" s="57">
        <v>2.5840000000000001</v>
      </c>
      <c r="G14" s="57"/>
      <c r="H14" s="57">
        <v>6.9130000000000003</v>
      </c>
      <c r="I14" s="57">
        <v>19.158999999999999</v>
      </c>
      <c r="J14" s="57"/>
      <c r="K14" s="57">
        <v>23.084</v>
      </c>
      <c r="L14" s="57">
        <v>24.967999999999996</v>
      </c>
      <c r="M14" s="57">
        <v>6.2119999999999997</v>
      </c>
      <c r="N14" s="57">
        <v>3</v>
      </c>
      <c r="O14" s="57">
        <v>3</v>
      </c>
      <c r="P14" s="57">
        <v>12.139000000000001</v>
      </c>
      <c r="Q14" s="57">
        <v>0.82199999999999995</v>
      </c>
      <c r="R14" s="57">
        <v>4.6079999999999997</v>
      </c>
      <c r="S14" s="57">
        <v>19.831999999999997</v>
      </c>
      <c r="T14" s="57">
        <v>5</v>
      </c>
      <c r="U14" s="57">
        <v>8.8810000000000002</v>
      </c>
      <c r="V14" s="57">
        <v>10.842000000000001</v>
      </c>
      <c r="W14" s="57"/>
      <c r="X14" s="57">
        <v>5.8819999999999997</v>
      </c>
      <c r="Y14" s="57">
        <v>4.4000000000000004</v>
      </c>
      <c r="Z14" s="58"/>
      <c r="AA14" s="59">
        <f t="shared" si="0"/>
        <v>180.67500000000001</v>
      </c>
    </row>
    <row r="15" spans="1:27" ht="24.9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 t="shared" ref="B16:Z16" si="1">IF(LEN(B$2)&gt;0,SUM(B10:B15),"")</f>
        <v>28.334</v>
      </c>
      <c r="C16" s="62">
        <f t="shared" si="1"/>
        <v>3</v>
      </c>
      <c r="D16" s="62">
        <f t="shared" si="1"/>
        <v>129</v>
      </c>
      <c r="E16" s="62">
        <f t="shared" si="1"/>
        <v>38.359000000000002</v>
      </c>
      <c r="F16" s="62">
        <f t="shared" si="1"/>
        <v>48.029000000000003</v>
      </c>
      <c r="G16" s="62">
        <f t="shared" si="1"/>
        <v>37.558</v>
      </c>
      <c r="H16" s="62">
        <f t="shared" si="1"/>
        <v>6.9130000000000003</v>
      </c>
      <c r="I16" s="62">
        <f t="shared" si="1"/>
        <v>31.158999999999999</v>
      </c>
      <c r="J16" s="62">
        <f t="shared" si="1"/>
        <v>43.204999999999998</v>
      </c>
      <c r="K16" s="62">
        <f t="shared" si="1"/>
        <v>34.084000000000003</v>
      </c>
      <c r="L16" s="62">
        <f t="shared" si="1"/>
        <v>24.967999999999996</v>
      </c>
      <c r="M16" s="62">
        <f t="shared" si="1"/>
        <v>6.2119999999999997</v>
      </c>
      <c r="N16" s="62">
        <f t="shared" si="1"/>
        <v>3</v>
      </c>
      <c r="O16" s="62">
        <f t="shared" si="1"/>
        <v>3</v>
      </c>
      <c r="P16" s="62">
        <f t="shared" si="1"/>
        <v>12.139000000000001</v>
      </c>
      <c r="Q16" s="62">
        <f t="shared" si="1"/>
        <v>22.739000000000001</v>
      </c>
      <c r="R16" s="62">
        <f t="shared" si="1"/>
        <v>4.6079999999999997</v>
      </c>
      <c r="S16" s="62">
        <f t="shared" si="1"/>
        <v>60.149999999999991</v>
      </c>
      <c r="T16" s="62">
        <f t="shared" si="1"/>
        <v>5</v>
      </c>
      <c r="U16" s="62">
        <f t="shared" si="1"/>
        <v>8.8810000000000002</v>
      </c>
      <c r="V16" s="62">
        <f t="shared" si="1"/>
        <v>10.842000000000001</v>
      </c>
      <c r="W16" s="62">
        <f t="shared" si="1"/>
        <v>0</v>
      </c>
      <c r="X16" s="62">
        <f t="shared" si="1"/>
        <v>5.8819999999999997</v>
      </c>
      <c r="Y16" s="62">
        <f t="shared" si="1"/>
        <v>21.704999999999998</v>
      </c>
      <c r="Z16" s="63" t="str">
        <f t="shared" si="1"/>
        <v/>
      </c>
      <c r="AA16" s="64">
        <f>SUM(AA10:AA15)</f>
        <v>588.76699999999994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" customHeight="1" x14ac:dyDescent="0.25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" customHeight="1" x14ac:dyDescent="0.25">
      <c r="A20" s="75" t="s">
        <v>15</v>
      </c>
      <c r="B20" s="76">
        <v>1.3280000000000001</v>
      </c>
      <c r="C20" s="77"/>
      <c r="D20" s="77">
        <v>1.712</v>
      </c>
      <c r="E20" s="77">
        <v>0.65800000000000003</v>
      </c>
      <c r="F20" s="77">
        <v>1.95</v>
      </c>
      <c r="G20" s="77"/>
      <c r="H20" s="77">
        <v>1.6140000000000001</v>
      </c>
      <c r="I20" s="77">
        <v>9.4359999999999999</v>
      </c>
      <c r="J20" s="77">
        <v>6.1619999999999999</v>
      </c>
      <c r="K20" s="77">
        <v>1.9350000000000001</v>
      </c>
      <c r="L20" s="77">
        <v>7.06</v>
      </c>
      <c r="M20" s="77">
        <v>8.86</v>
      </c>
      <c r="N20" s="77">
        <v>15.302</v>
      </c>
      <c r="O20" s="77">
        <v>11.663</v>
      </c>
      <c r="P20" s="77">
        <v>7.1379999999999999</v>
      </c>
      <c r="Q20" s="77">
        <v>4.9390000000000001</v>
      </c>
      <c r="R20" s="77">
        <v>1.222</v>
      </c>
      <c r="S20" s="77">
        <v>6.9649999999999999</v>
      </c>
      <c r="T20" s="77">
        <v>1.774</v>
      </c>
      <c r="U20" s="77">
        <v>2.08</v>
      </c>
      <c r="V20" s="77"/>
      <c r="W20" s="77"/>
      <c r="X20" s="77"/>
      <c r="Y20" s="77">
        <v>0.255</v>
      </c>
      <c r="Z20" s="78"/>
      <c r="AA20" s="79">
        <f t="shared" si="2"/>
        <v>92.052999999999997</v>
      </c>
    </row>
    <row r="21" spans="1:27" ht="24.9" customHeight="1" x14ac:dyDescent="0.25">
      <c r="A21" s="75" t="s">
        <v>16</v>
      </c>
      <c r="B21" s="80">
        <v>0.39</v>
      </c>
      <c r="C21" s="81"/>
      <c r="D21" s="81">
        <v>1.3149999999999999</v>
      </c>
      <c r="E21" s="81">
        <v>0.188</v>
      </c>
      <c r="F21" s="81">
        <v>2.8610000000000002</v>
      </c>
      <c r="G21" s="81"/>
      <c r="H21" s="81">
        <v>3.9729999999999999</v>
      </c>
      <c r="I21" s="81">
        <v>27.963000000000001</v>
      </c>
      <c r="J21" s="81">
        <v>11.108000000000001</v>
      </c>
      <c r="K21" s="81">
        <v>2.3650000000000002</v>
      </c>
      <c r="L21" s="81">
        <v>14.299999999999999</v>
      </c>
      <c r="M21" s="81">
        <v>24.566000000000003</v>
      </c>
      <c r="N21" s="81">
        <v>17.227</v>
      </c>
      <c r="O21" s="81">
        <v>24.004999999999999</v>
      </c>
      <c r="P21" s="81">
        <v>16.460999999999999</v>
      </c>
      <c r="Q21" s="81">
        <v>9.7929999999999993</v>
      </c>
      <c r="R21" s="81"/>
      <c r="S21" s="81">
        <v>15.01</v>
      </c>
      <c r="T21" s="81">
        <v>2.661</v>
      </c>
      <c r="U21" s="81">
        <v>9.8249999999999993</v>
      </c>
      <c r="V21" s="81"/>
      <c r="W21" s="81"/>
      <c r="X21" s="81">
        <v>0.84499999999999997</v>
      </c>
      <c r="Y21" s="81"/>
      <c r="Z21" s="78"/>
      <c r="AA21" s="79">
        <f t="shared" si="2"/>
        <v>184.85600000000002</v>
      </c>
    </row>
    <row r="22" spans="1:27" ht="24.9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" customHeight="1" x14ac:dyDescent="0.25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3">
      <c r="A26" s="86" t="s">
        <v>21</v>
      </c>
      <c r="B26" s="87">
        <f t="shared" ref="B26:Z26" si="3">IF(LEN(B$2)&gt;0,SUM(B19:B25),"")</f>
        <v>1.718</v>
      </c>
      <c r="C26" s="88">
        <f t="shared" si="3"/>
        <v>0</v>
      </c>
      <c r="D26" s="88">
        <f t="shared" si="3"/>
        <v>3.0270000000000001</v>
      </c>
      <c r="E26" s="88">
        <f t="shared" si="3"/>
        <v>0.84600000000000009</v>
      </c>
      <c r="F26" s="88">
        <f t="shared" si="3"/>
        <v>4.8109999999999999</v>
      </c>
      <c r="G26" s="88">
        <f t="shared" si="3"/>
        <v>0</v>
      </c>
      <c r="H26" s="88">
        <f t="shared" si="3"/>
        <v>5.5869999999999997</v>
      </c>
      <c r="I26" s="88">
        <f t="shared" si="3"/>
        <v>37.399000000000001</v>
      </c>
      <c r="J26" s="88">
        <f t="shared" si="3"/>
        <v>17.27</v>
      </c>
      <c r="K26" s="88">
        <f t="shared" si="3"/>
        <v>4.3000000000000007</v>
      </c>
      <c r="L26" s="88">
        <f t="shared" si="3"/>
        <v>21.36</v>
      </c>
      <c r="M26" s="88">
        <f t="shared" si="3"/>
        <v>33.426000000000002</v>
      </c>
      <c r="N26" s="88">
        <f t="shared" si="3"/>
        <v>32.528999999999996</v>
      </c>
      <c r="O26" s="88">
        <f t="shared" si="3"/>
        <v>35.667999999999999</v>
      </c>
      <c r="P26" s="88">
        <f t="shared" si="3"/>
        <v>23.598999999999997</v>
      </c>
      <c r="Q26" s="88">
        <f t="shared" si="3"/>
        <v>14.731999999999999</v>
      </c>
      <c r="R26" s="88">
        <f t="shared" si="3"/>
        <v>1.222</v>
      </c>
      <c r="S26" s="88">
        <f t="shared" si="3"/>
        <v>21.975000000000001</v>
      </c>
      <c r="T26" s="88">
        <f t="shared" si="3"/>
        <v>4.4350000000000005</v>
      </c>
      <c r="U26" s="88">
        <f t="shared" si="3"/>
        <v>11.904999999999999</v>
      </c>
      <c r="V26" s="88">
        <f t="shared" si="3"/>
        <v>0</v>
      </c>
      <c r="W26" s="88">
        <f t="shared" si="3"/>
        <v>0</v>
      </c>
      <c r="X26" s="88">
        <f t="shared" si="3"/>
        <v>0.84499999999999997</v>
      </c>
      <c r="Y26" s="88">
        <f t="shared" si="3"/>
        <v>0.255</v>
      </c>
      <c r="Z26" s="89" t="str">
        <f t="shared" si="3"/>
        <v/>
      </c>
      <c r="AA26" s="90">
        <f>SUM(AA19:AA25)</f>
        <v>276.90899999999999</v>
      </c>
    </row>
    <row r="27" spans="1:27" ht="18" customHeight="1" thickBot="1" x14ac:dyDescent="0.3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3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" customHeight="1" x14ac:dyDescent="0.25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" customHeight="1" x14ac:dyDescent="0.25">
      <c r="A30" s="75" t="s">
        <v>24</v>
      </c>
      <c r="B30" s="76">
        <v>30.052</v>
      </c>
      <c r="C30" s="77">
        <v>3</v>
      </c>
      <c r="D30" s="77">
        <v>132.02699999999999</v>
      </c>
      <c r="E30" s="77">
        <v>39.204999999999998</v>
      </c>
      <c r="F30" s="77">
        <v>52.84</v>
      </c>
      <c r="G30" s="77">
        <v>37.558</v>
      </c>
      <c r="H30" s="77">
        <v>12.5</v>
      </c>
      <c r="I30" s="77">
        <v>68.558000000000007</v>
      </c>
      <c r="J30" s="77">
        <v>60.475000000000001</v>
      </c>
      <c r="K30" s="77">
        <v>38.384</v>
      </c>
      <c r="L30" s="77">
        <v>46.328000000000003</v>
      </c>
      <c r="M30" s="77">
        <v>39.637999999999998</v>
      </c>
      <c r="N30" s="77">
        <v>35.529000000000003</v>
      </c>
      <c r="O30" s="77">
        <v>38.667999999999999</v>
      </c>
      <c r="P30" s="77">
        <v>35.738</v>
      </c>
      <c r="Q30" s="77">
        <v>37.470999999999997</v>
      </c>
      <c r="R30" s="77">
        <v>5.83</v>
      </c>
      <c r="S30" s="77">
        <v>82.125</v>
      </c>
      <c r="T30" s="77">
        <v>9.4350000000000005</v>
      </c>
      <c r="U30" s="77">
        <v>20.786000000000001</v>
      </c>
      <c r="V30" s="77">
        <v>10.842000000000001</v>
      </c>
      <c r="W30" s="77"/>
      <c r="X30" s="77">
        <v>6.7270000000000003</v>
      </c>
      <c r="Y30" s="77">
        <v>21.96</v>
      </c>
      <c r="Z30" s="78"/>
      <c r="AA30" s="79">
        <f>SUM(B30:Z30)</f>
        <v>865.67599999999993</v>
      </c>
    </row>
    <row r="31" spans="1:27" ht="24.9" customHeight="1" x14ac:dyDescent="0.25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3">
      <c r="A32" s="60" t="s">
        <v>26</v>
      </c>
      <c r="B32" s="61">
        <f>IF(LEN(B$2)&gt;0,SUM(B29:B31),"")</f>
        <v>30.052</v>
      </c>
      <c r="C32" s="62">
        <f t="shared" ref="C32:Z32" si="4">IF(LEN(C$2)&gt;0,SUM(C29:C31),"")</f>
        <v>3</v>
      </c>
      <c r="D32" s="62">
        <f t="shared" si="4"/>
        <v>132.02699999999999</v>
      </c>
      <c r="E32" s="62">
        <f t="shared" si="4"/>
        <v>39.204999999999998</v>
      </c>
      <c r="F32" s="62">
        <f t="shared" si="4"/>
        <v>52.84</v>
      </c>
      <c r="G32" s="62">
        <f t="shared" si="4"/>
        <v>37.558</v>
      </c>
      <c r="H32" s="62">
        <f t="shared" si="4"/>
        <v>12.5</v>
      </c>
      <c r="I32" s="62">
        <f t="shared" si="4"/>
        <v>68.558000000000007</v>
      </c>
      <c r="J32" s="62">
        <f t="shared" si="4"/>
        <v>60.475000000000001</v>
      </c>
      <c r="K32" s="62">
        <f t="shared" si="4"/>
        <v>38.384</v>
      </c>
      <c r="L32" s="62">
        <f t="shared" si="4"/>
        <v>46.328000000000003</v>
      </c>
      <c r="M32" s="62">
        <f t="shared" si="4"/>
        <v>39.637999999999998</v>
      </c>
      <c r="N32" s="62">
        <f t="shared" si="4"/>
        <v>35.529000000000003</v>
      </c>
      <c r="O32" s="62">
        <f t="shared" si="4"/>
        <v>38.667999999999999</v>
      </c>
      <c r="P32" s="62">
        <f t="shared" si="4"/>
        <v>35.738</v>
      </c>
      <c r="Q32" s="62">
        <f t="shared" si="4"/>
        <v>37.470999999999997</v>
      </c>
      <c r="R32" s="62">
        <f t="shared" si="4"/>
        <v>5.83</v>
      </c>
      <c r="S32" s="62">
        <f t="shared" si="4"/>
        <v>82.125</v>
      </c>
      <c r="T32" s="62">
        <f t="shared" si="4"/>
        <v>9.4350000000000005</v>
      </c>
      <c r="U32" s="62">
        <f t="shared" si="4"/>
        <v>20.786000000000001</v>
      </c>
      <c r="V32" s="62">
        <f t="shared" si="4"/>
        <v>10.842000000000001</v>
      </c>
      <c r="W32" s="62">
        <f t="shared" si="4"/>
        <v>0</v>
      </c>
      <c r="X32" s="62">
        <f t="shared" si="4"/>
        <v>6.7270000000000003</v>
      </c>
      <c r="Y32" s="62">
        <f t="shared" si="4"/>
        <v>21.96</v>
      </c>
      <c r="Z32" s="63" t="str">
        <f t="shared" si="4"/>
        <v/>
      </c>
      <c r="AA32" s="64">
        <f>SUM(AA29:AA31)</f>
        <v>865.67599999999993</v>
      </c>
    </row>
    <row r="33" spans="1:27" ht="18" customHeight="1" thickBot="1" x14ac:dyDescent="0.3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3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" customHeight="1" x14ac:dyDescent="0.25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" customHeight="1" x14ac:dyDescent="0.25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" customHeight="1" x14ac:dyDescent="0.25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" customHeight="1" x14ac:dyDescent="0.25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" customHeight="1" x14ac:dyDescent="0.25">
      <c r="A39" s="97" t="s">
        <v>32</v>
      </c>
      <c r="B39" s="98"/>
      <c r="C39" s="99">
        <v>15.9</v>
      </c>
      <c r="D39" s="99"/>
      <c r="E39" s="99"/>
      <c r="F39" s="99"/>
      <c r="G39" s="99"/>
      <c r="H39" s="99">
        <v>88.8</v>
      </c>
      <c r="I39" s="99"/>
      <c r="J39" s="99"/>
      <c r="K39" s="99"/>
      <c r="L39" s="99"/>
      <c r="M39" s="99"/>
      <c r="N39" s="99"/>
      <c r="O39" s="99"/>
      <c r="P39" s="99"/>
      <c r="Q39" s="99"/>
      <c r="R39" s="99">
        <v>22.5</v>
      </c>
      <c r="S39" s="99"/>
      <c r="T39" s="99">
        <v>108</v>
      </c>
      <c r="U39" s="99"/>
      <c r="V39" s="99"/>
      <c r="W39" s="99">
        <v>136.30000000000001</v>
      </c>
      <c r="X39" s="99">
        <v>136.9</v>
      </c>
      <c r="Y39" s="99"/>
      <c r="Z39" s="100"/>
      <c r="AA39" s="79">
        <f t="shared" si="5"/>
        <v>508.4</v>
      </c>
    </row>
    <row r="40" spans="1:27" ht="30" customHeight="1" thickBot="1" x14ac:dyDescent="0.3">
      <c r="A40" s="86" t="s">
        <v>33</v>
      </c>
      <c r="B40" s="87">
        <f t="shared" ref="B40:Z40" si="6">IF(LEN(B$2)&gt;0,SUM(B35:B39),"")</f>
        <v>0</v>
      </c>
      <c r="C40" s="88">
        <f t="shared" si="6"/>
        <v>15.9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88.8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22.5</v>
      </c>
      <c r="S40" s="88">
        <f t="shared" si="6"/>
        <v>0</v>
      </c>
      <c r="T40" s="88">
        <f t="shared" si="6"/>
        <v>108</v>
      </c>
      <c r="U40" s="88">
        <f t="shared" si="6"/>
        <v>0</v>
      </c>
      <c r="V40" s="88">
        <f t="shared" si="6"/>
        <v>0</v>
      </c>
      <c r="W40" s="88">
        <f t="shared" si="6"/>
        <v>136.30000000000001</v>
      </c>
      <c r="X40" s="88">
        <f t="shared" si="6"/>
        <v>136.9</v>
      </c>
      <c r="Y40" s="88">
        <f t="shared" si="6"/>
        <v>0</v>
      </c>
      <c r="Z40" s="89" t="str">
        <f t="shared" si="6"/>
        <v/>
      </c>
      <c r="AA40" s="90">
        <f t="shared" si="5"/>
        <v>508.4</v>
      </c>
    </row>
    <row r="41" spans="1:27" ht="18" customHeight="1" thickBot="1" x14ac:dyDescent="0.3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3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" customHeight="1" x14ac:dyDescent="0.25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" customHeight="1" x14ac:dyDescent="0.25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" customHeight="1" x14ac:dyDescent="0.25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" customHeight="1" x14ac:dyDescent="0.25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" customHeight="1" x14ac:dyDescent="0.25">
      <c r="A47" s="97" t="s">
        <v>32</v>
      </c>
      <c r="B47" s="98"/>
      <c r="C47" s="99">
        <v>15.9</v>
      </c>
      <c r="D47" s="99"/>
      <c r="E47" s="99"/>
      <c r="F47" s="99"/>
      <c r="G47" s="99"/>
      <c r="H47" s="99">
        <v>88.8</v>
      </c>
      <c r="I47" s="99"/>
      <c r="J47" s="99"/>
      <c r="K47" s="99"/>
      <c r="L47" s="99"/>
      <c r="M47" s="99"/>
      <c r="N47" s="99"/>
      <c r="O47" s="99"/>
      <c r="P47" s="99"/>
      <c r="Q47" s="99"/>
      <c r="R47" s="99">
        <v>22.5</v>
      </c>
      <c r="S47" s="99"/>
      <c r="T47" s="99">
        <v>108</v>
      </c>
      <c r="U47" s="99"/>
      <c r="V47" s="99"/>
      <c r="W47" s="99">
        <v>136.30000000000001</v>
      </c>
      <c r="X47" s="99">
        <v>136.9</v>
      </c>
      <c r="Y47" s="99"/>
      <c r="Z47" s="100"/>
      <c r="AA47" s="79">
        <f t="shared" si="7"/>
        <v>508.4</v>
      </c>
    </row>
    <row r="48" spans="1:27" ht="24.9" customHeight="1" x14ac:dyDescent="0.25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3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15.9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88.8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22.5</v>
      </c>
      <c r="S49" s="88">
        <f t="shared" si="8"/>
        <v>0</v>
      </c>
      <c r="T49" s="88">
        <f t="shared" si="8"/>
        <v>108</v>
      </c>
      <c r="U49" s="88">
        <f t="shared" si="8"/>
        <v>0</v>
      </c>
      <c r="V49" s="88">
        <f t="shared" si="8"/>
        <v>0</v>
      </c>
      <c r="W49" s="88">
        <f t="shared" si="8"/>
        <v>136.30000000000001</v>
      </c>
      <c r="X49" s="88">
        <f t="shared" si="8"/>
        <v>136.9</v>
      </c>
      <c r="Y49" s="88">
        <f t="shared" si="8"/>
        <v>0</v>
      </c>
      <c r="Z49" s="89" t="str">
        <f t="shared" si="8"/>
        <v/>
      </c>
      <c r="AA49" s="90">
        <f t="shared" si="7"/>
        <v>508.4</v>
      </c>
    </row>
    <row r="50" spans="1:27" ht="15.9" customHeight="1" thickBot="1" x14ac:dyDescent="0.3"/>
    <row r="51" spans="1:27" ht="30" customHeight="1" thickBot="1" x14ac:dyDescent="0.3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" customHeight="1" thickBot="1" x14ac:dyDescent="0.3">
      <c r="A52" s="86" t="s">
        <v>26</v>
      </c>
      <c r="B52" s="87">
        <f t="shared" ref="B52:Z52" si="10">IF(LEN(B$2)&gt;0,B16+B26+B40,"")</f>
        <v>30.052</v>
      </c>
      <c r="C52" s="88">
        <f t="shared" si="10"/>
        <v>18.899999999999999</v>
      </c>
      <c r="D52" s="88">
        <f t="shared" si="10"/>
        <v>132.02699999999999</v>
      </c>
      <c r="E52" s="88">
        <f t="shared" si="10"/>
        <v>39.204999999999998</v>
      </c>
      <c r="F52" s="88">
        <f t="shared" si="10"/>
        <v>52.84</v>
      </c>
      <c r="G52" s="88">
        <f t="shared" si="10"/>
        <v>37.558</v>
      </c>
      <c r="H52" s="88">
        <f t="shared" si="10"/>
        <v>101.3</v>
      </c>
      <c r="I52" s="88">
        <f t="shared" si="10"/>
        <v>68.557999999999993</v>
      </c>
      <c r="J52" s="88">
        <f t="shared" si="10"/>
        <v>60.474999999999994</v>
      </c>
      <c r="K52" s="88">
        <f t="shared" si="10"/>
        <v>38.384</v>
      </c>
      <c r="L52" s="88">
        <f t="shared" si="10"/>
        <v>46.327999999999996</v>
      </c>
      <c r="M52" s="88">
        <f t="shared" si="10"/>
        <v>39.638000000000005</v>
      </c>
      <c r="N52" s="88">
        <f t="shared" si="10"/>
        <v>35.528999999999996</v>
      </c>
      <c r="O52" s="88">
        <f t="shared" si="10"/>
        <v>38.667999999999999</v>
      </c>
      <c r="P52" s="88">
        <f t="shared" si="10"/>
        <v>35.738</v>
      </c>
      <c r="Q52" s="88">
        <f t="shared" si="10"/>
        <v>37.471000000000004</v>
      </c>
      <c r="R52" s="88">
        <f t="shared" si="10"/>
        <v>28.33</v>
      </c>
      <c r="S52" s="88">
        <f t="shared" si="10"/>
        <v>82.125</v>
      </c>
      <c r="T52" s="88">
        <f t="shared" si="10"/>
        <v>117.435</v>
      </c>
      <c r="U52" s="88">
        <f t="shared" si="10"/>
        <v>20.786000000000001</v>
      </c>
      <c r="V52" s="88">
        <f t="shared" si="10"/>
        <v>10.842000000000001</v>
      </c>
      <c r="W52" s="88">
        <f t="shared" si="10"/>
        <v>136.30000000000001</v>
      </c>
      <c r="X52" s="88">
        <f t="shared" si="10"/>
        <v>143.62700000000001</v>
      </c>
      <c r="Y52" s="88">
        <f t="shared" si="10"/>
        <v>21.959999999999997</v>
      </c>
      <c r="Z52" s="89" t="str">
        <f t="shared" si="10"/>
        <v/>
      </c>
      <c r="AA52" s="104">
        <f>SUM(B52:Z52)</f>
        <v>1374.0760000000002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09375" defaultRowHeight="13.8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45512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3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>
        <v>30.052</v>
      </c>
      <c r="C4" s="18">
        <v>18.899999999999999</v>
      </c>
      <c r="D4" s="18">
        <v>131.98999999999998</v>
      </c>
      <c r="E4" s="18">
        <v>39.204999999999998</v>
      </c>
      <c r="F4" s="18">
        <v>52.84</v>
      </c>
      <c r="G4" s="18">
        <v>37.525999999999996</v>
      </c>
      <c r="H4" s="18">
        <v>101.28700000000003</v>
      </c>
      <c r="I4" s="18">
        <v>68.557999999999993</v>
      </c>
      <c r="J4" s="18">
        <v>60.475000000000009</v>
      </c>
      <c r="K4" s="18">
        <v>38.384</v>
      </c>
      <c r="L4" s="18">
        <v>46.328000000000003</v>
      </c>
      <c r="M4" s="18">
        <v>39.638000000000005</v>
      </c>
      <c r="N4" s="18">
        <v>35.529000000000003</v>
      </c>
      <c r="O4" s="18">
        <v>38.667999999999992</v>
      </c>
      <c r="P4" s="18">
        <v>35.738</v>
      </c>
      <c r="Q4" s="18">
        <v>37.471000000000004</v>
      </c>
      <c r="R4" s="18">
        <v>28.347999999999995</v>
      </c>
      <c r="S4" s="18">
        <v>82.131</v>
      </c>
      <c r="T4" s="18">
        <v>117.44800000000001</v>
      </c>
      <c r="U4" s="18">
        <v>20.786000000000001</v>
      </c>
      <c r="V4" s="18">
        <v>10.841999999999999</v>
      </c>
      <c r="W4" s="18">
        <v>136.29700000000003</v>
      </c>
      <c r="X4" s="18">
        <v>143.61999999999998</v>
      </c>
      <c r="Y4" s="18">
        <v>21.96</v>
      </c>
      <c r="Z4" s="19"/>
      <c r="AA4" s="20">
        <f>SUM(B4:Z4)</f>
        <v>1374.021</v>
      </c>
    </row>
    <row r="5" spans="1:27" ht="24.9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" customHeight="1" x14ac:dyDescent="0.25">
      <c r="A7" s="26" t="s">
        <v>3</v>
      </c>
      <c r="B7" s="27">
        <v>128.09</v>
      </c>
      <c r="C7" s="28">
        <v>118.49</v>
      </c>
      <c r="D7" s="28">
        <v>115</v>
      </c>
      <c r="E7" s="28">
        <v>112.1</v>
      </c>
      <c r="F7" s="28">
        <v>110.13</v>
      </c>
      <c r="G7" s="28">
        <v>115</v>
      </c>
      <c r="H7" s="28">
        <v>126.8</v>
      </c>
      <c r="I7" s="28">
        <v>126.53</v>
      </c>
      <c r="J7" s="28">
        <v>113.39</v>
      </c>
      <c r="K7" s="28">
        <v>107.31</v>
      </c>
      <c r="L7" s="28">
        <v>89.99</v>
      </c>
      <c r="M7" s="28">
        <v>74.069999999999993</v>
      </c>
      <c r="N7" s="28">
        <v>56.47</v>
      </c>
      <c r="O7" s="28">
        <v>60.28</v>
      </c>
      <c r="P7" s="28">
        <v>64.849999999999994</v>
      </c>
      <c r="Q7" s="28">
        <v>96.23</v>
      </c>
      <c r="R7" s="28">
        <v>115</v>
      </c>
      <c r="S7" s="28">
        <v>134</v>
      </c>
      <c r="T7" s="28">
        <v>212.64</v>
      </c>
      <c r="U7" s="28">
        <v>279.61</v>
      </c>
      <c r="V7" s="28">
        <v>355.39</v>
      </c>
      <c r="W7" s="28">
        <v>223.8</v>
      </c>
      <c r="X7" s="28">
        <v>157.24</v>
      </c>
      <c r="Y7" s="28">
        <v>109</v>
      </c>
      <c r="Z7" s="29"/>
      <c r="AA7" s="30">
        <f>IF(SUM(B7:Z7)&lt;&gt;0,AVERAGEIF(B7:Z7,"&lt;&gt;"""),"")</f>
        <v>133.39208333333332</v>
      </c>
    </row>
    <row r="8" spans="1:27" ht="24.9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" customHeight="1" x14ac:dyDescent="0.25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40.652000000000001</v>
      </c>
      <c r="U12" s="52">
        <v>13.437999999999999</v>
      </c>
      <c r="V12" s="52">
        <v>1.3000000000000001E-2</v>
      </c>
      <c r="W12" s="52">
        <v>90</v>
      </c>
      <c r="X12" s="52">
        <v>79.125</v>
      </c>
      <c r="Y12" s="52"/>
      <c r="Z12" s="53"/>
      <c r="AA12" s="54">
        <f t="shared" si="0"/>
        <v>223.22800000000001</v>
      </c>
    </row>
    <row r="13" spans="1:27" ht="24.9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" customHeight="1" x14ac:dyDescent="0.25">
      <c r="A14" s="55" t="s">
        <v>10</v>
      </c>
      <c r="B14" s="56">
        <v>13.552</v>
      </c>
      <c r="C14" s="57">
        <v>18.849999999999998</v>
      </c>
      <c r="D14" s="57">
        <v>14.89</v>
      </c>
      <c r="E14" s="57">
        <v>18.704999999999998</v>
      </c>
      <c r="F14" s="57">
        <v>7.84</v>
      </c>
      <c r="G14" s="57">
        <v>26.28</v>
      </c>
      <c r="H14" s="57">
        <v>37.195</v>
      </c>
      <c r="I14" s="57">
        <v>57.558</v>
      </c>
      <c r="J14" s="57">
        <v>45.775000000000006</v>
      </c>
      <c r="K14" s="57">
        <v>18.628</v>
      </c>
      <c r="L14" s="57">
        <v>12.418999999999999</v>
      </c>
      <c r="M14" s="57">
        <v>9.3439999999999994</v>
      </c>
      <c r="N14" s="57">
        <v>29.014000000000003</v>
      </c>
      <c r="O14" s="57">
        <v>19.047999999999998</v>
      </c>
      <c r="P14" s="57">
        <v>20.238</v>
      </c>
      <c r="Q14" s="57">
        <v>21.568999999999999</v>
      </c>
      <c r="R14" s="57">
        <v>27.718</v>
      </c>
      <c r="S14" s="57">
        <v>12.731</v>
      </c>
      <c r="T14" s="57">
        <v>27.326000000000004</v>
      </c>
      <c r="U14" s="57">
        <v>6.93</v>
      </c>
      <c r="V14" s="57">
        <v>7.7889999999999997</v>
      </c>
      <c r="W14" s="57">
        <v>24.741999999999997</v>
      </c>
      <c r="X14" s="57">
        <v>15.615</v>
      </c>
      <c r="Y14" s="57">
        <v>20.531000000000002</v>
      </c>
      <c r="Z14" s="58"/>
      <c r="AA14" s="59">
        <f t="shared" si="0"/>
        <v>514.28700000000003</v>
      </c>
    </row>
    <row r="15" spans="1:27" ht="24.9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>IF(LEN(B$2)&gt;0,SUM(B10:B15),"")</f>
        <v>13.552</v>
      </c>
      <c r="C16" s="62">
        <f t="shared" ref="C16:Z16" si="1">IF(LEN(C$2)&gt;0,SUM(C10:C15),"")</f>
        <v>18.849999999999998</v>
      </c>
      <c r="D16" s="62">
        <f t="shared" si="1"/>
        <v>14.89</v>
      </c>
      <c r="E16" s="62">
        <f t="shared" si="1"/>
        <v>18.704999999999998</v>
      </c>
      <c r="F16" s="62">
        <f t="shared" si="1"/>
        <v>7.84</v>
      </c>
      <c r="G16" s="62">
        <f t="shared" si="1"/>
        <v>26.28</v>
      </c>
      <c r="H16" s="62">
        <f t="shared" si="1"/>
        <v>37.195</v>
      </c>
      <c r="I16" s="62">
        <f t="shared" si="1"/>
        <v>57.558</v>
      </c>
      <c r="J16" s="62">
        <f t="shared" si="1"/>
        <v>45.775000000000006</v>
      </c>
      <c r="K16" s="62">
        <f t="shared" si="1"/>
        <v>18.628</v>
      </c>
      <c r="L16" s="62">
        <f t="shared" si="1"/>
        <v>12.418999999999999</v>
      </c>
      <c r="M16" s="62">
        <f t="shared" si="1"/>
        <v>9.3439999999999994</v>
      </c>
      <c r="N16" s="62">
        <f t="shared" si="1"/>
        <v>29.014000000000003</v>
      </c>
      <c r="O16" s="62">
        <f t="shared" si="1"/>
        <v>19.047999999999998</v>
      </c>
      <c r="P16" s="62">
        <f t="shared" si="1"/>
        <v>20.238</v>
      </c>
      <c r="Q16" s="62">
        <f t="shared" si="1"/>
        <v>21.568999999999999</v>
      </c>
      <c r="R16" s="62">
        <f t="shared" si="1"/>
        <v>27.718</v>
      </c>
      <c r="S16" s="62">
        <f t="shared" si="1"/>
        <v>12.731</v>
      </c>
      <c r="T16" s="62">
        <f t="shared" si="1"/>
        <v>67.978000000000009</v>
      </c>
      <c r="U16" s="62">
        <f t="shared" si="1"/>
        <v>20.367999999999999</v>
      </c>
      <c r="V16" s="62">
        <f t="shared" si="1"/>
        <v>7.8019999999999996</v>
      </c>
      <c r="W16" s="62">
        <f t="shared" si="1"/>
        <v>114.74199999999999</v>
      </c>
      <c r="X16" s="62">
        <f t="shared" si="1"/>
        <v>94.74</v>
      </c>
      <c r="Y16" s="62">
        <f t="shared" si="1"/>
        <v>20.531000000000002</v>
      </c>
      <c r="Z16" s="63" t="str">
        <f t="shared" si="1"/>
        <v/>
      </c>
      <c r="AA16" s="64">
        <f>SUM(AA10:AA15)</f>
        <v>737.5150000000001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" customHeight="1" x14ac:dyDescent="0.25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" customHeight="1" x14ac:dyDescent="0.25">
      <c r="A20" s="75" t="s">
        <v>15</v>
      </c>
      <c r="B20" s="76"/>
      <c r="C20" s="77">
        <v>0.05</v>
      </c>
      <c r="D20" s="77">
        <v>11</v>
      </c>
      <c r="E20" s="77"/>
      <c r="F20" s="77">
        <v>10</v>
      </c>
      <c r="G20" s="77">
        <v>0.13500000000000001</v>
      </c>
      <c r="H20" s="77">
        <v>36.1</v>
      </c>
      <c r="I20" s="77">
        <v>11</v>
      </c>
      <c r="J20" s="77">
        <v>14.7</v>
      </c>
      <c r="K20" s="77">
        <v>4.38</v>
      </c>
      <c r="L20" s="77">
        <v>9.5</v>
      </c>
      <c r="M20" s="77">
        <v>9.3000000000000007</v>
      </c>
      <c r="N20" s="77">
        <v>2.8</v>
      </c>
      <c r="O20" s="77">
        <v>11.18</v>
      </c>
      <c r="P20" s="77">
        <v>9.4</v>
      </c>
      <c r="Q20" s="77">
        <v>7.2060000000000004</v>
      </c>
      <c r="R20" s="77"/>
      <c r="S20" s="77"/>
      <c r="T20" s="77">
        <v>19.600000000000001</v>
      </c>
      <c r="U20" s="77"/>
      <c r="V20" s="77">
        <v>0.501</v>
      </c>
      <c r="W20" s="77">
        <v>10</v>
      </c>
      <c r="X20" s="77">
        <v>19.600000000000001</v>
      </c>
      <c r="Y20" s="77"/>
      <c r="Z20" s="78"/>
      <c r="AA20" s="79">
        <f t="shared" si="2"/>
        <v>186.45199999999997</v>
      </c>
    </row>
    <row r="21" spans="1:27" ht="24.9" customHeight="1" x14ac:dyDescent="0.25">
      <c r="A21" s="75" t="s">
        <v>16</v>
      </c>
      <c r="B21" s="80"/>
      <c r="C21" s="81"/>
      <c r="D21" s="81"/>
      <c r="E21" s="81"/>
      <c r="F21" s="81"/>
      <c r="G21" s="81">
        <v>6.2110000000000003</v>
      </c>
      <c r="H21" s="81">
        <v>27.992000000000001</v>
      </c>
      <c r="I21" s="81"/>
      <c r="J21" s="81"/>
      <c r="K21" s="81">
        <v>15.375999999999999</v>
      </c>
      <c r="L21" s="81">
        <v>24.408999999999999</v>
      </c>
      <c r="M21" s="81">
        <v>20.994</v>
      </c>
      <c r="N21" s="81">
        <v>3.7149999999999999</v>
      </c>
      <c r="O21" s="81">
        <v>8.44</v>
      </c>
      <c r="P21" s="81">
        <v>6.1</v>
      </c>
      <c r="Q21" s="81">
        <v>8.6959999999999997</v>
      </c>
      <c r="R21" s="81">
        <v>0.63</v>
      </c>
      <c r="S21" s="81"/>
      <c r="T21" s="81">
        <v>29.869999999999997</v>
      </c>
      <c r="U21" s="81">
        <v>0.41799999999999998</v>
      </c>
      <c r="V21" s="81">
        <v>2.5390000000000001</v>
      </c>
      <c r="W21" s="81">
        <v>11.555</v>
      </c>
      <c r="X21" s="81">
        <v>29.28</v>
      </c>
      <c r="Y21" s="81">
        <v>1.429</v>
      </c>
      <c r="Z21" s="78"/>
      <c r="AA21" s="79">
        <f t="shared" si="2"/>
        <v>197.654</v>
      </c>
    </row>
    <row r="22" spans="1:27" ht="24.9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" customHeight="1" x14ac:dyDescent="0.25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3">
      <c r="A26" s="86" t="s">
        <v>21</v>
      </c>
      <c r="B26" s="87">
        <f>IF(LEN(B$2)&gt;0,SUM(B19:B25),"")</f>
        <v>0</v>
      </c>
      <c r="C26" s="88">
        <f t="shared" ref="C26:Z26" si="3">IF(LEN(C$2)&gt;0,SUM(C19:C25),"")</f>
        <v>0.05</v>
      </c>
      <c r="D26" s="88">
        <f t="shared" si="3"/>
        <v>11</v>
      </c>
      <c r="E26" s="88">
        <f t="shared" si="3"/>
        <v>0</v>
      </c>
      <c r="F26" s="88">
        <f t="shared" si="3"/>
        <v>10</v>
      </c>
      <c r="G26" s="88">
        <f t="shared" si="3"/>
        <v>6.3460000000000001</v>
      </c>
      <c r="H26" s="88">
        <f t="shared" si="3"/>
        <v>64.091999999999999</v>
      </c>
      <c r="I26" s="88">
        <f t="shared" si="3"/>
        <v>11</v>
      </c>
      <c r="J26" s="88">
        <f t="shared" si="3"/>
        <v>14.7</v>
      </c>
      <c r="K26" s="88">
        <f t="shared" si="3"/>
        <v>19.756</v>
      </c>
      <c r="L26" s="88">
        <f t="shared" si="3"/>
        <v>33.908999999999999</v>
      </c>
      <c r="M26" s="88">
        <f t="shared" si="3"/>
        <v>30.294</v>
      </c>
      <c r="N26" s="88">
        <f t="shared" si="3"/>
        <v>6.5149999999999997</v>
      </c>
      <c r="O26" s="88">
        <f t="shared" si="3"/>
        <v>19.619999999999997</v>
      </c>
      <c r="P26" s="88">
        <f t="shared" si="3"/>
        <v>15.5</v>
      </c>
      <c r="Q26" s="88">
        <f t="shared" si="3"/>
        <v>15.902000000000001</v>
      </c>
      <c r="R26" s="88">
        <f t="shared" si="3"/>
        <v>0.63</v>
      </c>
      <c r="S26" s="88">
        <f t="shared" si="3"/>
        <v>0</v>
      </c>
      <c r="T26" s="88">
        <f t="shared" si="3"/>
        <v>49.47</v>
      </c>
      <c r="U26" s="88">
        <f t="shared" si="3"/>
        <v>0.41799999999999998</v>
      </c>
      <c r="V26" s="88">
        <f t="shared" si="3"/>
        <v>3.04</v>
      </c>
      <c r="W26" s="88">
        <f t="shared" si="3"/>
        <v>21.555</v>
      </c>
      <c r="X26" s="88">
        <f t="shared" si="3"/>
        <v>48.88</v>
      </c>
      <c r="Y26" s="88">
        <f t="shared" si="3"/>
        <v>1.429</v>
      </c>
      <c r="Z26" s="89" t="str">
        <f t="shared" si="3"/>
        <v/>
      </c>
      <c r="AA26" s="90">
        <f>SUM(AA19:AA25)</f>
        <v>384.10599999999999</v>
      </c>
    </row>
    <row r="27" spans="1:27" ht="18" customHeight="1" thickBot="1" x14ac:dyDescent="0.3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3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" customHeight="1" x14ac:dyDescent="0.25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" customHeight="1" x14ac:dyDescent="0.25">
      <c r="A30" s="75" t="s">
        <v>24</v>
      </c>
      <c r="B30" s="76">
        <v>13.552</v>
      </c>
      <c r="C30" s="77">
        <v>18.899999999999999</v>
      </c>
      <c r="D30" s="77">
        <v>25.89</v>
      </c>
      <c r="E30" s="77">
        <v>18.704999999999998</v>
      </c>
      <c r="F30" s="77">
        <v>17.84</v>
      </c>
      <c r="G30" s="77">
        <v>32.625999999999998</v>
      </c>
      <c r="H30" s="77">
        <v>101.28700000000001</v>
      </c>
      <c r="I30" s="77">
        <v>68.558000000000007</v>
      </c>
      <c r="J30" s="77">
        <v>60.475000000000001</v>
      </c>
      <c r="K30" s="77">
        <v>38.384</v>
      </c>
      <c r="L30" s="77">
        <v>46.328000000000003</v>
      </c>
      <c r="M30" s="77">
        <v>39.637999999999998</v>
      </c>
      <c r="N30" s="77">
        <v>35.529000000000003</v>
      </c>
      <c r="O30" s="77">
        <v>38.667999999999999</v>
      </c>
      <c r="P30" s="77">
        <v>35.738</v>
      </c>
      <c r="Q30" s="77">
        <v>37.470999999999997</v>
      </c>
      <c r="R30" s="77">
        <v>28.347999999999999</v>
      </c>
      <c r="S30" s="77">
        <v>12.731</v>
      </c>
      <c r="T30" s="77">
        <v>117.44799999999999</v>
      </c>
      <c r="U30" s="77">
        <v>20.786000000000001</v>
      </c>
      <c r="V30" s="77">
        <v>10.842000000000001</v>
      </c>
      <c r="W30" s="77">
        <v>136.297</v>
      </c>
      <c r="X30" s="77">
        <v>143.62</v>
      </c>
      <c r="Y30" s="77">
        <v>21.96</v>
      </c>
      <c r="Z30" s="78"/>
      <c r="AA30" s="79">
        <f>SUM(B30:Z30)</f>
        <v>1121.6210000000001</v>
      </c>
    </row>
    <row r="31" spans="1:27" ht="24.9" customHeight="1" x14ac:dyDescent="0.25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3">
      <c r="A32" s="60" t="s">
        <v>39</v>
      </c>
      <c r="B32" s="61">
        <f>IF(LEN(B$2)&gt;0,SUM(B29:B31),"")</f>
        <v>13.552</v>
      </c>
      <c r="C32" s="62">
        <f t="shared" ref="C32:Z32" si="4">IF(LEN(C$2)&gt;0,SUM(C29:C31),"")</f>
        <v>18.899999999999999</v>
      </c>
      <c r="D32" s="62">
        <f t="shared" si="4"/>
        <v>25.89</v>
      </c>
      <c r="E32" s="62">
        <f t="shared" si="4"/>
        <v>18.704999999999998</v>
      </c>
      <c r="F32" s="62">
        <f t="shared" si="4"/>
        <v>17.84</v>
      </c>
      <c r="G32" s="62">
        <f t="shared" si="4"/>
        <v>32.625999999999998</v>
      </c>
      <c r="H32" s="62">
        <f t="shared" si="4"/>
        <v>101.28700000000001</v>
      </c>
      <c r="I32" s="62">
        <f t="shared" si="4"/>
        <v>68.558000000000007</v>
      </c>
      <c r="J32" s="62">
        <f t="shared" si="4"/>
        <v>60.475000000000001</v>
      </c>
      <c r="K32" s="62">
        <f t="shared" si="4"/>
        <v>38.384</v>
      </c>
      <c r="L32" s="62">
        <f t="shared" si="4"/>
        <v>46.328000000000003</v>
      </c>
      <c r="M32" s="62">
        <f t="shared" si="4"/>
        <v>39.637999999999998</v>
      </c>
      <c r="N32" s="62">
        <f t="shared" si="4"/>
        <v>35.529000000000003</v>
      </c>
      <c r="O32" s="62">
        <f t="shared" si="4"/>
        <v>38.667999999999999</v>
      </c>
      <c r="P32" s="62">
        <f t="shared" si="4"/>
        <v>35.738</v>
      </c>
      <c r="Q32" s="62">
        <f t="shared" si="4"/>
        <v>37.470999999999997</v>
      </c>
      <c r="R32" s="62">
        <f t="shared" si="4"/>
        <v>28.347999999999999</v>
      </c>
      <c r="S32" s="62">
        <f t="shared" si="4"/>
        <v>12.731</v>
      </c>
      <c r="T32" s="62">
        <f t="shared" si="4"/>
        <v>117.44799999999999</v>
      </c>
      <c r="U32" s="62">
        <f t="shared" si="4"/>
        <v>20.786000000000001</v>
      </c>
      <c r="V32" s="62">
        <f t="shared" si="4"/>
        <v>10.842000000000001</v>
      </c>
      <c r="W32" s="62">
        <f t="shared" si="4"/>
        <v>136.297</v>
      </c>
      <c r="X32" s="62">
        <f t="shared" si="4"/>
        <v>143.62</v>
      </c>
      <c r="Y32" s="62">
        <f t="shared" si="4"/>
        <v>21.96</v>
      </c>
      <c r="Z32" s="63" t="str">
        <f t="shared" si="4"/>
        <v/>
      </c>
      <c r="AA32" s="64">
        <f>SUM(AA29:AA31)</f>
        <v>1121.6210000000001</v>
      </c>
    </row>
    <row r="33" spans="1:27" ht="18" customHeight="1" thickBot="1" x14ac:dyDescent="0.3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3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" customHeight="1" x14ac:dyDescent="0.25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" customHeight="1" x14ac:dyDescent="0.25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" customHeight="1" x14ac:dyDescent="0.25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" customHeight="1" x14ac:dyDescent="0.25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" customHeight="1" x14ac:dyDescent="0.25">
      <c r="A39" s="97" t="s">
        <v>45</v>
      </c>
      <c r="B39" s="98">
        <v>16.5</v>
      </c>
      <c r="C39" s="99"/>
      <c r="D39" s="99">
        <v>106.1</v>
      </c>
      <c r="E39" s="99">
        <v>20.5</v>
      </c>
      <c r="F39" s="99">
        <v>35</v>
      </c>
      <c r="G39" s="99">
        <v>4.9000000000000004</v>
      </c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>
        <v>69.400000000000006</v>
      </c>
      <c r="T39" s="99"/>
      <c r="U39" s="99"/>
      <c r="V39" s="99"/>
      <c r="W39" s="99"/>
      <c r="X39" s="99"/>
      <c r="Y39" s="99"/>
      <c r="Z39" s="100"/>
      <c r="AA39" s="79">
        <f t="shared" si="5"/>
        <v>252.4</v>
      </c>
    </row>
    <row r="40" spans="1:27" ht="30" customHeight="1" thickBot="1" x14ac:dyDescent="0.3">
      <c r="A40" s="86" t="s">
        <v>46</v>
      </c>
      <c r="B40" s="87">
        <f>IF(LEN(B$2)&gt;0,SUM(B35:B39),"")</f>
        <v>16.5</v>
      </c>
      <c r="C40" s="88">
        <f t="shared" ref="C40:Z40" si="6">IF(LEN(C$2)&gt;0,SUM(C35:C39),"")</f>
        <v>0</v>
      </c>
      <c r="D40" s="88">
        <f t="shared" si="6"/>
        <v>106.1</v>
      </c>
      <c r="E40" s="88">
        <f t="shared" si="6"/>
        <v>20.5</v>
      </c>
      <c r="F40" s="88">
        <f t="shared" si="6"/>
        <v>35</v>
      </c>
      <c r="G40" s="88">
        <f t="shared" si="6"/>
        <v>4.9000000000000004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69.400000000000006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252.4</v>
      </c>
    </row>
    <row r="41" spans="1:27" ht="18" customHeight="1" thickBot="1" x14ac:dyDescent="0.3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3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" customHeight="1" x14ac:dyDescent="0.25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" customHeight="1" x14ac:dyDescent="0.25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" customHeight="1" x14ac:dyDescent="0.25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" customHeight="1" x14ac:dyDescent="0.25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" customHeight="1" x14ac:dyDescent="0.25">
      <c r="A47" s="97" t="s">
        <v>45</v>
      </c>
      <c r="B47" s="98">
        <v>16.5</v>
      </c>
      <c r="C47" s="99"/>
      <c r="D47" s="99">
        <v>106.1</v>
      </c>
      <c r="E47" s="99">
        <v>20.5</v>
      </c>
      <c r="F47" s="99">
        <v>35</v>
      </c>
      <c r="G47" s="99">
        <v>4.9000000000000004</v>
      </c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>
        <v>69.400000000000006</v>
      </c>
      <c r="T47" s="99"/>
      <c r="U47" s="99"/>
      <c r="V47" s="99"/>
      <c r="W47" s="99"/>
      <c r="X47" s="99"/>
      <c r="Y47" s="99"/>
      <c r="Z47" s="100"/>
      <c r="AA47" s="79">
        <f t="shared" si="7"/>
        <v>252.4</v>
      </c>
    </row>
    <row r="48" spans="1:27" ht="24.9" customHeight="1" x14ac:dyDescent="0.25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3">
      <c r="A49" s="86" t="s">
        <v>49</v>
      </c>
      <c r="B49" s="87">
        <f>IF(LEN(B$2)&gt;0,SUM(B43:B48),"")</f>
        <v>16.5</v>
      </c>
      <c r="C49" s="88">
        <f t="shared" ref="C49:Z49" si="8">IF(LEN(C$2)&gt;0,SUM(C43:C48),"")</f>
        <v>0</v>
      </c>
      <c r="D49" s="88">
        <f t="shared" si="8"/>
        <v>106.1</v>
      </c>
      <c r="E49" s="88">
        <f t="shared" si="8"/>
        <v>20.5</v>
      </c>
      <c r="F49" s="88">
        <f t="shared" si="8"/>
        <v>35</v>
      </c>
      <c r="G49" s="88">
        <f t="shared" si="8"/>
        <v>4.9000000000000004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69.400000000000006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252.4</v>
      </c>
    </row>
    <row r="50" spans="1:27" ht="15.9" customHeight="1" thickBot="1" x14ac:dyDescent="0.3"/>
    <row r="51" spans="1:27" ht="30" customHeight="1" thickBot="1" x14ac:dyDescent="0.3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" customHeight="1" thickBot="1" x14ac:dyDescent="0.3">
      <c r="A52" s="86" t="s">
        <v>39</v>
      </c>
      <c r="B52" s="87">
        <f>IF(LEN(B$2)&gt;0,SUM(B10:B15)+B26+B40,"")</f>
        <v>30.052</v>
      </c>
      <c r="C52" s="88">
        <f t="shared" ref="C52:Z52" si="10">IF(LEN(C$2)&gt;0,SUM(C10:C15)+C26+C40,"")</f>
        <v>18.899999999999999</v>
      </c>
      <c r="D52" s="88">
        <f t="shared" si="10"/>
        <v>131.99</v>
      </c>
      <c r="E52" s="88">
        <f t="shared" si="10"/>
        <v>39.204999999999998</v>
      </c>
      <c r="F52" s="88">
        <f t="shared" si="10"/>
        <v>52.84</v>
      </c>
      <c r="G52" s="88">
        <f t="shared" si="10"/>
        <v>37.526000000000003</v>
      </c>
      <c r="H52" s="88">
        <f t="shared" si="10"/>
        <v>101.28700000000001</v>
      </c>
      <c r="I52" s="88">
        <f t="shared" si="10"/>
        <v>68.557999999999993</v>
      </c>
      <c r="J52" s="88">
        <f t="shared" si="10"/>
        <v>60.475000000000009</v>
      </c>
      <c r="K52" s="88">
        <f t="shared" si="10"/>
        <v>38.384</v>
      </c>
      <c r="L52" s="88">
        <f t="shared" si="10"/>
        <v>46.327999999999996</v>
      </c>
      <c r="M52" s="88">
        <f t="shared" si="10"/>
        <v>39.637999999999998</v>
      </c>
      <c r="N52" s="88">
        <f t="shared" si="10"/>
        <v>35.529000000000003</v>
      </c>
      <c r="O52" s="88">
        <f t="shared" si="10"/>
        <v>38.667999999999992</v>
      </c>
      <c r="P52" s="88">
        <f t="shared" si="10"/>
        <v>35.738</v>
      </c>
      <c r="Q52" s="88">
        <f t="shared" si="10"/>
        <v>37.471000000000004</v>
      </c>
      <c r="R52" s="88">
        <f t="shared" si="10"/>
        <v>28.347999999999999</v>
      </c>
      <c r="S52" s="88">
        <f t="shared" si="10"/>
        <v>82.131</v>
      </c>
      <c r="T52" s="88">
        <f t="shared" si="10"/>
        <v>117.44800000000001</v>
      </c>
      <c r="U52" s="88">
        <f t="shared" si="10"/>
        <v>20.785999999999998</v>
      </c>
      <c r="V52" s="88">
        <f t="shared" si="10"/>
        <v>10.841999999999999</v>
      </c>
      <c r="W52" s="88">
        <f t="shared" si="10"/>
        <v>136.297</v>
      </c>
      <c r="X52" s="88">
        <f t="shared" si="10"/>
        <v>143.62</v>
      </c>
      <c r="Y52" s="88">
        <f t="shared" si="10"/>
        <v>21.96</v>
      </c>
      <c r="Z52" s="89" t="str">
        <f t="shared" si="10"/>
        <v/>
      </c>
      <c r="AA52" s="104">
        <f>SUM(B52:Z52)</f>
        <v>1374.0210000000002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09375" defaultRowHeight="13.8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3">
      <c r="A2" s="6">
        <v>45512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>
        <v>16.5</v>
      </c>
      <c r="C4" s="18">
        <v>-15.9</v>
      </c>
      <c r="D4" s="18">
        <v>106.1</v>
      </c>
      <c r="E4" s="18">
        <v>20.5</v>
      </c>
      <c r="F4" s="18">
        <v>35</v>
      </c>
      <c r="G4" s="18">
        <v>4.9000000000000004</v>
      </c>
      <c r="H4" s="18">
        <v>-88.8</v>
      </c>
      <c r="I4" s="18"/>
      <c r="J4" s="18"/>
      <c r="K4" s="18"/>
      <c r="L4" s="18"/>
      <c r="M4" s="18"/>
      <c r="N4" s="18"/>
      <c r="O4" s="18"/>
      <c r="P4" s="18"/>
      <c r="Q4" s="18"/>
      <c r="R4" s="18">
        <v>-22.5</v>
      </c>
      <c r="S4" s="18">
        <v>69.400000000000006</v>
      </c>
      <c r="T4" s="18">
        <v>-108</v>
      </c>
      <c r="U4" s="18"/>
      <c r="V4" s="18"/>
      <c r="W4" s="18">
        <v>-136.30000000000001</v>
      </c>
      <c r="X4" s="18">
        <v>-136.9</v>
      </c>
      <c r="Y4" s="18"/>
      <c r="Z4" s="19"/>
      <c r="AA4" s="111">
        <f>SUM(B4:Z4)</f>
        <v>-256</v>
      </c>
    </row>
    <row r="5" spans="1:27" ht="24.9" customHeight="1" thickBot="1" x14ac:dyDescent="0.3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" customHeight="1" x14ac:dyDescent="0.25">
      <c r="A7" s="26" t="s">
        <v>3</v>
      </c>
      <c r="B7" s="116">
        <v>128.09</v>
      </c>
      <c r="C7" s="117">
        <v>118.49</v>
      </c>
      <c r="D7" s="117">
        <v>115</v>
      </c>
      <c r="E7" s="117">
        <v>112.1</v>
      </c>
      <c r="F7" s="117">
        <v>110.13</v>
      </c>
      <c r="G7" s="117">
        <v>115</v>
      </c>
      <c r="H7" s="117">
        <v>126.8</v>
      </c>
      <c r="I7" s="117">
        <v>126.53</v>
      </c>
      <c r="J7" s="117">
        <v>113.39</v>
      </c>
      <c r="K7" s="117">
        <v>107.31</v>
      </c>
      <c r="L7" s="117">
        <v>89.99</v>
      </c>
      <c r="M7" s="117">
        <v>74.069999999999993</v>
      </c>
      <c r="N7" s="117">
        <v>56.47</v>
      </c>
      <c r="O7" s="117">
        <v>60.28</v>
      </c>
      <c r="P7" s="117">
        <v>64.849999999999994</v>
      </c>
      <c r="Q7" s="117">
        <v>96.23</v>
      </c>
      <c r="R7" s="117">
        <v>115</v>
      </c>
      <c r="S7" s="117">
        <v>134</v>
      </c>
      <c r="T7" s="117">
        <v>212.64</v>
      </c>
      <c r="U7" s="117">
        <v>279.61</v>
      </c>
      <c r="V7" s="117">
        <v>355.39</v>
      </c>
      <c r="W7" s="117">
        <v>223.8</v>
      </c>
      <c r="X7" s="117">
        <v>157.24</v>
      </c>
      <c r="Y7" s="117">
        <v>109</v>
      </c>
      <c r="Z7" s="118"/>
      <c r="AA7" s="119">
        <f>IF(SUM(B7:Z7)&lt;&gt;0,AVERAGEIF(B7:Z7,"&lt;&gt;"""),"")</f>
        <v>133.39208333333332</v>
      </c>
    </row>
    <row r="8" spans="1:27" ht="24.9" customHeight="1" thickBot="1" x14ac:dyDescent="0.3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3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3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" customHeight="1" x14ac:dyDescent="0.25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" customHeight="1" x14ac:dyDescent="0.25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" customHeight="1" x14ac:dyDescent="0.25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" customHeight="1" x14ac:dyDescent="0.25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" customHeight="1" x14ac:dyDescent="0.25">
      <c r="A15" s="97" t="s">
        <v>32</v>
      </c>
      <c r="B15" s="128"/>
      <c r="C15" s="133">
        <v>15.9</v>
      </c>
      <c r="D15" s="133"/>
      <c r="E15" s="133"/>
      <c r="F15" s="133"/>
      <c r="G15" s="133"/>
      <c r="H15" s="133">
        <v>88.8</v>
      </c>
      <c r="I15" s="133"/>
      <c r="J15" s="133"/>
      <c r="K15" s="133"/>
      <c r="L15" s="133"/>
      <c r="M15" s="133"/>
      <c r="N15" s="133"/>
      <c r="O15" s="133"/>
      <c r="P15" s="133"/>
      <c r="Q15" s="133"/>
      <c r="R15" s="133">
        <v>22.5</v>
      </c>
      <c r="S15" s="133"/>
      <c r="T15" s="133">
        <v>108</v>
      </c>
      <c r="U15" s="133"/>
      <c r="V15" s="133"/>
      <c r="W15" s="133">
        <v>136.30000000000001</v>
      </c>
      <c r="X15" s="133">
        <v>136.9</v>
      </c>
      <c r="Y15" s="133"/>
      <c r="Z15" s="131"/>
      <c r="AA15" s="132">
        <f t="shared" si="0"/>
        <v>508.4</v>
      </c>
    </row>
    <row r="16" spans="1:27" ht="30" customHeight="1" thickBot="1" x14ac:dyDescent="0.3">
      <c r="A16" s="86" t="s">
        <v>51</v>
      </c>
      <c r="B16" s="134">
        <f t="shared" ref="B16:Z16" si="1">IF(LEN(B$2)&gt;0,SUM(B11:B15),"")</f>
        <v>0</v>
      </c>
      <c r="C16" s="135">
        <f t="shared" si="1"/>
        <v>15.9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88.8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22.5</v>
      </c>
      <c r="S16" s="135">
        <f t="shared" si="1"/>
        <v>0</v>
      </c>
      <c r="T16" s="135">
        <f t="shared" si="1"/>
        <v>108</v>
      </c>
      <c r="U16" s="135">
        <f t="shared" si="1"/>
        <v>0</v>
      </c>
      <c r="V16" s="135">
        <f t="shared" si="1"/>
        <v>0</v>
      </c>
      <c r="W16" s="135">
        <f t="shared" si="1"/>
        <v>136.30000000000001</v>
      </c>
      <c r="X16" s="135">
        <f t="shared" si="1"/>
        <v>136.9</v>
      </c>
      <c r="Y16" s="135">
        <f t="shared" si="1"/>
        <v>0</v>
      </c>
      <c r="Z16" s="136" t="str">
        <f t="shared" si="1"/>
        <v/>
      </c>
      <c r="AA16" s="90">
        <f t="shared" si="0"/>
        <v>508.4</v>
      </c>
    </row>
    <row r="17" spans="1:27" ht="18" customHeight="1" thickBot="1" x14ac:dyDescent="0.3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3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" customHeight="1" x14ac:dyDescent="0.25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" customHeight="1" x14ac:dyDescent="0.25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" customHeight="1" x14ac:dyDescent="0.25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" customHeight="1" x14ac:dyDescent="0.25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" customHeight="1" x14ac:dyDescent="0.25">
      <c r="A23" s="97" t="s">
        <v>45</v>
      </c>
      <c r="B23" s="128">
        <v>16.5</v>
      </c>
      <c r="C23" s="133"/>
      <c r="D23" s="133">
        <v>106.1</v>
      </c>
      <c r="E23" s="133">
        <v>20.5</v>
      </c>
      <c r="F23" s="133">
        <v>35</v>
      </c>
      <c r="G23" s="133">
        <v>4.9000000000000004</v>
      </c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>
        <v>69.400000000000006</v>
      </c>
      <c r="T23" s="133"/>
      <c r="U23" s="133"/>
      <c r="V23" s="133"/>
      <c r="W23" s="133"/>
      <c r="X23" s="133"/>
      <c r="Y23" s="133"/>
      <c r="Z23" s="131"/>
      <c r="AA23" s="132">
        <f t="shared" si="2"/>
        <v>252.4</v>
      </c>
    </row>
    <row r="24" spans="1:27" ht="30" customHeight="1" thickBot="1" x14ac:dyDescent="0.3">
      <c r="A24" s="86" t="s">
        <v>49</v>
      </c>
      <c r="B24" s="134">
        <f t="shared" ref="B24:Z24" si="3">IF(LEN(B$2)&gt;0,SUM(B19:B23),"")</f>
        <v>16.5</v>
      </c>
      <c r="C24" s="135">
        <f t="shared" si="3"/>
        <v>0</v>
      </c>
      <c r="D24" s="135">
        <f t="shared" si="3"/>
        <v>106.1</v>
      </c>
      <c r="E24" s="135">
        <f t="shared" si="3"/>
        <v>20.5</v>
      </c>
      <c r="F24" s="135">
        <f t="shared" si="3"/>
        <v>35</v>
      </c>
      <c r="G24" s="135">
        <f t="shared" si="3"/>
        <v>4.9000000000000004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69.400000000000006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252.4</v>
      </c>
    </row>
    <row r="25" spans="1:27" ht="15.9" customHeight="1" x14ac:dyDescent="0.25"/>
    <row r="28" spans="1:27" x14ac:dyDescent="0.25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5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2024-08-07T20:36:44Z</dcterms:created>
  <dcterms:modified xsi:type="dcterms:W3CDTF">2024-08-07T20:36:45Z</dcterms:modified>
</cp:coreProperties>
</file>