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<sst xmlns="http://schemas.openxmlformats.org/spreadsheetml/2006/main" count="119" uniqueCount="54">
  <si>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06/08/2024 23:37:08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</si>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</sst>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5D-4215-AA05-70145DC70D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5D-4215-AA05-70145DC70D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2.0390000000000001</c:v>
                </c:pt>
                <c:pt idx="1">
                  <c:v>0.435</c:v>
                </c:pt>
                <c:pt idx="2">
                  <c:v>2.33</c:v>
                </c:pt>
                <c:pt idx="3">
                  <c:v>0.96799999999999997</c:v>
                </c:pt>
                <c:pt idx="4">
                  <c:v>1.2430000000000001</c:v>
                </c:pt>
                <c:pt idx="5">
                  <c:v>0.27200000000000002</c:v>
                </c:pt>
                <c:pt idx="6">
                  <c:v>3.76</c:v>
                </c:pt>
                <c:pt idx="7">
                  <c:v>10.529</c:v>
                </c:pt>
                <c:pt idx="8">
                  <c:v>3.085</c:v>
                </c:pt>
                <c:pt idx="9">
                  <c:v>4.4649999999999999</c:v>
                </c:pt>
                <c:pt idx="10">
                  <c:v>8.1530000000000005</c:v>
                </c:pt>
                <c:pt idx="11">
                  <c:v>5.4610000000000003</c:v>
                </c:pt>
                <c:pt idx="12">
                  <c:v>4.0999999999999996</c:v>
                </c:pt>
                <c:pt idx="13">
                  <c:v>5.298</c:v>
                </c:pt>
                <c:pt idx="14">
                  <c:v>4.1609999999999996</c:v>
                </c:pt>
                <c:pt idx="15">
                  <c:v>6.4859999999999998</c:v>
                </c:pt>
                <c:pt idx="16">
                  <c:v>9.7970000000000006</c:v>
                </c:pt>
                <c:pt idx="17">
                  <c:v>4.8159999999999998</c:v>
                </c:pt>
                <c:pt idx="18">
                  <c:v>6.5880000000000001</c:v>
                </c:pt>
                <c:pt idx="19">
                  <c:v>5.19</c:v>
                </c:pt>
                <c:pt idx="20">
                  <c:v>3.3540000000000001</c:v>
                </c:pt>
                <c:pt idx="21">
                  <c:v>4.1500000000000004</c:v>
                </c:pt>
                <c:pt idx="22">
                  <c:v>4.84</c:v>
                </c:pt>
                <c:pt idx="23">
                  <c:v>3.11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5D-4215-AA05-70145DC70D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2.6720000000000002</c:v>
                </c:pt>
                <c:pt idx="1">
                  <c:v>7.6289999999999996</c:v>
                </c:pt>
                <c:pt idx="2">
                  <c:v>13.072000000000001</c:v>
                </c:pt>
                <c:pt idx="3">
                  <c:v>6.4930000000000003</c:v>
                </c:pt>
                <c:pt idx="4">
                  <c:v>4.4340000000000002</c:v>
                </c:pt>
                <c:pt idx="5">
                  <c:v>3.1449999999999996</c:v>
                </c:pt>
                <c:pt idx="6">
                  <c:v>4.5919999999999996</c:v>
                </c:pt>
                <c:pt idx="7">
                  <c:v>54.221999999999994</c:v>
                </c:pt>
                <c:pt idx="8">
                  <c:v>9.7530000000000001</c:v>
                </c:pt>
                <c:pt idx="9">
                  <c:v>2.1709999999999998</c:v>
                </c:pt>
                <c:pt idx="10">
                  <c:v>3.4169999999999998</c:v>
                </c:pt>
                <c:pt idx="11">
                  <c:v>2.54</c:v>
                </c:pt>
                <c:pt idx="12">
                  <c:v>2.0819999999999999</c:v>
                </c:pt>
                <c:pt idx="13">
                  <c:v>1.6839999999999999</c:v>
                </c:pt>
                <c:pt idx="14">
                  <c:v>2.093</c:v>
                </c:pt>
                <c:pt idx="15">
                  <c:v>3.2110000000000003</c:v>
                </c:pt>
                <c:pt idx="16">
                  <c:v>1.69</c:v>
                </c:pt>
                <c:pt idx="17">
                  <c:v>1.698</c:v>
                </c:pt>
                <c:pt idx="18">
                  <c:v>15.045</c:v>
                </c:pt>
                <c:pt idx="19">
                  <c:v>15.872000000000002</c:v>
                </c:pt>
                <c:pt idx="20">
                  <c:v>4.0840000000000005</c:v>
                </c:pt>
                <c:pt idx="21">
                  <c:v>13.636000000000001</c:v>
                </c:pt>
                <c:pt idx="22">
                  <c:v>12.435</c:v>
                </c:pt>
                <c:pt idx="23">
                  <c:v>11.753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5D-4215-AA05-70145DC70D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85D-4215-AA05-70145DC70D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5D-4215-AA05-70145DC70D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5D-4215-AA05-70145DC70D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50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85D-4215-AA05-70145DC70D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5D-4215-AA05-70145DC70D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15.295999999999999</c:v>
                </c:pt>
                <c:pt idx="2">
                  <c:v>56.762</c:v>
                </c:pt>
                <c:pt idx="6">
                  <c:v>6.1070000000000002</c:v>
                </c:pt>
                <c:pt idx="7">
                  <c:v>9</c:v>
                </c:pt>
                <c:pt idx="8">
                  <c:v>4.8959999999999999</c:v>
                </c:pt>
                <c:pt idx="9">
                  <c:v>5.4050000000000002</c:v>
                </c:pt>
                <c:pt idx="18">
                  <c:v>19</c:v>
                </c:pt>
                <c:pt idx="19">
                  <c:v>9</c:v>
                </c:pt>
                <c:pt idx="21">
                  <c:v>7</c:v>
                </c:pt>
                <c:pt idx="22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85D-4215-AA05-70145DC70D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5D-4215-AA05-70145DC70D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2.4780000000000002</c:v>
                </c:pt>
                <c:pt idx="1">
                  <c:v>17.449000000000002</c:v>
                </c:pt>
                <c:pt idx="2">
                  <c:v>18.304000000000002</c:v>
                </c:pt>
                <c:pt idx="3">
                  <c:v>5.1020000000000003</c:v>
                </c:pt>
                <c:pt idx="4">
                  <c:v>6.8929999999999998</c:v>
                </c:pt>
                <c:pt idx="5">
                  <c:v>13.497</c:v>
                </c:pt>
                <c:pt idx="6">
                  <c:v>35.437000000000005</c:v>
                </c:pt>
                <c:pt idx="7">
                  <c:v>6.7510000000000003</c:v>
                </c:pt>
                <c:pt idx="8">
                  <c:v>1.5529999999999999</c:v>
                </c:pt>
                <c:pt idx="9">
                  <c:v>2.222</c:v>
                </c:pt>
                <c:pt idx="10">
                  <c:v>20.295000000000002</c:v>
                </c:pt>
                <c:pt idx="11">
                  <c:v>14.819999999999999</c:v>
                </c:pt>
                <c:pt idx="12">
                  <c:v>11.477</c:v>
                </c:pt>
                <c:pt idx="13">
                  <c:v>11.558999999999999</c:v>
                </c:pt>
                <c:pt idx="14">
                  <c:v>15.314</c:v>
                </c:pt>
                <c:pt idx="15">
                  <c:v>8.8119999999999994</c:v>
                </c:pt>
                <c:pt idx="16">
                  <c:v>38.304000000000002</c:v>
                </c:pt>
                <c:pt idx="18">
                  <c:v>2.8539999999999996</c:v>
                </c:pt>
                <c:pt idx="19">
                  <c:v>9.5140000000000011</c:v>
                </c:pt>
                <c:pt idx="20">
                  <c:v>0.51100000000000001</c:v>
                </c:pt>
                <c:pt idx="21">
                  <c:v>6.9859999999999998</c:v>
                </c:pt>
                <c:pt idx="22">
                  <c:v>18.892000000000003</c:v>
                </c:pt>
                <c:pt idx="23">
                  <c:v>14.216999999999999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5D-4215-AA05-70145DC70D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5D-4215-AA05-70145DC70D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5D-4215-AA05-70145DC70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118.55</c:v>
                </c:pt>
                <c:pt idx="1">
                  <c:v>120.34</c:v>
                </c:pt>
                <c:pt idx="2">
                  <c:v>120</c:v>
                </c:pt>
                <c:pt idx="3">
                  <c:v>111.79</c:v>
                </c:pt>
                <c:pt idx="4">
                  <c:v>108.35</c:v>
                </c:pt>
                <c:pt idx="5">
                  <c:v>110.21</c:v>
                </c:pt>
                <c:pt idx="6">
                  <c:v>125.83</c:v>
                </c:pt>
                <c:pt idx="7">
                  <c:v>130.66</c:v>
                </c:pt>
                <c:pt idx="8">
                  <c:v>106</c:v>
                </c:pt>
                <c:pt idx="9">
                  <c:v>93.8</c:v>
                </c:pt>
                <c:pt idx="10">
                  <c:v>71.319999999999993</c:v>
                </c:pt>
                <c:pt idx="11">
                  <c:v>60.3</c:v>
                </c:pt>
                <c:pt idx="12">
                  <c:v>51.05</c:v>
                </c:pt>
                <c:pt idx="13">
                  <c:v>62.94</c:v>
                </c:pt>
                <c:pt idx="14">
                  <c:v>67.510000000000005</c:v>
                </c:pt>
                <c:pt idx="15">
                  <c:v>96.44</c:v>
                </c:pt>
                <c:pt idx="16">
                  <c:v>117.29</c:v>
                </c:pt>
                <c:pt idx="17">
                  <c:v>118.76</c:v>
                </c:pt>
                <c:pt idx="18">
                  <c:v>189.02</c:v>
                </c:pt>
                <c:pt idx="19">
                  <c:v>265.3</c:v>
                </c:pt>
                <c:pt idx="20">
                  <c:v>322.08999999999997</c:v>
                </c:pt>
                <c:pt idx="21">
                  <c:v>220.8</c:v>
                </c:pt>
                <c:pt idx="22">
                  <c:v>164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5D-4215-AA05-70145DC70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12-44EB-851E-3B974D4096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12-44EB-851E-3B974D4096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1.2</c:v>
                </c:pt>
                <c:pt idx="2">
                  <c:v>10</c:v>
                </c:pt>
                <c:pt idx="3">
                  <c:v>11.2</c:v>
                </c:pt>
                <c:pt idx="4">
                  <c:v>11.25</c:v>
                </c:pt>
                <c:pt idx="5">
                  <c:v>11.4</c:v>
                </c:pt>
                <c:pt idx="6">
                  <c:v>13.1</c:v>
                </c:pt>
                <c:pt idx="7">
                  <c:v>10</c:v>
                </c:pt>
                <c:pt idx="8">
                  <c:v>3.45</c:v>
                </c:pt>
                <c:pt idx="9">
                  <c:v>3.55</c:v>
                </c:pt>
                <c:pt idx="10">
                  <c:v>8.9</c:v>
                </c:pt>
                <c:pt idx="11">
                  <c:v>8.9</c:v>
                </c:pt>
                <c:pt idx="2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12-44EB-851E-3B974D4096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1.0129999999999999</c:v>
                </c:pt>
                <c:pt idx="1">
                  <c:v>7.7039999999999997</c:v>
                </c:pt>
                <c:pt idx="2">
                  <c:v>2.702</c:v>
                </c:pt>
                <c:pt idx="3">
                  <c:v>0.4</c:v>
                </c:pt>
                <c:pt idx="5">
                  <c:v>4.5469999999999997</c:v>
                </c:pt>
                <c:pt idx="6">
                  <c:v>12.798999999999999</c:v>
                </c:pt>
                <c:pt idx="8">
                  <c:v>1.7</c:v>
                </c:pt>
                <c:pt idx="9">
                  <c:v>9.8470000000000013</c:v>
                </c:pt>
                <c:pt idx="10">
                  <c:v>14.948</c:v>
                </c:pt>
                <c:pt idx="11">
                  <c:v>6.3</c:v>
                </c:pt>
                <c:pt idx="12">
                  <c:v>7.9340000000000002</c:v>
                </c:pt>
                <c:pt idx="13">
                  <c:v>7.99</c:v>
                </c:pt>
                <c:pt idx="14">
                  <c:v>8.4629999999999992</c:v>
                </c:pt>
                <c:pt idx="15">
                  <c:v>8.9250000000000007</c:v>
                </c:pt>
                <c:pt idx="16">
                  <c:v>9.1150000000000002</c:v>
                </c:pt>
                <c:pt idx="17">
                  <c:v>0.45</c:v>
                </c:pt>
                <c:pt idx="20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12-44EB-851E-3B974D4096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12-44EB-851E-3B974D4096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12-44EB-851E-3B974D4096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12-44EB-851E-3B974D4096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12-44EB-851E-3B974D4096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12-44EB-851E-3B974D4096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12-44EB-851E-3B974D40966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17.8</c:v>
                </c:pt>
                <c:pt idx="2">
                  <c:v>77.8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23.3</c:v>
                </c:pt>
                <c:pt idx="7">
                  <c:v>98.1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32.799999999999997</c:v>
                </c:pt>
                <c:pt idx="17">
                  <c:v>0</c:v>
                </c:pt>
                <c:pt idx="18">
                  <c:v>43.5</c:v>
                </c:pt>
                <c:pt idx="19">
                  <c:v>39.6</c:v>
                </c:pt>
                <c:pt idx="20">
                  <c:v>0</c:v>
                </c:pt>
                <c:pt idx="21">
                  <c:v>31.8</c:v>
                </c:pt>
                <c:pt idx="22">
                  <c:v>85.2</c:v>
                </c:pt>
                <c:pt idx="23">
                  <c:v>109.1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12-44EB-851E-3B974D4096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20.271999999999998</c:v>
                </c:pt>
                <c:pt idx="3">
                  <c:v>0.96299999999999997</c:v>
                </c:pt>
                <c:pt idx="4">
                  <c:v>1.32</c:v>
                </c:pt>
                <c:pt idx="5">
                  <c:v>0.96699999999999997</c:v>
                </c:pt>
                <c:pt idx="6">
                  <c:v>0.68300000000000005</c:v>
                </c:pt>
                <c:pt idx="7">
                  <c:v>22.37</c:v>
                </c:pt>
                <c:pt idx="8">
                  <c:v>14.137</c:v>
                </c:pt>
                <c:pt idx="9">
                  <c:v>0.86599999999999999</c:v>
                </c:pt>
                <c:pt idx="10">
                  <c:v>8.0169999999999995</c:v>
                </c:pt>
                <c:pt idx="11">
                  <c:v>7.6210000000000004</c:v>
                </c:pt>
                <c:pt idx="12">
                  <c:v>9.7250000000000014</c:v>
                </c:pt>
                <c:pt idx="13">
                  <c:v>10.550999999999998</c:v>
                </c:pt>
                <c:pt idx="14">
                  <c:v>13.105</c:v>
                </c:pt>
                <c:pt idx="15">
                  <c:v>9.5839999999999996</c:v>
                </c:pt>
                <c:pt idx="16">
                  <c:v>7.8759999999999994</c:v>
                </c:pt>
                <c:pt idx="17">
                  <c:v>6.0640000000000001</c:v>
                </c:pt>
                <c:pt idx="20">
                  <c:v>3.399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12-44EB-851E-3B974D4096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12-44EB-851E-3B974D4096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12-44EB-851E-3B974D409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118.55</c:v>
                </c:pt>
                <c:pt idx="1">
                  <c:v>120.34</c:v>
                </c:pt>
                <c:pt idx="2">
                  <c:v>120</c:v>
                </c:pt>
                <c:pt idx="3">
                  <c:v>111.79</c:v>
                </c:pt>
                <c:pt idx="4">
                  <c:v>108.35</c:v>
                </c:pt>
                <c:pt idx="5">
                  <c:v>110.21</c:v>
                </c:pt>
                <c:pt idx="6">
                  <c:v>125.83</c:v>
                </c:pt>
                <c:pt idx="7">
                  <c:v>130.66</c:v>
                </c:pt>
                <c:pt idx="8">
                  <c:v>106</c:v>
                </c:pt>
                <c:pt idx="9">
                  <c:v>93.8</c:v>
                </c:pt>
                <c:pt idx="10">
                  <c:v>71.319999999999993</c:v>
                </c:pt>
                <c:pt idx="11">
                  <c:v>60.3</c:v>
                </c:pt>
                <c:pt idx="12">
                  <c:v>51.05</c:v>
                </c:pt>
                <c:pt idx="13">
                  <c:v>62.94</c:v>
                </c:pt>
                <c:pt idx="14">
                  <c:v>67.510000000000005</c:v>
                </c:pt>
                <c:pt idx="15">
                  <c:v>96.44</c:v>
                </c:pt>
                <c:pt idx="16">
                  <c:v>117.29</c:v>
                </c:pt>
                <c:pt idx="17">
                  <c:v>118.76</c:v>
                </c:pt>
                <c:pt idx="18">
                  <c:v>189.02</c:v>
                </c:pt>
                <c:pt idx="19">
                  <c:v>265.3</c:v>
                </c:pt>
                <c:pt idx="20">
                  <c:v>322.08999999999997</c:v>
                </c:pt>
                <c:pt idx="21">
                  <c:v>220.8</c:v>
                </c:pt>
                <c:pt idx="22">
                  <c:v>164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12-44EB-851E-3B974D409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22.484999999999996</v>
      </c>
      <c r="C4" s="18">
        <v>25.512999999999998</v>
      </c>
      <c r="D4" s="18">
        <v>90.467999999999989</v>
      </c>
      <c r="E4" s="18">
        <v>12.563000000000001</v>
      </c>
      <c r="F4" s="18">
        <v>12.57</v>
      </c>
      <c r="G4" s="18">
        <v>16.914000000000001</v>
      </c>
      <c r="H4" s="18">
        <v>49.895999999999994</v>
      </c>
      <c r="I4" s="18">
        <v>130.50199999999998</v>
      </c>
      <c r="J4" s="18">
        <v>19.286999999999999</v>
      </c>
      <c r="K4" s="18">
        <v>14.263</v>
      </c>
      <c r="L4" s="18">
        <v>31.865000000000002</v>
      </c>
      <c r="M4" s="18">
        <v>22.820999999999998</v>
      </c>
      <c r="N4" s="18">
        <v>17.658999999999999</v>
      </c>
      <c r="O4" s="18">
        <v>18.540999999999997</v>
      </c>
      <c r="P4" s="18">
        <v>21.567999999999998</v>
      </c>
      <c r="Q4" s="18">
        <v>18.509</v>
      </c>
      <c r="R4" s="18">
        <v>49.790999999999997</v>
      </c>
      <c r="S4" s="18">
        <v>6.5139999999999993</v>
      </c>
      <c r="T4" s="18">
        <v>43.486999999999995</v>
      </c>
      <c r="U4" s="18">
        <v>39.576000000000001</v>
      </c>
      <c r="V4" s="18">
        <v>7.9489999999999998</v>
      </c>
      <c r="W4" s="18">
        <v>31.771999999999995</v>
      </c>
      <c r="X4" s="18">
        <v>85.167000000000002</v>
      </c>
      <c r="Y4" s="18">
        <v>109.08</v>
      </c>
      <c r="Z4" s="19"/>
      <c r="AA4" s="20">
        <f>SUM(B4:Z4)</f>
        <v>898.76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118.55</v>
      </c>
      <c r="C7" s="28">
        <v>120.34</v>
      </c>
      <c r="D7" s="28">
        <v>120</v>
      </c>
      <c r="E7" s="28">
        <v>111.79</v>
      </c>
      <c r="F7" s="28">
        <v>108.35</v>
      </c>
      <c r="G7" s="28">
        <v>110.21</v>
      </c>
      <c r="H7" s="28">
        <v>125.83</v>
      </c>
      <c r="I7" s="28">
        <v>130.66</v>
      </c>
      <c r="J7" s="28">
        <v>106</v>
      </c>
      <c r="K7" s="28">
        <v>93.8</v>
      </c>
      <c r="L7" s="28">
        <v>71.319999999999993</v>
      </c>
      <c r="M7" s="28">
        <v>60.3</v>
      </c>
      <c r="N7" s="28">
        <v>51.05</v>
      </c>
      <c r="O7" s="28">
        <v>62.94</v>
      </c>
      <c r="P7" s="28">
        <v>67.510000000000005</v>
      </c>
      <c r="Q7" s="28">
        <v>96.44</v>
      </c>
      <c r="R7" s="28">
        <v>117.29</v>
      </c>
      <c r="S7" s="28">
        <v>118.76</v>
      </c>
      <c r="T7" s="28">
        <v>189.02</v>
      </c>
      <c r="U7" s="28">
        <v>265.3</v>
      </c>
      <c r="V7" s="28">
        <v>322.08999999999997</v>
      </c>
      <c r="W7" s="28">
        <v>220.8</v>
      </c>
      <c r="X7" s="28">
        <v>164</v>
      </c>
      <c r="Y7" s="28">
        <v>140</v>
      </c>
      <c r="Z7" s="29"/>
      <c r="AA7" s="30">
        <f>IF(SUM(B7:Z7)&lt;&gt;0,AVERAGEIF(B7:Z7,"&lt;&gt;"""),"")</f>
        <v>128.84791666666669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80</v>
      </c>
      <c r="Z10" s="43"/>
      <c r="AA10" s="44">
        <f t="shared" ref="AA10:AA15" si="0">SUM(B10:Z10)</f>
        <v>130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15.295999999999999</v>
      </c>
      <c r="C12" s="52"/>
      <c r="D12" s="52">
        <v>56.762</v>
      </c>
      <c r="E12" s="52"/>
      <c r="F12" s="52"/>
      <c r="G12" s="52"/>
      <c r="H12" s="52">
        <v>6.1070000000000002</v>
      </c>
      <c r="I12" s="52">
        <v>9</v>
      </c>
      <c r="J12" s="52">
        <v>4.8959999999999999</v>
      </c>
      <c r="K12" s="52">
        <v>5.4050000000000002</v>
      </c>
      <c r="L12" s="52"/>
      <c r="M12" s="52"/>
      <c r="N12" s="52"/>
      <c r="O12" s="52"/>
      <c r="P12" s="52"/>
      <c r="Q12" s="52"/>
      <c r="R12" s="52"/>
      <c r="S12" s="52"/>
      <c r="T12" s="52">
        <v>19</v>
      </c>
      <c r="U12" s="52">
        <v>9</v>
      </c>
      <c r="V12" s="52"/>
      <c r="W12" s="52">
        <v>7</v>
      </c>
      <c r="X12" s="52">
        <v>49</v>
      </c>
      <c r="Y12" s="52"/>
      <c r="Z12" s="53"/>
      <c r="AA12" s="54">
        <f t="shared" si="0"/>
        <v>181.46600000000001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2.4780000000000002</v>
      </c>
      <c r="C14" s="57">
        <v>17.449000000000002</v>
      </c>
      <c r="D14" s="57">
        <v>18.304000000000002</v>
      </c>
      <c r="E14" s="57">
        <v>5.1020000000000003</v>
      </c>
      <c r="F14" s="57">
        <v>6.8929999999999998</v>
      </c>
      <c r="G14" s="57">
        <v>13.497</v>
      </c>
      <c r="H14" s="57">
        <v>35.437000000000005</v>
      </c>
      <c r="I14" s="57">
        <v>6.7510000000000003</v>
      </c>
      <c r="J14" s="57">
        <v>1.5529999999999999</v>
      </c>
      <c r="K14" s="57">
        <v>2.222</v>
      </c>
      <c r="L14" s="57">
        <v>20.295000000000002</v>
      </c>
      <c r="M14" s="57">
        <v>14.819999999999999</v>
      </c>
      <c r="N14" s="57">
        <v>11.477</v>
      </c>
      <c r="O14" s="57">
        <v>11.558999999999999</v>
      </c>
      <c r="P14" s="57">
        <v>15.314</v>
      </c>
      <c r="Q14" s="57">
        <v>8.8119999999999994</v>
      </c>
      <c r="R14" s="57">
        <v>38.304000000000002</v>
      </c>
      <c r="S14" s="57"/>
      <c r="T14" s="57">
        <v>2.8539999999999996</v>
      </c>
      <c r="U14" s="57">
        <v>9.5140000000000011</v>
      </c>
      <c r="V14" s="57">
        <v>0.51100000000000001</v>
      </c>
      <c r="W14" s="57">
        <v>6.9859999999999998</v>
      </c>
      <c r="X14" s="57">
        <v>18.892000000000003</v>
      </c>
      <c r="Y14" s="57">
        <v>14.216999999999999</v>
      </c>
      <c r="Z14" s="58"/>
      <c r="AA14" s="59">
        <f t="shared" si="0"/>
        <v>283.24100000000004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17.774000000000001</v>
      </c>
      <c r="C16" s="62">
        <f t="shared" si="1"/>
        <v>17.449000000000002</v>
      </c>
      <c r="D16" s="62">
        <f t="shared" si="1"/>
        <v>75.066000000000003</v>
      </c>
      <c r="E16" s="62">
        <f t="shared" si="1"/>
        <v>5.1020000000000003</v>
      </c>
      <c r="F16" s="62">
        <f t="shared" si="1"/>
        <v>6.8929999999999998</v>
      </c>
      <c r="G16" s="62">
        <f t="shared" si="1"/>
        <v>13.497</v>
      </c>
      <c r="H16" s="62">
        <f t="shared" si="1"/>
        <v>41.544000000000004</v>
      </c>
      <c r="I16" s="62">
        <f t="shared" si="1"/>
        <v>65.751000000000005</v>
      </c>
      <c r="J16" s="62">
        <f t="shared" si="1"/>
        <v>6.4489999999999998</v>
      </c>
      <c r="K16" s="62">
        <f t="shared" si="1"/>
        <v>7.6270000000000007</v>
      </c>
      <c r="L16" s="62">
        <f t="shared" si="1"/>
        <v>20.295000000000002</v>
      </c>
      <c r="M16" s="62">
        <f t="shared" si="1"/>
        <v>14.819999999999999</v>
      </c>
      <c r="N16" s="62">
        <f t="shared" si="1"/>
        <v>11.477</v>
      </c>
      <c r="O16" s="62">
        <f t="shared" si="1"/>
        <v>11.558999999999999</v>
      </c>
      <c r="P16" s="62">
        <f t="shared" si="1"/>
        <v>15.314</v>
      </c>
      <c r="Q16" s="62">
        <f t="shared" si="1"/>
        <v>8.8119999999999994</v>
      </c>
      <c r="R16" s="62">
        <f t="shared" si="1"/>
        <v>38.304000000000002</v>
      </c>
      <c r="S16" s="62">
        <f t="shared" si="1"/>
        <v>0</v>
      </c>
      <c r="T16" s="62">
        <f t="shared" si="1"/>
        <v>21.853999999999999</v>
      </c>
      <c r="U16" s="62">
        <f t="shared" si="1"/>
        <v>18.514000000000003</v>
      </c>
      <c r="V16" s="62">
        <f t="shared" si="1"/>
        <v>0.51100000000000001</v>
      </c>
      <c r="W16" s="62">
        <f t="shared" si="1"/>
        <v>13.986000000000001</v>
      </c>
      <c r="X16" s="62">
        <f t="shared" si="1"/>
        <v>67.891999999999996</v>
      </c>
      <c r="Y16" s="62">
        <f t="shared" si="1"/>
        <v>94.216999999999999</v>
      </c>
      <c r="Z16" s="63" t="str">
        <f t="shared" si="1"/>
        <v/>
      </c>
      <c r="AA16" s="64">
        <f>SUM(AA10:AA15)</f>
        <v>594.70700000000011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2.0390000000000001</v>
      </c>
      <c r="C20" s="77">
        <v>0.435</v>
      </c>
      <c r="D20" s="77">
        <v>2.33</v>
      </c>
      <c r="E20" s="77">
        <v>0.96799999999999997</v>
      </c>
      <c r="F20" s="77">
        <v>1.2430000000000001</v>
      </c>
      <c r="G20" s="77">
        <v>0.27200000000000002</v>
      </c>
      <c r="H20" s="77">
        <v>3.76</v>
      </c>
      <c r="I20" s="77">
        <v>10.529</v>
      </c>
      <c r="J20" s="77">
        <v>3.085</v>
      </c>
      <c r="K20" s="77">
        <v>4.4649999999999999</v>
      </c>
      <c r="L20" s="77">
        <v>8.1530000000000005</v>
      </c>
      <c r="M20" s="77">
        <v>5.4610000000000003</v>
      </c>
      <c r="N20" s="77">
        <v>4.0999999999999996</v>
      </c>
      <c r="O20" s="77">
        <v>5.298</v>
      </c>
      <c r="P20" s="77">
        <v>4.1609999999999996</v>
      </c>
      <c r="Q20" s="77">
        <v>6.4859999999999998</v>
      </c>
      <c r="R20" s="77">
        <v>9.7970000000000006</v>
      </c>
      <c r="S20" s="77">
        <v>4.8159999999999998</v>
      </c>
      <c r="T20" s="77">
        <v>6.5880000000000001</v>
      </c>
      <c r="U20" s="77">
        <v>5.19</v>
      </c>
      <c r="V20" s="77">
        <v>3.3540000000000001</v>
      </c>
      <c r="W20" s="77">
        <v>4.1500000000000004</v>
      </c>
      <c r="X20" s="77">
        <v>4.84</v>
      </c>
      <c r="Y20" s="77">
        <v>3.11</v>
      </c>
      <c r="Z20" s="78"/>
      <c r="AA20" s="79">
        <f t="shared" si="2"/>
        <v>104.63000000000001</v>
      </c>
    </row>
    <row r="21" spans="1:27" ht="24.95" customHeight="1" x14ac:dyDescent="0.2">
      <c r="A21" s="75" t="s">
        <v>16</v>
      </c>
      <c r="B21" s="80">
        <v>2.6720000000000002</v>
      </c>
      <c r="C21" s="81">
        <v>7.6289999999999996</v>
      </c>
      <c r="D21" s="81">
        <v>13.072000000000001</v>
      </c>
      <c r="E21" s="81">
        <v>6.4930000000000003</v>
      </c>
      <c r="F21" s="81">
        <v>4.4340000000000002</v>
      </c>
      <c r="G21" s="81">
        <v>3.1449999999999996</v>
      </c>
      <c r="H21" s="81">
        <v>4.5919999999999996</v>
      </c>
      <c r="I21" s="81">
        <v>54.221999999999994</v>
      </c>
      <c r="J21" s="81">
        <v>9.7530000000000001</v>
      </c>
      <c r="K21" s="81">
        <v>2.1709999999999998</v>
      </c>
      <c r="L21" s="81">
        <v>3.4169999999999998</v>
      </c>
      <c r="M21" s="81">
        <v>2.54</v>
      </c>
      <c r="N21" s="81">
        <v>2.0819999999999999</v>
      </c>
      <c r="O21" s="81">
        <v>1.6839999999999999</v>
      </c>
      <c r="P21" s="81">
        <v>2.093</v>
      </c>
      <c r="Q21" s="81">
        <v>3.2110000000000003</v>
      </c>
      <c r="R21" s="81">
        <v>1.69</v>
      </c>
      <c r="S21" s="81">
        <v>1.698</v>
      </c>
      <c r="T21" s="81">
        <v>15.045</v>
      </c>
      <c r="U21" s="81">
        <v>15.872000000000002</v>
      </c>
      <c r="V21" s="81">
        <v>4.0840000000000005</v>
      </c>
      <c r="W21" s="81">
        <v>13.636000000000001</v>
      </c>
      <c r="X21" s="81">
        <v>12.435</v>
      </c>
      <c r="Y21" s="81">
        <v>11.753</v>
      </c>
      <c r="Z21" s="78"/>
      <c r="AA21" s="79">
        <f t="shared" si="2"/>
        <v>199.423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4.7110000000000003</v>
      </c>
      <c r="C26" s="88">
        <f t="shared" si="3"/>
        <v>8.0640000000000001</v>
      </c>
      <c r="D26" s="88">
        <f t="shared" si="3"/>
        <v>15.402000000000001</v>
      </c>
      <c r="E26" s="88">
        <f t="shared" si="3"/>
        <v>7.4610000000000003</v>
      </c>
      <c r="F26" s="88">
        <f t="shared" si="3"/>
        <v>5.6770000000000005</v>
      </c>
      <c r="G26" s="88">
        <f t="shared" si="3"/>
        <v>3.4169999999999998</v>
      </c>
      <c r="H26" s="88">
        <f t="shared" si="3"/>
        <v>8.3520000000000003</v>
      </c>
      <c r="I26" s="88">
        <f t="shared" si="3"/>
        <v>64.750999999999991</v>
      </c>
      <c r="J26" s="88">
        <f t="shared" si="3"/>
        <v>12.838000000000001</v>
      </c>
      <c r="K26" s="88">
        <f t="shared" si="3"/>
        <v>6.6359999999999992</v>
      </c>
      <c r="L26" s="88">
        <f t="shared" si="3"/>
        <v>11.57</v>
      </c>
      <c r="M26" s="88">
        <f t="shared" si="3"/>
        <v>8.0010000000000012</v>
      </c>
      <c r="N26" s="88">
        <f t="shared" si="3"/>
        <v>6.1819999999999995</v>
      </c>
      <c r="O26" s="88">
        <f t="shared" si="3"/>
        <v>6.9820000000000002</v>
      </c>
      <c r="P26" s="88">
        <f t="shared" si="3"/>
        <v>6.2539999999999996</v>
      </c>
      <c r="Q26" s="88">
        <f t="shared" si="3"/>
        <v>9.6969999999999992</v>
      </c>
      <c r="R26" s="88">
        <f t="shared" si="3"/>
        <v>11.487</v>
      </c>
      <c r="S26" s="88">
        <f t="shared" si="3"/>
        <v>6.5139999999999993</v>
      </c>
      <c r="T26" s="88">
        <f t="shared" si="3"/>
        <v>21.632999999999999</v>
      </c>
      <c r="U26" s="88">
        <f t="shared" si="3"/>
        <v>21.062000000000001</v>
      </c>
      <c r="V26" s="88">
        <f t="shared" si="3"/>
        <v>7.4380000000000006</v>
      </c>
      <c r="W26" s="88">
        <f t="shared" si="3"/>
        <v>17.786000000000001</v>
      </c>
      <c r="X26" s="88">
        <f t="shared" si="3"/>
        <v>17.274999999999999</v>
      </c>
      <c r="Y26" s="88">
        <f t="shared" si="3"/>
        <v>14.863</v>
      </c>
      <c r="Z26" s="89" t="str">
        <f t="shared" si="3"/>
        <v/>
      </c>
      <c r="AA26" s="90">
        <f>SUM(AA19:AA25)</f>
        <v>304.053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22.484999999999999</v>
      </c>
      <c r="C30" s="77">
        <v>25.513000000000002</v>
      </c>
      <c r="D30" s="77">
        <v>90.468000000000004</v>
      </c>
      <c r="E30" s="77">
        <v>12.563000000000001</v>
      </c>
      <c r="F30" s="77">
        <v>12.57</v>
      </c>
      <c r="G30" s="77">
        <v>16.914000000000001</v>
      </c>
      <c r="H30" s="77">
        <v>49.896000000000001</v>
      </c>
      <c r="I30" s="77">
        <v>130.50200000000001</v>
      </c>
      <c r="J30" s="77">
        <v>19.286999999999999</v>
      </c>
      <c r="K30" s="77">
        <v>14.263</v>
      </c>
      <c r="L30" s="77">
        <v>31.864999999999998</v>
      </c>
      <c r="M30" s="77">
        <v>22.821000000000002</v>
      </c>
      <c r="N30" s="77">
        <v>17.658999999999999</v>
      </c>
      <c r="O30" s="77">
        <v>18.541</v>
      </c>
      <c r="P30" s="77">
        <v>21.568000000000001</v>
      </c>
      <c r="Q30" s="77">
        <v>18.509</v>
      </c>
      <c r="R30" s="77">
        <v>49.790999999999997</v>
      </c>
      <c r="S30" s="77">
        <v>6.5140000000000002</v>
      </c>
      <c r="T30" s="77">
        <v>43.487000000000002</v>
      </c>
      <c r="U30" s="77">
        <v>39.576000000000001</v>
      </c>
      <c r="V30" s="77">
        <v>7.9489999999999998</v>
      </c>
      <c r="W30" s="77">
        <v>31.771999999999998</v>
      </c>
      <c r="X30" s="77">
        <v>85.167000000000002</v>
      </c>
      <c r="Y30" s="77">
        <v>109.08</v>
      </c>
      <c r="Z30" s="78"/>
      <c r="AA30" s="79">
        <f>SUM(B30:Z30)</f>
        <v>898.76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22.484999999999999</v>
      </c>
      <c r="C32" s="62">
        <f t="shared" ref="C32:Z32" si="4">IF(LEN(C$2)&gt;0,SUM(C29:C31),"")</f>
        <v>25.513000000000002</v>
      </c>
      <c r="D32" s="62">
        <f t="shared" si="4"/>
        <v>90.468000000000004</v>
      </c>
      <c r="E32" s="62">
        <f t="shared" si="4"/>
        <v>12.563000000000001</v>
      </c>
      <c r="F32" s="62">
        <f t="shared" si="4"/>
        <v>12.57</v>
      </c>
      <c r="G32" s="62">
        <f t="shared" si="4"/>
        <v>16.914000000000001</v>
      </c>
      <c r="H32" s="62">
        <f t="shared" si="4"/>
        <v>49.896000000000001</v>
      </c>
      <c r="I32" s="62">
        <f t="shared" si="4"/>
        <v>130.50200000000001</v>
      </c>
      <c r="J32" s="62">
        <f t="shared" si="4"/>
        <v>19.286999999999999</v>
      </c>
      <c r="K32" s="62">
        <f t="shared" si="4"/>
        <v>14.263</v>
      </c>
      <c r="L32" s="62">
        <f t="shared" si="4"/>
        <v>31.864999999999998</v>
      </c>
      <c r="M32" s="62">
        <f t="shared" si="4"/>
        <v>22.821000000000002</v>
      </c>
      <c r="N32" s="62">
        <f t="shared" si="4"/>
        <v>17.658999999999999</v>
      </c>
      <c r="O32" s="62">
        <f t="shared" si="4"/>
        <v>18.541</v>
      </c>
      <c r="P32" s="62">
        <f t="shared" si="4"/>
        <v>21.568000000000001</v>
      </c>
      <c r="Q32" s="62">
        <f t="shared" si="4"/>
        <v>18.509</v>
      </c>
      <c r="R32" s="62">
        <f t="shared" si="4"/>
        <v>49.790999999999997</v>
      </c>
      <c r="S32" s="62">
        <f t="shared" si="4"/>
        <v>6.5140000000000002</v>
      </c>
      <c r="T32" s="62">
        <f t="shared" si="4"/>
        <v>43.487000000000002</v>
      </c>
      <c r="U32" s="62">
        <f t="shared" si="4"/>
        <v>39.576000000000001</v>
      </c>
      <c r="V32" s="62">
        <f t="shared" si="4"/>
        <v>7.9489999999999998</v>
      </c>
      <c r="W32" s="62">
        <f t="shared" si="4"/>
        <v>31.771999999999998</v>
      </c>
      <c r="X32" s="62">
        <f t="shared" si="4"/>
        <v>85.167000000000002</v>
      </c>
      <c r="Y32" s="62">
        <f t="shared" si="4"/>
        <v>109.08</v>
      </c>
      <c r="Z32" s="63" t="str">
        <f t="shared" si="4"/>
        <v/>
      </c>
      <c r="AA32" s="64">
        <f>SUM(AA29:AA31)</f>
        <v>898.76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22.484999999999999</v>
      </c>
      <c r="C52" s="88">
        <f t="shared" si="10"/>
        <v>25.513000000000002</v>
      </c>
      <c r="D52" s="88">
        <f t="shared" si="10"/>
        <v>90.468000000000004</v>
      </c>
      <c r="E52" s="88">
        <f t="shared" si="10"/>
        <v>12.563000000000001</v>
      </c>
      <c r="F52" s="88">
        <f t="shared" si="10"/>
        <v>12.57</v>
      </c>
      <c r="G52" s="88">
        <f t="shared" si="10"/>
        <v>16.914000000000001</v>
      </c>
      <c r="H52" s="88">
        <f t="shared" si="10"/>
        <v>49.896000000000001</v>
      </c>
      <c r="I52" s="88">
        <f t="shared" si="10"/>
        <v>130.50200000000001</v>
      </c>
      <c r="J52" s="88">
        <f t="shared" si="10"/>
        <v>19.286999999999999</v>
      </c>
      <c r="K52" s="88">
        <f t="shared" si="10"/>
        <v>14.263</v>
      </c>
      <c r="L52" s="88">
        <f t="shared" si="10"/>
        <v>31.865000000000002</v>
      </c>
      <c r="M52" s="88">
        <f t="shared" si="10"/>
        <v>22.820999999999998</v>
      </c>
      <c r="N52" s="88">
        <f t="shared" si="10"/>
        <v>17.658999999999999</v>
      </c>
      <c r="O52" s="88">
        <f t="shared" si="10"/>
        <v>18.541</v>
      </c>
      <c r="P52" s="88">
        <f t="shared" si="10"/>
        <v>21.567999999999998</v>
      </c>
      <c r="Q52" s="88">
        <f t="shared" si="10"/>
        <v>18.509</v>
      </c>
      <c r="R52" s="88">
        <f t="shared" si="10"/>
        <v>49.791000000000004</v>
      </c>
      <c r="S52" s="88">
        <f t="shared" si="10"/>
        <v>6.5139999999999993</v>
      </c>
      <c r="T52" s="88">
        <f t="shared" si="10"/>
        <v>43.486999999999995</v>
      </c>
      <c r="U52" s="88">
        <f t="shared" si="10"/>
        <v>39.576000000000008</v>
      </c>
      <c r="V52" s="88">
        <f t="shared" si="10"/>
        <v>7.9490000000000007</v>
      </c>
      <c r="W52" s="88">
        <f t="shared" si="10"/>
        <v>31.772000000000002</v>
      </c>
      <c r="X52" s="88">
        <f t="shared" si="10"/>
        <v>85.167000000000002</v>
      </c>
      <c r="Y52" s="88">
        <f t="shared" si="10"/>
        <v>109.08</v>
      </c>
      <c r="Z52" s="89" t="str">
        <f t="shared" si="10"/>
        <v/>
      </c>
      <c r="AA52" s="104">
        <f>SUM(B52:Z52)</f>
        <v>898.76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22.484999999999999</v>
      </c>
      <c r="C4" s="18">
        <v>25.504000000000001</v>
      </c>
      <c r="D4" s="18">
        <v>90.501999999999995</v>
      </c>
      <c r="E4" s="18">
        <v>12.563000000000001</v>
      </c>
      <c r="F4" s="18">
        <v>12.57</v>
      </c>
      <c r="G4" s="18">
        <v>16.914000000000001</v>
      </c>
      <c r="H4" s="18">
        <v>49.882000000000005</v>
      </c>
      <c r="I4" s="18">
        <v>130.47</v>
      </c>
      <c r="J4" s="18">
        <v>19.287000000000003</v>
      </c>
      <c r="K4" s="18">
        <v>14.263000000000002</v>
      </c>
      <c r="L4" s="18">
        <v>31.864999999999998</v>
      </c>
      <c r="M4" s="18">
        <v>22.820999999999998</v>
      </c>
      <c r="N4" s="18">
        <v>17.659000000000002</v>
      </c>
      <c r="O4" s="18">
        <v>18.540999999999997</v>
      </c>
      <c r="P4" s="18">
        <v>21.567999999999998</v>
      </c>
      <c r="Q4" s="18">
        <v>18.509</v>
      </c>
      <c r="R4" s="18">
        <v>49.790999999999997</v>
      </c>
      <c r="S4" s="18">
        <v>6.5139999999999993</v>
      </c>
      <c r="T4" s="18">
        <v>43.5</v>
      </c>
      <c r="U4" s="18">
        <v>39.6</v>
      </c>
      <c r="V4" s="18">
        <v>7.9489999999999998</v>
      </c>
      <c r="W4" s="18">
        <v>31.8</v>
      </c>
      <c r="X4" s="18">
        <v>85.2</v>
      </c>
      <c r="Y4" s="18">
        <v>109.1</v>
      </c>
      <c r="Z4" s="19"/>
      <c r="AA4" s="20">
        <f>SUM(B4:Z4)</f>
        <v>898.85699999999997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118.55</v>
      </c>
      <c r="C7" s="28">
        <v>120.34</v>
      </c>
      <c r="D7" s="28">
        <v>120</v>
      </c>
      <c r="E7" s="28">
        <v>111.79</v>
      </c>
      <c r="F7" s="28">
        <v>108.35</v>
      </c>
      <c r="G7" s="28">
        <v>110.21</v>
      </c>
      <c r="H7" s="28">
        <v>125.83</v>
      </c>
      <c r="I7" s="28">
        <v>130.66</v>
      </c>
      <c r="J7" s="28">
        <v>106</v>
      </c>
      <c r="K7" s="28">
        <v>93.8</v>
      </c>
      <c r="L7" s="28">
        <v>71.319999999999993</v>
      </c>
      <c r="M7" s="28">
        <v>60.3</v>
      </c>
      <c r="N7" s="28">
        <v>51.05</v>
      </c>
      <c r="O7" s="28">
        <v>62.94</v>
      </c>
      <c r="P7" s="28">
        <v>67.510000000000005</v>
      </c>
      <c r="Q7" s="28">
        <v>96.44</v>
      </c>
      <c r="R7" s="28">
        <v>117.29</v>
      </c>
      <c r="S7" s="28">
        <v>118.76</v>
      </c>
      <c r="T7" s="28">
        <v>189.02</v>
      </c>
      <c r="U7" s="28">
        <v>265.3</v>
      </c>
      <c r="V7" s="28">
        <v>322.08999999999997</v>
      </c>
      <c r="W7" s="28">
        <v>220.8</v>
      </c>
      <c r="X7" s="28">
        <v>164</v>
      </c>
      <c r="Y7" s="28">
        <v>140</v>
      </c>
      <c r="Z7" s="29"/>
      <c r="AA7" s="30">
        <f>IF(SUM(B7:Z7)&lt;&gt;0,AVERAGEIF(B7:Z7,"&lt;&gt;"""),"")</f>
        <v>128.84791666666669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20.271999999999998</v>
      </c>
      <c r="C14" s="57"/>
      <c r="D14" s="57"/>
      <c r="E14" s="57">
        <v>0.96299999999999997</v>
      </c>
      <c r="F14" s="57">
        <v>1.32</v>
      </c>
      <c r="G14" s="57">
        <v>0.96699999999999997</v>
      </c>
      <c r="H14" s="57">
        <v>0.68300000000000005</v>
      </c>
      <c r="I14" s="57">
        <v>22.37</v>
      </c>
      <c r="J14" s="57">
        <v>14.137</v>
      </c>
      <c r="K14" s="57">
        <v>0.86599999999999999</v>
      </c>
      <c r="L14" s="57">
        <v>8.0169999999999995</v>
      </c>
      <c r="M14" s="57">
        <v>7.6210000000000004</v>
      </c>
      <c r="N14" s="57">
        <v>9.7250000000000014</v>
      </c>
      <c r="O14" s="57">
        <v>10.550999999999998</v>
      </c>
      <c r="P14" s="57">
        <v>13.105</v>
      </c>
      <c r="Q14" s="57">
        <v>9.5839999999999996</v>
      </c>
      <c r="R14" s="57">
        <v>7.8759999999999994</v>
      </c>
      <c r="S14" s="57">
        <v>6.0640000000000001</v>
      </c>
      <c r="T14" s="57"/>
      <c r="U14" s="57"/>
      <c r="V14" s="57">
        <v>3.399</v>
      </c>
      <c r="W14" s="57"/>
      <c r="X14" s="57"/>
      <c r="Y14" s="57"/>
      <c r="Z14" s="58"/>
      <c r="AA14" s="59">
        <f t="shared" si="0"/>
        <v>137.52000000000001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20.271999999999998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0.96299999999999997</v>
      </c>
      <c r="F16" s="62">
        <f t="shared" si="1"/>
        <v>1.32</v>
      </c>
      <c r="G16" s="62">
        <f t="shared" si="1"/>
        <v>0.96699999999999997</v>
      </c>
      <c r="H16" s="62">
        <f t="shared" si="1"/>
        <v>0.68300000000000005</v>
      </c>
      <c r="I16" s="62">
        <f t="shared" si="1"/>
        <v>22.37</v>
      </c>
      <c r="J16" s="62">
        <f t="shared" si="1"/>
        <v>14.137</v>
      </c>
      <c r="K16" s="62">
        <f t="shared" si="1"/>
        <v>0.86599999999999999</v>
      </c>
      <c r="L16" s="62">
        <f t="shared" si="1"/>
        <v>8.0169999999999995</v>
      </c>
      <c r="M16" s="62">
        <f t="shared" si="1"/>
        <v>7.6210000000000004</v>
      </c>
      <c r="N16" s="62">
        <f t="shared" si="1"/>
        <v>9.7250000000000014</v>
      </c>
      <c r="O16" s="62">
        <f t="shared" si="1"/>
        <v>10.550999999999998</v>
      </c>
      <c r="P16" s="62">
        <f t="shared" si="1"/>
        <v>13.105</v>
      </c>
      <c r="Q16" s="62">
        <f t="shared" si="1"/>
        <v>9.5839999999999996</v>
      </c>
      <c r="R16" s="62">
        <f t="shared" si="1"/>
        <v>7.8759999999999994</v>
      </c>
      <c r="S16" s="62">
        <f t="shared" si="1"/>
        <v>6.0640000000000001</v>
      </c>
      <c r="T16" s="62">
        <f t="shared" si="1"/>
        <v>0</v>
      </c>
      <c r="U16" s="62">
        <f t="shared" si="1"/>
        <v>0</v>
      </c>
      <c r="V16" s="62">
        <f t="shared" si="1"/>
        <v>3.399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137.52000000000001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1.2</v>
      </c>
      <c r="C20" s="77"/>
      <c r="D20" s="77">
        <v>10</v>
      </c>
      <c r="E20" s="77">
        <v>11.2</v>
      </c>
      <c r="F20" s="77">
        <v>11.25</v>
      </c>
      <c r="G20" s="77">
        <v>11.4</v>
      </c>
      <c r="H20" s="77">
        <v>13.1</v>
      </c>
      <c r="I20" s="77">
        <v>10</v>
      </c>
      <c r="J20" s="77">
        <v>3.45</v>
      </c>
      <c r="K20" s="77">
        <v>3.55</v>
      </c>
      <c r="L20" s="77">
        <v>8.9</v>
      </c>
      <c r="M20" s="77">
        <v>8.9</v>
      </c>
      <c r="N20" s="77"/>
      <c r="O20" s="77"/>
      <c r="P20" s="77"/>
      <c r="Q20" s="77"/>
      <c r="R20" s="77"/>
      <c r="S20" s="77"/>
      <c r="T20" s="77"/>
      <c r="U20" s="77"/>
      <c r="V20" s="77">
        <v>1.3</v>
      </c>
      <c r="W20" s="77"/>
      <c r="X20" s="77"/>
      <c r="Y20" s="77"/>
      <c r="Z20" s="78"/>
      <c r="AA20" s="79">
        <f t="shared" si="2"/>
        <v>94.250000000000014</v>
      </c>
    </row>
    <row r="21" spans="1:27" ht="24.95" customHeight="1" x14ac:dyDescent="0.2">
      <c r="A21" s="75" t="s">
        <v>16</v>
      </c>
      <c r="B21" s="80">
        <v>1.0129999999999999</v>
      </c>
      <c r="C21" s="81">
        <v>7.7039999999999997</v>
      </c>
      <c r="D21" s="81">
        <v>2.702</v>
      </c>
      <c r="E21" s="81">
        <v>0.4</v>
      </c>
      <c r="F21" s="81"/>
      <c r="G21" s="81">
        <v>4.5469999999999997</v>
      </c>
      <c r="H21" s="81">
        <v>12.798999999999999</v>
      </c>
      <c r="I21" s="81"/>
      <c r="J21" s="81">
        <v>1.7</v>
      </c>
      <c r="K21" s="81">
        <v>9.8470000000000013</v>
      </c>
      <c r="L21" s="81">
        <v>14.948</v>
      </c>
      <c r="M21" s="81">
        <v>6.3</v>
      </c>
      <c r="N21" s="81">
        <v>7.9340000000000002</v>
      </c>
      <c r="O21" s="81">
        <v>7.99</v>
      </c>
      <c r="P21" s="81">
        <v>8.4629999999999992</v>
      </c>
      <c r="Q21" s="81">
        <v>8.9250000000000007</v>
      </c>
      <c r="R21" s="81">
        <v>9.1150000000000002</v>
      </c>
      <c r="S21" s="81">
        <v>0.45</v>
      </c>
      <c r="T21" s="81"/>
      <c r="U21" s="81"/>
      <c r="V21" s="81">
        <v>3.25</v>
      </c>
      <c r="W21" s="81"/>
      <c r="X21" s="81"/>
      <c r="Y21" s="81"/>
      <c r="Z21" s="78"/>
      <c r="AA21" s="79">
        <f t="shared" si="2"/>
        <v>108.08699999999999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2.2130000000000001</v>
      </c>
      <c r="C26" s="88">
        <f t="shared" ref="C26:Z26" si="3">IF(LEN(C$2)&gt;0,SUM(C19:C25),"")</f>
        <v>7.7039999999999997</v>
      </c>
      <c r="D26" s="88">
        <f t="shared" si="3"/>
        <v>12.702</v>
      </c>
      <c r="E26" s="88">
        <f t="shared" si="3"/>
        <v>11.6</v>
      </c>
      <c r="F26" s="88">
        <f t="shared" si="3"/>
        <v>11.25</v>
      </c>
      <c r="G26" s="88">
        <f t="shared" si="3"/>
        <v>15.946999999999999</v>
      </c>
      <c r="H26" s="88">
        <f t="shared" si="3"/>
        <v>25.899000000000001</v>
      </c>
      <c r="I26" s="88">
        <f t="shared" si="3"/>
        <v>10</v>
      </c>
      <c r="J26" s="88">
        <f t="shared" si="3"/>
        <v>5.15</v>
      </c>
      <c r="K26" s="88">
        <f t="shared" si="3"/>
        <v>13.397000000000002</v>
      </c>
      <c r="L26" s="88">
        <f t="shared" si="3"/>
        <v>23.847999999999999</v>
      </c>
      <c r="M26" s="88">
        <f t="shared" si="3"/>
        <v>15.2</v>
      </c>
      <c r="N26" s="88">
        <f t="shared" si="3"/>
        <v>7.9340000000000002</v>
      </c>
      <c r="O26" s="88">
        <f t="shared" si="3"/>
        <v>7.99</v>
      </c>
      <c r="P26" s="88">
        <f t="shared" si="3"/>
        <v>8.4629999999999992</v>
      </c>
      <c r="Q26" s="88">
        <f t="shared" si="3"/>
        <v>8.9250000000000007</v>
      </c>
      <c r="R26" s="88">
        <f t="shared" si="3"/>
        <v>9.1150000000000002</v>
      </c>
      <c r="S26" s="88">
        <f t="shared" si="3"/>
        <v>0.45</v>
      </c>
      <c r="T26" s="88">
        <f t="shared" si="3"/>
        <v>0</v>
      </c>
      <c r="U26" s="88">
        <f t="shared" si="3"/>
        <v>0</v>
      </c>
      <c r="V26" s="88">
        <f t="shared" si="3"/>
        <v>4.55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202.33699999999999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22.484999999999999</v>
      </c>
      <c r="C30" s="77">
        <v>7.7039999999999997</v>
      </c>
      <c r="D30" s="77">
        <v>12.702</v>
      </c>
      <c r="E30" s="77">
        <v>12.563000000000001</v>
      </c>
      <c r="F30" s="77">
        <v>12.57</v>
      </c>
      <c r="G30" s="77">
        <v>16.914000000000001</v>
      </c>
      <c r="H30" s="77">
        <v>26.582000000000001</v>
      </c>
      <c r="I30" s="77">
        <v>32.369999999999997</v>
      </c>
      <c r="J30" s="77">
        <v>19.286999999999999</v>
      </c>
      <c r="K30" s="77">
        <v>14.263</v>
      </c>
      <c r="L30" s="77">
        <v>31.864999999999998</v>
      </c>
      <c r="M30" s="77">
        <v>22.821000000000002</v>
      </c>
      <c r="N30" s="77">
        <v>17.658999999999999</v>
      </c>
      <c r="O30" s="77">
        <v>18.541</v>
      </c>
      <c r="P30" s="77">
        <v>21.568000000000001</v>
      </c>
      <c r="Q30" s="77">
        <v>18.509</v>
      </c>
      <c r="R30" s="77">
        <v>16.991</v>
      </c>
      <c r="S30" s="77">
        <v>6.5140000000000002</v>
      </c>
      <c r="T30" s="77"/>
      <c r="U30" s="77"/>
      <c r="V30" s="77">
        <v>7.9489999999999998</v>
      </c>
      <c r="W30" s="77"/>
      <c r="X30" s="77"/>
      <c r="Y30" s="77"/>
      <c r="Z30" s="78"/>
      <c r="AA30" s="79">
        <f>SUM(B30:Z30)</f>
        <v>339.85700000000003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22.484999999999999</v>
      </c>
      <c r="C32" s="62">
        <f t="shared" ref="C32:Z32" si="4">IF(LEN(C$2)&gt;0,SUM(C29:C31),"")</f>
        <v>7.7039999999999997</v>
      </c>
      <c r="D32" s="62">
        <f t="shared" si="4"/>
        <v>12.702</v>
      </c>
      <c r="E32" s="62">
        <f t="shared" si="4"/>
        <v>12.563000000000001</v>
      </c>
      <c r="F32" s="62">
        <f t="shared" si="4"/>
        <v>12.57</v>
      </c>
      <c r="G32" s="62">
        <f t="shared" si="4"/>
        <v>16.914000000000001</v>
      </c>
      <c r="H32" s="62">
        <f t="shared" si="4"/>
        <v>26.582000000000001</v>
      </c>
      <c r="I32" s="62">
        <f t="shared" si="4"/>
        <v>32.369999999999997</v>
      </c>
      <c r="J32" s="62">
        <f t="shared" si="4"/>
        <v>19.286999999999999</v>
      </c>
      <c r="K32" s="62">
        <f t="shared" si="4"/>
        <v>14.263</v>
      </c>
      <c r="L32" s="62">
        <f t="shared" si="4"/>
        <v>31.864999999999998</v>
      </c>
      <c r="M32" s="62">
        <f t="shared" si="4"/>
        <v>22.821000000000002</v>
      </c>
      <c r="N32" s="62">
        <f t="shared" si="4"/>
        <v>17.658999999999999</v>
      </c>
      <c r="O32" s="62">
        <f t="shared" si="4"/>
        <v>18.541</v>
      </c>
      <c r="P32" s="62">
        <f t="shared" si="4"/>
        <v>21.568000000000001</v>
      </c>
      <c r="Q32" s="62">
        <f t="shared" si="4"/>
        <v>18.509</v>
      </c>
      <c r="R32" s="62">
        <f t="shared" si="4"/>
        <v>16.991</v>
      </c>
      <c r="S32" s="62">
        <f t="shared" si="4"/>
        <v>6.5140000000000002</v>
      </c>
      <c r="T32" s="62">
        <f t="shared" si="4"/>
        <v>0</v>
      </c>
      <c r="U32" s="62">
        <f t="shared" si="4"/>
        <v>0</v>
      </c>
      <c r="V32" s="62">
        <f t="shared" si="4"/>
        <v>7.9489999999999998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339.85700000000003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17.8</v>
      </c>
      <c r="D39" s="99">
        <v>77.8</v>
      </c>
      <c r="E39" s="99"/>
      <c r="F39" s="99"/>
      <c r="G39" s="99"/>
      <c r="H39" s="99">
        <v>23.3</v>
      </c>
      <c r="I39" s="99">
        <v>98.1</v>
      </c>
      <c r="J39" s="99"/>
      <c r="K39" s="99"/>
      <c r="L39" s="99"/>
      <c r="M39" s="99"/>
      <c r="N39" s="99"/>
      <c r="O39" s="99"/>
      <c r="P39" s="99"/>
      <c r="Q39" s="99"/>
      <c r="R39" s="99">
        <v>32.799999999999997</v>
      </c>
      <c r="S39" s="99"/>
      <c r="T39" s="99">
        <v>43.5</v>
      </c>
      <c r="U39" s="99">
        <v>39.6</v>
      </c>
      <c r="V39" s="99"/>
      <c r="W39" s="99">
        <v>31.8</v>
      </c>
      <c r="X39" s="99">
        <v>85.2</v>
      </c>
      <c r="Y39" s="99">
        <v>109.1</v>
      </c>
      <c r="Z39" s="100"/>
      <c r="AA39" s="79">
        <f t="shared" si="5"/>
        <v>559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17.8</v>
      </c>
      <c r="D40" s="88">
        <f t="shared" si="6"/>
        <v>77.8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23.3</v>
      </c>
      <c r="I40" s="88">
        <f t="shared" si="6"/>
        <v>98.1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32.799999999999997</v>
      </c>
      <c r="S40" s="88">
        <f t="shared" si="6"/>
        <v>0</v>
      </c>
      <c r="T40" s="88">
        <f t="shared" si="6"/>
        <v>43.5</v>
      </c>
      <c r="U40" s="88">
        <f t="shared" si="6"/>
        <v>39.6</v>
      </c>
      <c r="V40" s="88">
        <f t="shared" si="6"/>
        <v>0</v>
      </c>
      <c r="W40" s="88">
        <f t="shared" si="6"/>
        <v>31.8</v>
      </c>
      <c r="X40" s="88">
        <f t="shared" si="6"/>
        <v>85.2</v>
      </c>
      <c r="Y40" s="88">
        <f t="shared" si="6"/>
        <v>109.1</v>
      </c>
      <c r="Z40" s="89" t="str">
        <f t="shared" si="6"/>
        <v/>
      </c>
      <c r="AA40" s="90">
        <f t="shared" si="5"/>
        <v>559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17.8</v>
      </c>
      <c r="D47" s="99">
        <v>77.8</v>
      </c>
      <c r="E47" s="99"/>
      <c r="F47" s="99"/>
      <c r="G47" s="99"/>
      <c r="H47" s="99">
        <v>23.3</v>
      </c>
      <c r="I47" s="99">
        <v>98.1</v>
      </c>
      <c r="J47" s="99"/>
      <c r="K47" s="99"/>
      <c r="L47" s="99"/>
      <c r="M47" s="99"/>
      <c r="N47" s="99"/>
      <c r="O47" s="99"/>
      <c r="P47" s="99"/>
      <c r="Q47" s="99"/>
      <c r="R47" s="99">
        <v>32.799999999999997</v>
      </c>
      <c r="S47" s="99"/>
      <c r="T47" s="99">
        <v>43.5</v>
      </c>
      <c r="U47" s="99">
        <v>39.6</v>
      </c>
      <c r="V47" s="99"/>
      <c r="W47" s="99">
        <v>31.8</v>
      </c>
      <c r="X47" s="99">
        <v>85.2</v>
      </c>
      <c r="Y47" s="99">
        <v>109.1</v>
      </c>
      <c r="Z47" s="100"/>
      <c r="AA47" s="79">
        <f t="shared" si="7"/>
        <v>559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17.8</v>
      </c>
      <c r="D49" s="88">
        <f t="shared" si="8"/>
        <v>77.8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23.3</v>
      </c>
      <c r="I49" s="88">
        <f t="shared" si="8"/>
        <v>98.1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32.799999999999997</v>
      </c>
      <c r="S49" s="88">
        <f t="shared" si="8"/>
        <v>0</v>
      </c>
      <c r="T49" s="88">
        <f t="shared" si="8"/>
        <v>43.5</v>
      </c>
      <c r="U49" s="88">
        <f t="shared" si="8"/>
        <v>39.6</v>
      </c>
      <c r="V49" s="88">
        <f t="shared" si="8"/>
        <v>0</v>
      </c>
      <c r="W49" s="88">
        <f t="shared" si="8"/>
        <v>31.8</v>
      </c>
      <c r="X49" s="88">
        <f t="shared" si="8"/>
        <v>85.2</v>
      </c>
      <c r="Y49" s="88">
        <f t="shared" si="8"/>
        <v>109.1</v>
      </c>
      <c r="Z49" s="89" t="str">
        <f t="shared" si="8"/>
        <v/>
      </c>
      <c r="AA49" s="90">
        <f t="shared" si="7"/>
        <v>559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22.484999999999999</v>
      </c>
      <c r="C52" s="88">
        <f t="shared" ref="C52:Z52" si="10">IF(LEN(C$2)&gt;0,SUM(C10:C15)+C26+C40,"")</f>
        <v>25.504000000000001</v>
      </c>
      <c r="D52" s="88">
        <f t="shared" si="10"/>
        <v>90.501999999999995</v>
      </c>
      <c r="E52" s="88">
        <f t="shared" si="10"/>
        <v>12.562999999999999</v>
      </c>
      <c r="F52" s="88">
        <f t="shared" si="10"/>
        <v>12.57</v>
      </c>
      <c r="G52" s="88">
        <f t="shared" si="10"/>
        <v>16.913999999999998</v>
      </c>
      <c r="H52" s="88">
        <f t="shared" si="10"/>
        <v>49.882000000000005</v>
      </c>
      <c r="I52" s="88">
        <f t="shared" si="10"/>
        <v>130.47</v>
      </c>
      <c r="J52" s="88">
        <f t="shared" si="10"/>
        <v>19.286999999999999</v>
      </c>
      <c r="K52" s="88">
        <f t="shared" si="10"/>
        <v>14.263000000000002</v>
      </c>
      <c r="L52" s="88">
        <f t="shared" si="10"/>
        <v>31.864999999999998</v>
      </c>
      <c r="M52" s="88">
        <f t="shared" si="10"/>
        <v>22.820999999999998</v>
      </c>
      <c r="N52" s="88">
        <f t="shared" si="10"/>
        <v>17.659000000000002</v>
      </c>
      <c r="O52" s="88">
        <f t="shared" si="10"/>
        <v>18.540999999999997</v>
      </c>
      <c r="P52" s="88">
        <f t="shared" si="10"/>
        <v>21.567999999999998</v>
      </c>
      <c r="Q52" s="88">
        <f t="shared" si="10"/>
        <v>18.509</v>
      </c>
      <c r="R52" s="88">
        <f t="shared" si="10"/>
        <v>49.790999999999997</v>
      </c>
      <c r="S52" s="88">
        <f t="shared" si="10"/>
        <v>6.5140000000000002</v>
      </c>
      <c r="T52" s="88">
        <f t="shared" si="10"/>
        <v>43.5</v>
      </c>
      <c r="U52" s="88">
        <f t="shared" si="10"/>
        <v>39.6</v>
      </c>
      <c r="V52" s="88">
        <f t="shared" si="10"/>
        <v>7.9489999999999998</v>
      </c>
      <c r="W52" s="88">
        <f t="shared" si="10"/>
        <v>31.8</v>
      </c>
      <c r="X52" s="88">
        <f t="shared" si="10"/>
        <v>85.2</v>
      </c>
      <c r="Y52" s="88">
        <f t="shared" si="10"/>
        <v>109.1</v>
      </c>
      <c r="Z52" s="89" t="str">
        <f t="shared" si="10"/>
        <v/>
      </c>
      <c r="AA52" s="104">
        <f>SUM(B52:Z52)</f>
        <v>898.85699999999997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17.8</v>
      </c>
      <c r="D4" s="18">
        <v>77.8</v>
      </c>
      <c r="E4" s="18"/>
      <c r="F4" s="18"/>
      <c r="G4" s="18"/>
      <c r="H4" s="18">
        <v>23.3</v>
      </c>
      <c r="I4" s="18">
        <v>98.1</v>
      </c>
      <c r="J4" s="18"/>
      <c r="K4" s="18"/>
      <c r="L4" s="18"/>
      <c r="M4" s="18"/>
      <c r="N4" s="18"/>
      <c r="O4" s="18"/>
      <c r="P4" s="18"/>
      <c r="Q4" s="18"/>
      <c r="R4" s="18">
        <v>32.799999999999997</v>
      </c>
      <c r="S4" s="18"/>
      <c r="T4" s="18">
        <v>43.5</v>
      </c>
      <c r="U4" s="18">
        <v>39.6</v>
      </c>
      <c r="V4" s="18"/>
      <c r="W4" s="18">
        <v>31.8</v>
      </c>
      <c r="X4" s="18">
        <v>85.2</v>
      </c>
      <c r="Y4" s="18">
        <v>109.1</v>
      </c>
      <c r="Z4" s="19"/>
      <c r="AA4" s="111">
        <f>SUM(B4:Z4)</f>
        <v>559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118.55</v>
      </c>
      <c r="C7" s="117">
        <v>120.34</v>
      </c>
      <c r="D7" s="117">
        <v>120</v>
      </c>
      <c r="E7" s="117">
        <v>111.79</v>
      </c>
      <c r="F7" s="117">
        <v>108.35</v>
      </c>
      <c r="G7" s="117">
        <v>110.21</v>
      </c>
      <c r="H7" s="117">
        <v>125.83</v>
      </c>
      <c r="I7" s="117">
        <v>130.66</v>
      </c>
      <c r="J7" s="117">
        <v>106</v>
      </c>
      <c r="K7" s="117">
        <v>93.8</v>
      </c>
      <c r="L7" s="117">
        <v>71.319999999999993</v>
      </c>
      <c r="M7" s="117">
        <v>60.3</v>
      </c>
      <c r="N7" s="117">
        <v>51.05</v>
      </c>
      <c r="O7" s="117">
        <v>62.94</v>
      </c>
      <c r="P7" s="117">
        <v>67.510000000000005</v>
      </c>
      <c r="Q7" s="117">
        <v>96.44</v>
      </c>
      <c r="R7" s="117">
        <v>117.29</v>
      </c>
      <c r="S7" s="117">
        <v>118.76</v>
      </c>
      <c r="T7" s="117">
        <v>189.02</v>
      </c>
      <c r="U7" s="117">
        <v>265.3</v>
      </c>
      <c r="V7" s="117">
        <v>322.08999999999997</v>
      </c>
      <c r="W7" s="117">
        <v>220.8</v>
      </c>
      <c r="X7" s="117">
        <v>164</v>
      </c>
      <c r="Y7" s="117">
        <v>140</v>
      </c>
      <c r="Z7" s="118"/>
      <c r="AA7" s="119">
        <f>IF(SUM(B7:Z7)&lt;&gt;0,AVERAGEIF(B7:Z7,"&lt;&gt;"""),"")</f>
        <v>128.84791666666669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17.8</v>
      </c>
      <c r="D23" s="133">
        <v>77.8</v>
      </c>
      <c r="E23" s="133"/>
      <c r="F23" s="133"/>
      <c r="G23" s="133"/>
      <c r="H23" s="133">
        <v>23.3</v>
      </c>
      <c r="I23" s="133">
        <v>98.1</v>
      </c>
      <c r="J23" s="133"/>
      <c r="K23" s="133"/>
      <c r="L23" s="133"/>
      <c r="M23" s="133"/>
      <c r="N23" s="133"/>
      <c r="O23" s="133"/>
      <c r="P23" s="133"/>
      <c r="Q23" s="133"/>
      <c r="R23" s="133">
        <v>32.799999999999997</v>
      </c>
      <c r="S23" s="133"/>
      <c r="T23" s="133">
        <v>43.5</v>
      </c>
      <c r="U23" s="133">
        <v>39.6</v>
      </c>
      <c r="V23" s="133"/>
      <c r="W23" s="133">
        <v>31.8</v>
      </c>
      <c r="X23" s="133">
        <v>85.2</v>
      </c>
      <c r="Y23" s="133">
        <v>109.1</v>
      </c>
      <c r="Z23" s="131"/>
      <c r="AA23" s="132">
        <f t="shared" si="2"/>
        <v>559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17.8</v>
      </c>
      <c r="D24" s="135">
        <f t="shared" si="3"/>
        <v>77.8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23.3</v>
      </c>
      <c r="I24" s="135">
        <f t="shared" si="3"/>
        <v>98.1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32.799999999999997</v>
      </c>
      <c r="S24" s="135">
        <f t="shared" si="3"/>
        <v>0</v>
      </c>
      <c r="T24" s="135">
        <f t="shared" si="3"/>
        <v>43.5</v>
      </c>
      <c r="U24" s="135">
        <f t="shared" si="3"/>
        <v>39.6</v>
      </c>
      <c r="V24" s="135">
        <f t="shared" si="3"/>
        <v>0</v>
      </c>
      <c r="W24" s="135">
        <f t="shared" si="3"/>
        <v>31.8</v>
      </c>
      <c r="X24" s="135">
        <f t="shared" si="3"/>
        <v>85.2</v>
      </c>
      <c r="Y24" s="135">
        <f t="shared" si="3"/>
        <v>109.1</v>
      </c>
      <c r="Z24" s="136" t="str">
        <f t="shared" si="3"/>
        <v/>
      </c>
      <c r="AA24" s="90">
        <f t="shared" si="2"/>
        <v>559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2024-08-06T20:37:08Z</dcterms:created>
  <dcterms:modified xsi:type="dcterms:W3CDTF">2024-08-06T20:37:09Z</dcterms:modified>
</cp:coreProperties>
</file>