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<sst xmlns="http://schemas.openxmlformats.org/spreadsheetml/2006/main" count="119" uniqueCount="54">
  <si>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05/08/2024 23:31:42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</si>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</sst>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C0-485B-BA2D-948346E2D9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C0-485B-BA2D-948346E2D9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1.052</c:v>
                </c:pt>
                <c:pt idx="10">
                  <c:v>5.8289999999999997</c:v>
                </c:pt>
                <c:pt idx="11">
                  <c:v>7.5220000000000002</c:v>
                </c:pt>
                <c:pt idx="12">
                  <c:v>10.923999999999999</c:v>
                </c:pt>
                <c:pt idx="13">
                  <c:v>14.935</c:v>
                </c:pt>
                <c:pt idx="14">
                  <c:v>12.092000000000001</c:v>
                </c:pt>
                <c:pt idx="15">
                  <c:v>11.641999999999999</c:v>
                </c:pt>
                <c:pt idx="16">
                  <c:v>10.74</c:v>
                </c:pt>
                <c:pt idx="17">
                  <c:v>9.56</c:v>
                </c:pt>
                <c:pt idx="18">
                  <c:v>1.0389999999999999</c:v>
                </c:pt>
                <c:pt idx="19">
                  <c:v>0.626</c:v>
                </c:pt>
                <c:pt idx="20">
                  <c:v>1.706</c:v>
                </c:pt>
                <c:pt idx="22">
                  <c:v>2.66</c:v>
                </c:pt>
                <c:pt idx="23">
                  <c:v>2.5670000000000002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C0-485B-BA2D-948346E2D9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6.0890000000000004</c:v>
                </c:pt>
                <c:pt idx="1">
                  <c:v>4.8129999999999997</c:v>
                </c:pt>
                <c:pt idx="2">
                  <c:v>3.6080000000000001</c:v>
                </c:pt>
                <c:pt idx="3">
                  <c:v>4.13</c:v>
                </c:pt>
                <c:pt idx="4">
                  <c:v>2.7690000000000001</c:v>
                </c:pt>
                <c:pt idx="6">
                  <c:v>1.446</c:v>
                </c:pt>
                <c:pt idx="7">
                  <c:v>2.048</c:v>
                </c:pt>
                <c:pt idx="8">
                  <c:v>8.7729999999999997</c:v>
                </c:pt>
                <c:pt idx="9">
                  <c:v>13.971</c:v>
                </c:pt>
                <c:pt idx="10">
                  <c:v>26.613</c:v>
                </c:pt>
                <c:pt idx="11">
                  <c:v>28.355</c:v>
                </c:pt>
                <c:pt idx="12">
                  <c:v>32.752000000000002</c:v>
                </c:pt>
                <c:pt idx="13">
                  <c:v>45.787000000000006</c:v>
                </c:pt>
                <c:pt idx="14">
                  <c:v>21.652000000000001</c:v>
                </c:pt>
                <c:pt idx="15">
                  <c:v>12.606</c:v>
                </c:pt>
                <c:pt idx="16">
                  <c:v>31.041</c:v>
                </c:pt>
                <c:pt idx="17">
                  <c:v>14.271000000000001</c:v>
                </c:pt>
                <c:pt idx="18">
                  <c:v>2.7250000000000001</c:v>
                </c:pt>
                <c:pt idx="19">
                  <c:v>1.248</c:v>
                </c:pt>
                <c:pt idx="20">
                  <c:v>1.0529999999999999</c:v>
                </c:pt>
                <c:pt idx="22">
                  <c:v>3.7669999999999999</c:v>
                </c:pt>
                <c:pt idx="23">
                  <c:v>3.6509999999999998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C0-485B-BA2D-948346E2D9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C0-485B-BA2D-948346E2D9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C0-485B-BA2D-948346E2D9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C0-485B-BA2D-948346E2D9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3.5779999999999998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C0-485B-BA2D-948346E2D9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4C0-485B-BA2D-948346E2D9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68.332999999999998</c:v>
                </c:pt>
                <c:pt idx="1">
                  <c:v>172.95</c:v>
                </c:pt>
                <c:pt idx="2">
                  <c:v>255.495</c:v>
                </c:pt>
                <c:pt idx="3">
                  <c:v>309.52499999999998</c:v>
                </c:pt>
                <c:pt idx="4">
                  <c:v>166.21699999999998</c:v>
                </c:pt>
                <c:pt idx="5">
                  <c:v>268.05099999999999</c:v>
                </c:pt>
                <c:pt idx="6">
                  <c:v>63.658999999999999</c:v>
                </c:pt>
                <c:pt idx="8">
                  <c:v>71.861000000000004</c:v>
                </c:pt>
                <c:pt idx="9">
                  <c:v>77.111000000000004</c:v>
                </c:pt>
                <c:pt idx="14">
                  <c:v>40.189</c:v>
                </c:pt>
                <c:pt idx="15">
                  <c:v>124.62599999999999</c:v>
                </c:pt>
                <c:pt idx="16">
                  <c:v>152</c:v>
                </c:pt>
                <c:pt idx="17">
                  <c:v>81.052000000000007</c:v>
                </c:pt>
                <c:pt idx="19">
                  <c:v>0.93400000000000005</c:v>
                </c:pt>
                <c:pt idx="20">
                  <c:v>49.786999999999999</c:v>
                </c:pt>
                <c:pt idx="22">
                  <c:v>12.778</c:v>
                </c:pt>
                <c:pt idx="23">
                  <c:v>14.147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C0-485B-BA2D-948346E2D9C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83.2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29.9</c:v>
                </c:pt>
                <c:pt idx="19">
                  <c:v>17.600000000000001</c:v>
                </c:pt>
                <c:pt idx="20">
                  <c:v>0</c:v>
                </c:pt>
                <c:pt idx="21">
                  <c:v>5.3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C0-485B-BA2D-948346E2D9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9.3620000000000001</c:v>
                </c:pt>
                <c:pt idx="1">
                  <c:v>19.242000000000001</c:v>
                </c:pt>
                <c:pt idx="2">
                  <c:v>15.352</c:v>
                </c:pt>
                <c:pt idx="3">
                  <c:v>4.9550000000000001</c:v>
                </c:pt>
                <c:pt idx="4">
                  <c:v>3.28</c:v>
                </c:pt>
                <c:pt idx="5">
                  <c:v>2.827</c:v>
                </c:pt>
                <c:pt idx="10">
                  <c:v>0.16500000000000001</c:v>
                </c:pt>
                <c:pt idx="12">
                  <c:v>4.4800000000000004</c:v>
                </c:pt>
                <c:pt idx="13">
                  <c:v>6.75</c:v>
                </c:pt>
                <c:pt idx="14">
                  <c:v>0.94299999999999995</c:v>
                </c:pt>
                <c:pt idx="16">
                  <c:v>23.632000000000001</c:v>
                </c:pt>
                <c:pt idx="17">
                  <c:v>7.0999999999999994E-2</c:v>
                </c:pt>
                <c:pt idx="18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C0-485B-BA2D-948346E2D9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4C0-485B-BA2D-948346E2D9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4C0-485B-BA2D-948346E2D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125</c:v>
                </c:pt>
                <c:pt idx="1">
                  <c:v>119.77</c:v>
                </c:pt>
                <c:pt idx="2">
                  <c:v>116.35</c:v>
                </c:pt>
                <c:pt idx="3">
                  <c:v>114.12</c:v>
                </c:pt>
                <c:pt idx="4">
                  <c:v>114</c:v>
                </c:pt>
                <c:pt idx="5">
                  <c:v>117</c:v>
                </c:pt>
                <c:pt idx="6">
                  <c:v>124</c:v>
                </c:pt>
                <c:pt idx="7">
                  <c:v>126.89</c:v>
                </c:pt>
                <c:pt idx="8">
                  <c:v>111.79</c:v>
                </c:pt>
                <c:pt idx="9">
                  <c:v>99.51</c:v>
                </c:pt>
                <c:pt idx="10">
                  <c:v>57.67</c:v>
                </c:pt>
                <c:pt idx="11">
                  <c:v>41.65</c:v>
                </c:pt>
                <c:pt idx="12">
                  <c:v>53</c:v>
                </c:pt>
                <c:pt idx="13">
                  <c:v>84.5</c:v>
                </c:pt>
                <c:pt idx="14">
                  <c:v>112</c:v>
                </c:pt>
                <c:pt idx="15">
                  <c:v>114.72</c:v>
                </c:pt>
                <c:pt idx="16">
                  <c:v>124</c:v>
                </c:pt>
                <c:pt idx="17">
                  <c:v>125.65</c:v>
                </c:pt>
                <c:pt idx="18">
                  <c:v>180</c:v>
                </c:pt>
                <c:pt idx="19">
                  <c:v>224.28</c:v>
                </c:pt>
                <c:pt idx="20">
                  <c:v>340.13</c:v>
                </c:pt>
                <c:pt idx="21">
                  <c:v>203</c:v>
                </c:pt>
                <c:pt idx="22">
                  <c:v>131.13999999999999</c:v>
                </c:pt>
                <c:pt idx="23">
                  <c:v>109.91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C0-485B-BA2D-948346E2D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79-4113-B6F5-6A8646275D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79-4113-B6F5-6A8646275D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0.44</c:v>
                </c:pt>
                <c:pt idx="1">
                  <c:v>3.5960000000000001</c:v>
                </c:pt>
                <c:pt idx="2">
                  <c:v>6.5640000000000001</c:v>
                </c:pt>
                <c:pt idx="3">
                  <c:v>7.5649999999999995</c:v>
                </c:pt>
                <c:pt idx="4">
                  <c:v>7.8159999999999998</c:v>
                </c:pt>
                <c:pt idx="5">
                  <c:v>10.678000000000001</c:v>
                </c:pt>
                <c:pt idx="6">
                  <c:v>12.25</c:v>
                </c:pt>
                <c:pt idx="8">
                  <c:v>8.7240000000000002</c:v>
                </c:pt>
                <c:pt idx="9">
                  <c:v>5</c:v>
                </c:pt>
                <c:pt idx="10">
                  <c:v>1.91</c:v>
                </c:pt>
                <c:pt idx="13">
                  <c:v>11.177999999999999</c:v>
                </c:pt>
                <c:pt idx="14">
                  <c:v>10</c:v>
                </c:pt>
                <c:pt idx="15">
                  <c:v>3.5790000000000002</c:v>
                </c:pt>
                <c:pt idx="18">
                  <c:v>2.6</c:v>
                </c:pt>
                <c:pt idx="19">
                  <c:v>2.2999999999999998</c:v>
                </c:pt>
                <c:pt idx="20">
                  <c:v>14.055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79-4113-B6F5-6A8646275D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18</c:v>
                </c:pt>
                <c:pt idx="1">
                  <c:v>9</c:v>
                </c:pt>
                <c:pt idx="4">
                  <c:v>8.4930000000000003</c:v>
                </c:pt>
                <c:pt idx="6">
                  <c:v>9.4890000000000008</c:v>
                </c:pt>
                <c:pt idx="7">
                  <c:v>15.016</c:v>
                </c:pt>
                <c:pt idx="8">
                  <c:v>5.8230000000000004</c:v>
                </c:pt>
                <c:pt idx="9">
                  <c:v>21.175000000000001</c:v>
                </c:pt>
                <c:pt idx="10">
                  <c:v>6.4749999999999996</c:v>
                </c:pt>
                <c:pt idx="13">
                  <c:v>21.042000000000002</c:v>
                </c:pt>
                <c:pt idx="14">
                  <c:v>12.923999999999999</c:v>
                </c:pt>
                <c:pt idx="15">
                  <c:v>15.439</c:v>
                </c:pt>
                <c:pt idx="18">
                  <c:v>23.809000000000001</c:v>
                </c:pt>
                <c:pt idx="19">
                  <c:v>13.08</c:v>
                </c:pt>
                <c:pt idx="20">
                  <c:v>37.685000000000002</c:v>
                </c:pt>
                <c:pt idx="22">
                  <c:v>22.332999999999998</c:v>
                </c:pt>
                <c:pt idx="23">
                  <c:v>19.399999999999999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79-4113-B6F5-6A8646275D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79-4113-B6F5-6A8646275D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79-4113-B6F5-6A8646275D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79-4113-B6F5-6A8646275D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F79-4113-B6F5-6A8646275D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F79-4113-B6F5-6A8646275D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F79-4113-B6F5-6A8646275DC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65.3</c:v>
                </c:pt>
                <c:pt idx="1">
                  <c:v>172.4</c:v>
                </c:pt>
                <c:pt idx="2">
                  <c:v>255.9</c:v>
                </c:pt>
                <c:pt idx="3">
                  <c:v>299</c:v>
                </c:pt>
                <c:pt idx="4">
                  <c:v>142.30000000000001</c:v>
                </c:pt>
                <c:pt idx="5">
                  <c:v>223.7</c:v>
                </c:pt>
                <c:pt idx="6">
                  <c:v>3.8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15.2</c:v>
                </c:pt>
                <c:pt idx="15">
                  <c:v>77</c:v>
                </c:pt>
                <c:pt idx="16">
                  <c:v>221.9</c:v>
                </c:pt>
                <c:pt idx="17">
                  <c:v>88.4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79-4113-B6F5-6A8646275D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13.696</c:v>
                </c:pt>
                <c:pt idx="5">
                  <c:v>36.53</c:v>
                </c:pt>
                <c:pt idx="6">
                  <c:v>44.105000000000004</c:v>
                </c:pt>
                <c:pt idx="7">
                  <c:v>74.781000000000006</c:v>
                </c:pt>
                <c:pt idx="8">
                  <c:v>70.586999999999989</c:v>
                </c:pt>
                <c:pt idx="9">
                  <c:v>70.459000000000003</c:v>
                </c:pt>
                <c:pt idx="10">
                  <c:v>28.722000000000001</c:v>
                </c:pt>
                <c:pt idx="11">
                  <c:v>40.377000000000002</c:v>
                </c:pt>
                <c:pt idx="12">
                  <c:v>52.655999999999999</c:v>
                </c:pt>
                <c:pt idx="13">
                  <c:v>39.752000000000002</c:v>
                </c:pt>
                <c:pt idx="14">
                  <c:v>41.251999999999995</c:v>
                </c:pt>
                <c:pt idx="15">
                  <c:v>57.356000000000002</c:v>
                </c:pt>
                <c:pt idx="17">
                  <c:v>21.042000000000002</c:v>
                </c:pt>
                <c:pt idx="18">
                  <c:v>11.766000000000002</c:v>
                </c:pt>
                <c:pt idx="19">
                  <c:v>5.0279999999999996</c:v>
                </c:pt>
                <c:pt idx="20">
                  <c:v>0.80600000000000005</c:v>
                </c:pt>
                <c:pt idx="21">
                  <c:v>5.3340000000000005</c:v>
                </c:pt>
                <c:pt idx="22">
                  <c:v>0.45</c:v>
                </c:pt>
                <c:pt idx="23">
                  <c:v>0.96499999999999997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79-4113-B6F5-6A8646275D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F79-4113-B6F5-6A8646275D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F79-4113-B6F5-6A8646275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125</c:v>
                </c:pt>
                <c:pt idx="1">
                  <c:v>119.77</c:v>
                </c:pt>
                <c:pt idx="2">
                  <c:v>116.35</c:v>
                </c:pt>
                <c:pt idx="3">
                  <c:v>114.12</c:v>
                </c:pt>
                <c:pt idx="4">
                  <c:v>114</c:v>
                </c:pt>
                <c:pt idx="5">
                  <c:v>117</c:v>
                </c:pt>
                <c:pt idx="6">
                  <c:v>124</c:v>
                </c:pt>
                <c:pt idx="7">
                  <c:v>126.89</c:v>
                </c:pt>
                <c:pt idx="8">
                  <c:v>111.79</c:v>
                </c:pt>
                <c:pt idx="9">
                  <c:v>99.51</c:v>
                </c:pt>
                <c:pt idx="10">
                  <c:v>57.67</c:v>
                </c:pt>
                <c:pt idx="11">
                  <c:v>41.65</c:v>
                </c:pt>
                <c:pt idx="12">
                  <c:v>53</c:v>
                </c:pt>
                <c:pt idx="13">
                  <c:v>84.5</c:v>
                </c:pt>
                <c:pt idx="14">
                  <c:v>112</c:v>
                </c:pt>
                <c:pt idx="15">
                  <c:v>114.72</c:v>
                </c:pt>
                <c:pt idx="16">
                  <c:v>124</c:v>
                </c:pt>
                <c:pt idx="17">
                  <c:v>125.65</c:v>
                </c:pt>
                <c:pt idx="18">
                  <c:v>180</c:v>
                </c:pt>
                <c:pt idx="19">
                  <c:v>224.28</c:v>
                </c:pt>
                <c:pt idx="20">
                  <c:v>340.13</c:v>
                </c:pt>
                <c:pt idx="21">
                  <c:v>203</c:v>
                </c:pt>
                <c:pt idx="22">
                  <c:v>131.13999999999999</c:v>
                </c:pt>
                <c:pt idx="23">
                  <c:v>109.91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79-4113-B6F5-6A8646275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83.783999999999992</v>
      </c>
      <c r="C4" s="18">
        <v>197.005</v>
      </c>
      <c r="D4" s="18">
        <v>274.45500000000004</v>
      </c>
      <c r="E4" s="18">
        <v>318.61</v>
      </c>
      <c r="F4" s="18">
        <v>172.26600000000002</v>
      </c>
      <c r="G4" s="18">
        <v>270.87800000000004</v>
      </c>
      <c r="H4" s="18">
        <v>69.605000000000004</v>
      </c>
      <c r="I4" s="18">
        <v>89.748000000000005</v>
      </c>
      <c r="J4" s="18">
        <v>85.134</v>
      </c>
      <c r="K4" s="18">
        <v>96.634</v>
      </c>
      <c r="L4" s="18">
        <v>37.106999999999999</v>
      </c>
      <c r="M4" s="18">
        <v>40.376999999999995</v>
      </c>
      <c r="N4" s="18">
        <v>52.655999999999999</v>
      </c>
      <c r="O4" s="18">
        <v>71.972000000000008</v>
      </c>
      <c r="P4" s="18">
        <v>79.376000000000005</v>
      </c>
      <c r="Q4" s="18">
        <v>153.37399999999997</v>
      </c>
      <c r="R4" s="18">
        <v>221.91300000000001</v>
      </c>
      <c r="S4" s="18">
        <v>109.45400000000001</v>
      </c>
      <c r="T4" s="18">
        <v>38.197000000000003</v>
      </c>
      <c r="U4" s="18">
        <v>20.408000000000005</v>
      </c>
      <c r="V4" s="18">
        <v>52.545999999999999</v>
      </c>
      <c r="W4" s="18">
        <v>5.3</v>
      </c>
      <c r="X4" s="18">
        <v>22.782999999999998</v>
      </c>
      <c r="Y4" s="18">
        <v>20.365000000000002</v>
      </c>
      <c r="Z4" s="19"/>
      <c r="AA4" s="20">
        <f>SUM(B4:Z4)</f>
        <v>2583.9469999999997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119.77</v>
      </c>
      <c r="D7" s="28">
        <v>116.35</v>
      </c>
      <c r="E7" s="28">
        <v>114.12</v>
      </c>
      <c r="F7" s="28">
        <v>114</v>
      </c>
      <c r="G7" s="28">
        <v>117</v>
      </c>
      <c r="H7" s="28">
        <v>124</v>
      </c>
      <c r="I7" s="28">
        <v>126.89</v>
      </c>
      <c r="J7" s="28">
        <v>111.79</v>
      </c>
      <c r="K7" s="28">
        <v>99.51</v>
      </c>
      <c r="L7" s="28">
        <v>57.67</v>
      </c>
      <c r="M7" s="28">
        <v>41.65</v>
      </c>
      <c r="N7" s="28">
        <v>53</v>
      </c>
      <c r="O7" s="28">
        <v>84.5</v>
      </c>
      <c r="P7" s="28">
        <v>112</v>
      </c>
      <c r="Q7" s="28">
        <v>114.72</v>
      </c>
      <c r="R7" s="28">
        <v>124</v>
      </c>
      <c r="S7" s="28">
        <v>125.65</v>
      </c>
      <c r="T7" s="28">
        <v>180</v>
      </c>
      <c r="U7" s="28">
        <v>224.28</v>
      </c>
      <c r="V7" s="28">
        <v>340.13</v>
      </c>
      <c r="W7" s="28">
        <v>203</v>
      </c>
      <c r="X7" s="28">
        <v>131.13999999999999</v>
      </c>
      <c r="Y7" s="28">
        <v>109.91</v>
      </c>
      <c r="Z7" s="29"/>
      <c r="AA7" s="30">
        <f>IF(SUM(B7:Z7)&lt;&gt;0,AVERAGEIF(B7:Z7,"&lt;&gt;"""),"")</f>
        <v>127.92000000000002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3.5779999999999998</v>
      </c>
      <c r="Y10" s="42"/>
      <c r="Z10" s="43"/>
      <c r="AA10" s="44">
        <f t="shared" ref="AA10:AA15" si="0">SUM(B10:Z10)</f>
        <v>3.5779999999999998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68.332999999999998</v>
      </c>
      <c r="C12" s="52">
        <v>172.95</v>
      </c>
      <c r="D12" s="52">
        <v>255.495</v>
      </c>
      <c r="E12" s="52">
        <v>309.52499999999998</v>
      </c>
      <c r="F12" s="52">
        <v>166.21699999999998</v>
      </c>
      <c r="G12" s="52">
        <v>268.05099999999999</v>
      </c>
      <c r="H12" s="52">
        <v>63.658999999999999</v>
      </c>
      <c r="I12" s="52"/>
      <c r="J12" s="52">
        <v>71.861000000000004</v>
      </c>
      <c r="K12" s="52">
        <v>77.111000000000004</v>
      </c>
      <c r="L12" s="52"/>
      <c r="M12" s="52"/>
      <c r="N12" s="52"/>
      <c r="O12" s="52"/>
      <c r="P12" s="52">
        <v>40.189</v>
      </c>
      <c r="Q12" s="52">
        <v>124.62599999999999</v>
      </c>
      <c r="R12" s="52">
        <v>152</v>
      </c>
      <c r="S12" s="52">
        <v>81.052000000000007</v>
      </c>
      <c r="T12" s="52"/>
      <c r="U12" s="52">
        <v>0.93400000000000005</v>
      </c>
      <c r="V12" s="52">
        <v>49.786999999999999</v>
      </c>
      <c r="W12" s="52"/>
      <c r="X12" s="52">
        <v>12.778</v>
      </c>
      <c r="Y12" s="52">
        <v>14.147</v>
      </c>
      <c r="Z12" s="53"/>
      <c r="AA12" s="54">
        <f t="shared" si="0"/>
        <v>1928.7150000000001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9.3620000000000001</v>
      </c>
      <c r="C14" s="57">
        <v>19.242000000000001</v>
      </c>
      <c r="D14" s="57">
        <v>15.352</v>
      </c>
      <c r="E14" s="57">
        <v>4.9550000000000001</v>
      </c>
      <c r="F14" s="57">
        <v>3.28</v>
      </c>
      <c r="G14" s="57">
        <v>2.827</v>
      </c>
      <c r="H14" s="57"/>
      <c r="I14" s="57"/>
      <c r="J14" s="57"/>
      <c r="K14" s="57"/>
      <c r="L14" s="57">
        <v>0.16500000000000001</v>
      </c>
      <c r="M14" s="57"/>
      <c r="N14" s="57">
        <v>4.4800000000000004</v>
      </c>
      <c r="O14" s="57">
        <v>6.75</v>
      </c>
      <c r="P14" s="57">
        <v>0.94299999999999995</v>
      </c>
      <c r="Q14" s="57"/>
      <c r="R14" s="57">
        <v>23.632000000000001</v>
      </c>
      <c r="S14" s="57">
        <v>7.0999999999999994E-2</v>
      </c>
      <c r="T14" s="57">
        <v>3.3000000000000002E-2</v>
      </c>
      <c r="U14" s="57"/>
      <c r="V14" s="57"/>
      <c r="W14" s="57"/>
      <c r="X14" s="57"/>
      <c r="Y14" s="57"/>
      <c r="Z14" s="58"/>
      <c r="AA14" s="59">
        <f t="shared" si="0"/>
        <v>91.091999999999999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77.694999999999993</v>
      </c>
      <c r="C16" s="62">
        <f t="shared" si="1"/>
        <v>192.19199999999998</v>
      </c>
      <c r="D16" s="62">
        <f t="shared" si="1"/>
        <v>270.84699999999998</v>
      </c>
      <c r="E16" s="62">
        <f t="shared" si="1"/>
        <v>314.47999999999996</v>
      </c>
      <c r="F16" s="62">
        <f t="shared" si="1"/>
        <v>169.49699999999999</v>
      </c>
      <c r="G16" s="62">
        <f t="shared" si="1"/>
        <v>270.87799999999999</v>
      </c>
      <c r="H16" s="62">
        <f t="shared" si="1"/>
        <v>63.658999999999999</v>
      </c>
      <c r="I16" s="62">
        <f t="shared" si="1"/>
        <v>0</v>
      </c>
      <c r="J16" s="62">
        <f t="shared" si="1"/>
        <v>71.861000000000004</v>
      </c>
      <c r="K16" s="62">
        <f t="shared" si="1"/>
        <v>77.111000000000004</v>
      </c>
      <c r="L16" s="62">
        <f t="shared" si="1"/>
        <v>0.16500000000000001</v>
      </c>
      <c r="M16" s="62">
        <f t="shared" si="1"/>
        <v>0</v>
      </c>
      <c r="N16" s="62">
        <f t="shared" si="1"/>
        <v>4.4800000000000004</v>
      </c>
      <c r="O16" s="62">
        <f t="shared" si="1"/>
        <v>6.75</v>
      </c>
      <c r="P16" s="62">
        <f t="shared" si="1"/>
        <v>41.131999999999998</v>
      </c>
      <c r="Q16" s="62">
        <f t="shared" si="1"/>
        <v>124.62599999999999</v>
      </c>
      <c r="R16" s="62">
        <f t="shared" si="1"/>
        <v>175.63200000000001</v>
      </c>
      <c r="S16" s="62">
        <f t="shared" si="1"/>
        <v>81.123000000000005</v>
      </c>
      <c r="T16" s="62">
        <f t="shared" si="1"/>
        <v>3.3000000000000002E-2</v>
      </c>
      <c r="U16" s="62">
        <f t="shared" si="1"/>
        <v>0.93400000000000005</v>
      </c>
      <c r="V16" s="62">
        <f t="shared" si="1"/>
        <v>49.786999999999999</v>
      </c>
      <c r="W16" s="62">
        <f t="shared" si="1"/>
        <v>0</v>
      </c>
      <c r="X16" s="62">
        <f t="shared" si="1"/>
        <v>16.356000000000002</v>
      </c>
      <c r="Y16" s="62">
        <f t="shared" si="1"/>
        <v>14.147</v>
      </c>
      <c r="Z16" s="63" t="str">
        <f t="shared" si="1"/>
        <v/>
      </c>
      <c r="AA16" s="64">
        <f>SUM(AA10:AA15)</f>
        <v>2023.3850000000002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4.5</v>
      </c>
      <c r="I19" s="72">
        <v>4.5</v>
      </c>
      <c r="J19" s="72">
        <v>4.5</v>
      </c>
      <c r="K19" s="72">
        <v>4.5</v>
      </c>
      <c r="L19" s="72">
        <v>4.5</v>
      </c>
      <c r="M19" s="72">
        <v>4.5</v>
      </c>
      <c r="N19" s="72">
        <v>4.5</v>
      </c>
      <c r="O19" s="72">
        <v>4.5</v>
      </c>
      <c r="P19" s="72">
        <v>4.5</v>
      </c>
      <c r="Q19" s="72">
        <v>4.5</v>
      </c>
      <c r="R19" s="72">
        <v>4.5</v>
      </c>
      <c r="S19" s="72">
        <v>4.5</v>
      </c>
      <c r="T19" s="72">
        <v>4.5</v>
      </c>
      <c r="U19" s="72"/>
      <c r="V19" s="72"/>
      <c r="W19" s="72"/>
      <c r="X19" s="72"/>
      <c r="Y19" s="72"/>
      <c r="Z19" s="73"/>
      <c r="AA19" s="74">
        <f t="shared" ref="AA19:AA25" si="2">SUM(B19:Z19)</f>
        <v>58.5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1.052</v>
      </c>
      <c r="L20" s="77">
        <v>5.8289999999999997</v>
      </c>
      <c r="M20" s="77">
        <v>7.5220000000000002</v>
      </c>
      <c r="N20" s="77">
        <v>10.923999999999999</v>
      </c>
      <c r="O20" s="77">
        <v>14.935</v>
      </c>
      <c r="P20" s="77">
        <v>12.092000000000001</v>
      </c>
      <c r="Q20" s="77">
        <v>11.641999999999999</v>
      </c>
      <c r="R20" s="77">
        <v>10.74</v>
      </c>
      <c r="S20" s="77">
        <v>9.56</v>
      </c>
      <c r="T20" s="77">
        <v>1.0389999999999999</v>
      </c>
      <c r="U20" s="77">
        <v>0.626</v>
      </c>
      <c r="V20" s="77">
        <v>1.706</v>
      </c>
      <c r="W20" s="77"/>
      <c r="X20" s="77">
        <v>2.66</v>
      </c>
      <c r="Y20" s="77">
        <v>2.5670000000000002</v>
      </c>
      <c r="Z20" s="78"/>
      <c r="AA20" s="79">
        <f t="shared" si="2"/>
        <v>92.894000000000005</v>
      </c>
    </row>
    <row r="21" spans="1:27" ht="24.95" customHeight="1" x14ac:dyDescent="0.2">
      <c r="A21" s="75" t="s">
        <v>16</v>
      </c>
      <c r="B21" s="80">
        <v>6.0890000000000004</v>
      </c>
      <c r="C21" s="81">
        <v>4.8129999999999997</v>
      </c>
      <c r="D21" s="81">
        <v>3.6080000000000001</v>
      </c>
      <c r="E21" s="81">
        <v>4.13</v>
      </c>
      <c r="F21" s="81">
        <v>2.7690000000000001</v>
      </c>
      <c r="G21" s="81"/>
      <c r="H21" s="81">
        <v>1.446</v>
      </c>
      <c r="I21" s="81">
        <v>2.048</v>
      </c>
      <c r="J21" s="81">
        <v>8.7729999999999997</v>
      </c>
      <c r="K21" s="81">
        <v>13.971</v>
      </c>
      <c r="L21" s="81">
        <v>26.613</v>
      </c>
      <c r="M21" s="81">
        <v>28.355</v>
      </c>
      <c r="N21" s="81">
        <v>32.752000000000002</v>
      </c>
      <c r="O21" s="81">
        <v>45.787000000000006</v>
      </c>
      <c r="P21" s="81">
        <v>21.652000000000001</v>
      </c>
      <c r="Q21" s="81">
        <v>12.606</v>
      </c>
      <c r="R21" s="81">
        <v>31.041</v>
      </c>
      <c r="S21" s="81">
        <v>14.271000000000001</v>
      </c>
      <c r="T21" s="81">
        <v>2.7250000000000001</v>
      </c>
      <c r="U21" s="81">
        <v>1.248</v>
      </c>
      <c r="V21" s="81">
        <v>1.0529999999999999</v>
      </c>
      <c r="W21" s="81"/>
      <c r="X21" s="81">
        <v>3.7669999999999999</v>
      </c>
      <c r="Y21" s="81">
        <v>3.6509999999999998</v>
      </c>
      <c r="Z21" s="78"/>
      <c r="AA21" s="79">
        <f t="shared" si="2"/>
        <v>273.16800000000006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6.0890000000000004</v>
      </c>
      <c r="C26" s="88">
        <f t="shared" si="3"/>
        <v>4.8129999999999997</v>
      </c>
      <c r="D26" s="88">
        <f t="shared" si="3"/>
        <v>3.6080000000000001</v>
      </c>
      <c r="E26" s="88">
        <f t="shared" si="3"/>
        <v>4.13</v>
      </c>
      <c r="F26" s="88">
        <f t="shared" si="3"/>
        <v>2.7690000000000001</v>
      </c>
      <c r="G26" s="88">
        <f t="shared" si="3"/>
        <v>0</v>
      </c>
      <c r="H26" s="88">
        <f t="shared" si="3"/>
        <v>5.9459999999999997</v>
      </c>
      <c r="I26" s="88">
        <f t="shared" si="3"/>
        <v>6.548</v>
      </c>
      <c r="J26" s="88">
        <f t="shared" si="3"/>
        <v>13.273</v>
      </c>
      <c r="K26" s="88">
        <f t="shared" si="3"/>
        <v>19.523</v>
      </c>
      <c r="L26" s="88">
        <f t="shared" si="3"/>
        <v>36.942</v>
      </c>
      <c r="M26" s="88">
        <f t="shared" si="3"/>
        <v>40.377000000000002</v>
      </c>
      <c r="N26" s="88">
        <f t="shared" si="3"/>
        <v>48.176000000000002</v>
      </c>
      <c r="O26" s="88">
        <f t="shared" si="3"/>
        <v>65.222000000000008</v>
      </c>
      <c r="P26" s="88">
        <f t="shared" si="3"/>
        <v>38.244</v>
      </c>
      <c r="Q26" s="88">
        <f t="shared" si="3"/>
        <v>28.747999999999998</v>
      </c>
      <c r="R26" s="88">
        <f t="shared" si="3"/>
        <v>46.280999999999999</v>
      </c>
      <c r="S26" s="88">
        <f t="shared" si="3"/>
        <v>28.331000000000003</v>
      </c>
      <c r="T26" s="88">
        <f t="shared" si="3"/>
        <v>8.2639999999999993</v>
      </c>
      <c r="U26" s="88">
        <f t="shared" si="3"/>
        <v>1.8740000000000001</v>
      </c>
      <c r="V26" s="88">
        <f t="shared" si="3"/>
        <v>2.7589999999999999</v>
      </c>
      <c r="W26" s="88">
        <f t="shared" si="3"/>
        <v>0</v>
      </c>
      <c r="X26" s="88">
        <f t="shared" si="3"/>
        <v>6.4269999999999996</v>
      </c>
      <c r="Y26" s="88">
        <f t="shared" si="3"/>
        <v>6.218</v>
      </c>
      <c r="Z26" s="89" t="str">
        <f t="shared" si="3"/>
        <v/>
      </c>
      <c r="AA26" s="90">
        <f>SUM(AA19:AA25)</f>
        <v>424.56200000000007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83.784000000000006</v>
      </c>
      <c r="C30" s="77">
        <v>197.005</v>
      </c>
      <c r="D30" s="77">
        <v>274.45499999999998</v>
      </c>
      <c r="E30" s="77">
        <v>318.61</v>
      </c>
      <c r="F30" s="77">
        <v>172.26599999999999</v>
      </c>
      <c r="G30" s="77">
        <v>270.87799999999999</v>
      </c>
      <c r="H30" s="77">
        <v>69.605000000000004</v>
      </c>
      <c r="I30" s="77">
        <v>6.548</v>
      </c>
      <c r="J30" s="77">
        <v>85.134</v>
      </c>
      <c r="K30" s="77">
        <v>96.634</v>
      </c>
      <c r="L30" s="77">
        <v>37.106999999999999</v>
      </c>
      <c r="M30" s="77">
        <v>40.377000000000002</v>
      </c>
      <c r="N30" s="77">
        <v>52.655999999999999</v>
      </c>
      <c r="O30" s="77">
        <v>71.971999999999994</v>
      </c>
      <c r="P30" s="77">
        <v>79.376000000000005</v>
      </c>
      <c r="Q30" s="77">
        <v>153.374</v>
      </c>
      <c r="R30" s="77">
        <v>221.91300000000001</v>
      </c>
      <c r="S30" s="77">
        <v>109.45399999999999</v>
      </c>
      <c r="T30" s="77">
        <v>8.2970000000000006</v>
      </c>
      <c r="U30" s="77">
        <v>2.8079999999999998</v>
      </c>
      <c r="V30" s="77">
        <v>52.545999999999999</v>
      </c>
      <c r="W30" s="77"/>
      <c r="X30" s="77">
        <v>22.783000000000001</v>
      </c>
      <c r="Y30" s="77">
        <v>20.364999999999998</v>
      </c>
      <c r="Z30" s="78"/>
      <c r="AA30" s="79">
        <f>SUM(B30:Z30)</f>
        <v>2447.9469999999992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83.784000000000006</v>
      </c>
      <c r="C32" s="62">
        <f t="shared" ref="C32:Z32" si="4">IF(LEN(C$2)&gt;0,SUM(C29:C31),"")</f>
        <v>197.005</v>
      </c>
      <c r="D32" s="62">
        <f t="shared" si="4"/>
        <v>274.45499999999998</v>
      </c>
      <c r="E32" s="62">
        <f t="shared" si="4"/>
        <v>318.61</v>
      </c>
      <c r="F32" s="62">
        <f t="shared" si="4"/>
        <v>172.26599999999999</v>
      </c>
      <c r="G32" s="62">
        <f t="shared" si="4"/>
        <v>270.87799999999999</v>
      </c>
      <c r="H32" s="62">
        <f t="shared" si="4"/>
        <v>69.605000000000004</v>
      </c>
      <c r="I32" s="62">
        <f t="shared" si="4"/>
        <v>6.548</v>
      </c>
      <c r="J32" s="62">
        <f t="shared" si="4"/>
        <v>85.134</v>
      </c>
      <c r="K32" s="62">
        <f t="shared" si="4"/>
        <v>96.634</v>
      </c>
      <c r="L32" s="62">
        <f t="shared" si="4"/>
        <v>37.106999999999999</v>
      </c>
      <c r="M32" s="62">
        <f t="shared" si="4"/>
        <v>40.377000000000002</v>
      </c>
      <c r="N32" s="62">
        <f t="shared" si="4"/>
        <v>52.655999999999999</v>
      </c>
      <c r="O32" s="62">
        <f t="shared" si="4"/>
        <v>71.971999999999994</v>
      </c>
      <c r="P32" s="62">
        <f t="shared" si="4"/>
        <v>79.376000000000005</v>
      </c>
      <c r="Q32" s="62">
        <f t="shared" si="4"/>
        <v>153.374</v>
      </c>
      <c r="R32" s="62">
        <f t="shared" si="4"/>
        <v>221.91300000000001</v>
      </c>
      <c r="S32" s="62">
        <f t="shared" si="4"/>
        <v>109.45399999999999</v>
      </c>
      <c r="T32" s="62">
        <f t="shared" si="4"/>
        <v>8.2970000000000006</v>
      </c>
      <c r="U32" s="62">
        <f t="shared" si="4"/>
        <v>2.8079999999999998</v>
      </c>
      <c r="V32" s="62">
        <f t="shared" si="4"/>
        <v>52.545999999999999</v>
      </c>
      <c r="W32" s="62">
        <f t="shared" si="4"/>
        <v>0</v>
      </c>
      <c r="X32" s="62">
        <f t="shared" si="4"/>
        <v>22.783000000000001</v>
      </c>
      <c r="Y32" s="62">
        <f t="shared" si="4"/>
        <v>20.364999999999998</v>
      </c>
      <c r="Z32" s="63" t="str">
        <f t="shared" si="4"/>
        <v/>
      </c>
      <c r="AA32" s="64">
        <f>SUM(AA29:AA31)</f>
        <v>2447.9469999999992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83.2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29.9</v>
      </c>
      <c r="U39" s="99">
        <v>17.600000000000001</v>
      </c>
      <c r="V39" s="99"/>
      <c r="W39" s="99">
        <v>5.3</v>
      </c>
      <c r="X39" s="99"/>
      <c r="Y39" s="99"/>
      <c r="Z39" s="100"/>
      <c r="AA39" s="79">
        <f t="shared" si="5"/>
        <v>136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83.2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29.9</v>
      </c>
      <c r="U40" s="88">
        <f t="shared" si="6"/>
        <v>17.600000000000001</v>
      </c>
      <c r="V40" s="88">
        <f t="shared" si="6"/>
        <v>0</v>
      </c>
      <c r="W40" s="88">
        <f t="shared" si="6"/>
        <v>5.3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83.2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29.9</v>
      </c>
      <c r="U47" s="99">
        <v>17.600000000000001</v>
      </c>
      <c r="V47" s="99"/>
      <c r="W47" s="99">
        <v>5.3</v>
      </c>
      <c r="X47" s="99"/>
      <c r="Y47" s="99"/>
      <c r="Z47" s="100"/>
      <c r="AA47" s="79">
        <f t="shared" si="7"/>
        <v>136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83.2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29.9</v>
      </c>
      <c r="U49" s="88">
        <f t="shared" si="8"/>
        <v>17.600000000000001</v>
      </c>
      <c r="V49" s="88">
        <f t="shared" si="8"/>
        <v>0</v>
      </c>
      <c r="W49" s="88">
        <f t="shared" si="8"/>
        <v>5.3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83.783999999999992</v>
      </c>
      <c r="C52" s="88">
        <f t="shared" si="10"/>
        <v>197.00499999999997</v>
      </c>
      <c r="D52" s="88">
        <f t="shared" si="10"/>
        <v>274.45499999999998</v>
      </c>
      <c r="E52" s="88">
        <f t="shared" si="10"/>
        <v>318.60999999999996</v>
      </c>
      <c r="F52" s="88">
        <f t="shared" si="10"/>
        <v>172.26599999999999</v>
      </c>
      <c r="G52" s="88">
        <f t="shared" si="10"/>
        <v>270.87799999999999</v>
      </c>
      <c r="H52" s="88">
        <f t="shared" si="10"/>
        <v>69.605000000000004</v>
      </c>
      <c r="I52" s="88">
        <f t="shared" si="10"/>
        <v>89.748000000000005</v>
      </c>
      <c r="J52" s="88">
        <f t="shared" si="10"/>
        <v>85.134</v>
      </c>
      <c r="K52" s="88">
        <f t="shared" si="10"/>
        <v>96.634</v>
      </c>
      <c r="L52" s="88">
        <f t="shared" si="10"/>
        <v>37.106999999999999</v>
      </c>
      <c r="M52" s="88">
        <f t="shared" si="10"/>
        <v>40.377000000000002</v>
      </c>
      <c r="N52" s="88">
        <f t="shared" si="10"/>
        <v>52.656000000000006</v>
      </c>
      <c r="O52" s="88">
        <f t="shared" si="10"/>
        <v>71.972000000000008</v>
      </c>
      <c r="P52" s="88">
        <f t="shared" si="10"/>
        <v>79.376000000000005</v>
      </c>
      <c r="Q52" s="88">
        <f t="shared" si="10"/>
        <v>153.374</v>
      </c>
      <c r="R52" s="88">
        <f t="shared" si="10"/>
        <v>221.91300000000001</v>
      </c>
      <c r="S52" s="88">
        <f t="shared" si="10"/>
        <v>109.45400000000001</v>
      </c>
      <c r="T52" s="88">
        <f t="shared" si="10"/>
        <v>38.196999999999996</v>
      </c>
      <c r="U52" s="88">
        <f t="shared" si="10"/>
        <v>20.408000000000001</v>
      </c>
      <c r="V52" s="88">
        <f t="shared" si="10"/>
        <v>52.545999999999999</v>
      </c>
      <c r="W52" s="88">
        <f t="shared" si="10"/>
        <v>5.3</v>
      </c>
      <c r="X52" s="88">
        <f t="shared" si="10"/>
        <v>22.783000000000001</v>
      </c>
      <c r="Y52" s="88">
        <f t="shared" si="10"/>
        <v>20.365000000000002</v>
      </c>
      <c r="Z52" s="89" t="str">
        <f t="shared" si="10"/>
        <v/>
      </c>
      <c r="AA52" s="104">
        <f>SUM(B52:Z52)</f>
        <v>2583.9469999999997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83.74</v>
      </c>
      <c r="C4" s="18">
        <v>196.99600000000001</v>
      </c>
      <c r="D4" s="18">
        <v>274.464</v>
      </c>
      <c r="E4" s="18">
        <v>318.565</v>
      </c>
      <c r="F4" s="18">
        <v>172.30500000000001</v>
      </c>
      <c r="G4" s="18">
        <v>270.90800000000002</v>
      </c>
      <c r="H4" s="18">
        <v>69.644000000000005</v>
      </c>
      <c r="I4" s="18">
        <v>89.796999999999997</v>
      </c>
      <c r="J4" s="18">
        <v>85.133999999999986</v>
      </c>
      <c r="K4" s="18">
        <v>96.633999999999986</v>
      </c>
      <c r="L4" s="18">
        <v>37.106999999999999</v>
      </c>
      <c r="M4" s="18">
        <v>40.377000000000002</v>
      </c>
      <c r="N4" s="18">
        <v>52.655999999999999</v>
      </c>
      <c r="O4" s="18">
        <v>71.972000000000008</v>
      </c>
      <c r="P4" s="18">
        <v>79.376000000000005</v>
      </c>
      <c r="Q4" s="18">
        <v>153.374</v>
      </c>
      <c r="R4" s="18">
        <v>221.9</v>
      </c>
      <c r="S4" s="18">
        <v>109.44200000000001</v>
      </c>
      <c r="T4" s="18">
        <v>38.174999999999997</v>
      </c>
      <c r="U4" s="18">
        <v>20.408000000000001</v>
      </c>
      <c r="V4" s="18">
        <v>52.546000000000006</v>
      </c>
      <c r="W4" s="18">
        <v>5.3340000000000005</v>
      </c>
      <c r="X4" s="18">
        <v>22.783000000000001</v>
      </c>
      <c r="Y4" s="18">
        <v>20.364999999999998</v>
      </c>
      <c r="Z4" s="19"/>
      <c r="AA4" s="20">
        <f>SUM(B4:Z4)</f>
        <v>2584.0019999999995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125</v>
      </c>
      <c r="C7" s="28">
        <v>119.77</v>
      </c>
      <c r="D7" s="28">
        <v>116.35</v>
      </c>
      <c r="E7" s="28">
        <v>114.12</v>
      </c>
      <c r="F7" s="28">
        <v>114</v>
      </c>
      <c r="G7" s="28">
        <v>117</v>
      </c>
      <c r="H7" s="28">
        <v>124</v>
      </c>
      <c r="I7" s="28">
        <v>126.89</v>
      </c>
      <c r="J7" s="28">
        <v>111.79</v>
      </c>
      <c r="K7" s="28">
        <v>99.51</v>
      </c>
      <c r="L7" s="28">
        <v>57.67</v>
      </c>
      <c r="M7" s="28">
        <v>41.65</v>
      </c>
      <c r="N7" s="28">
        <v>53</v>
      </c>
      <c r="O7" s="28">
        <v>84.5</v>
      </c>
      <c r="P7" s="28">
        <v>112</v>
      </c>
      <c r="Q7" s="28">
        <v>114.72</v>
      </c>
      <c r="R7" s="28">
        <v>124</v>
      </c>
      <c r="S7" s="28">
        <v>125.65</v>
      </c>
      <c r="T7" s="28">
        <v>180</v>
      </c>
      <c r="U7" s="28">
        <v>224.28</v>
      </c>
      <c r="V7" s="28">
        <v>340.13</v>
      </c>
      <c r="W7" s="28">
        <v>203</v>
      </c>
      <c r="X7" s="28">
        <v>131.13999999999999</v>
      </c>
      <c r="Y7" s="28">
        <v>109.91</v>
      </c>
      <c r="Z7" s="29"/>
      <c r="AA7" s="30">
        <f>IF(SUM(B7:Z7)&lt;&gt;0,AVERAGEIF(B7:Z7,"&lt;&gt;"""),"")</f>
        <v>127.92000000000002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12</v>
      </c>
      <c r="D14" s="57">
        <v>12</v>
      </c>
      <c r="E14" s="57">
        <v>12</v>
      </c>
      <c r="F14" s="57">
        <v>13.696</v>
      </c>
      <c r="G14" s="57">
        <v>36.53</v>
      </c>
      <c r="H14" s="57">
        <v>44.105000000000004</v>
      </c>
      <c r="I14" s="57">
        <v>74.781000000000006</v>
      </c>
      <c r="J14" s="57">
        <v>70.586999999999989</v>
      </c>
      <c r="K14" s="57">
        <v>70.459000000000003</v>
      </c>
      <c r="L14" s="57">
        <v>28.722000000000001</v>
      </c>
      <c r="M14" s="57">
        <v>40.377000000000002</v>
      </c>
      <c r="N14" s="57">
        <v>52.655999999999999</v>
      </c>
      <c r="O14" s="57">
        <v>39.752000000000002</v>
      </c>
      <c r="P14" s="57">
        <v>41.251999999999995</v>
      </c>
      <c r="Q14" s="57">
        <v>57.356000000000002</v>
      </c>
      <c r="R14" s="57"/>
      <c r="S14" s="57">
        <v>21.042000000000002</v>
      </c>
      <c r="T14" s="57">
        <v>11.766000000000002</v>
      </c>
      <c r="U14" s="57">
        <v>5.0279999999999996</v>
      </c>
      <c r="V14" s="57">
        <v>0.80600000000000005</v>
      </c>
      <c r="W14" s="57">
        <v>5.3340000000000005</v>
      </c>
      <c r="X14" s="57">
        <v>0.45</v>
      </c>
      <c r="Y14" s="57">
        <v>0.96499999999999997</v>
      </c>
      <c r="Z14" s="58"/>
      <c r="AA14" s="59">
        <f t="shared" si="0"/>
        <v>651.6640000000001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13.696</v>
      </c>
      <c r="G16" s="62">
        <f t="shared" si="1"/>
        <v>36.53</v>
      </c>
      <c r="H16" s="62">
        <f t="shared" si="1"/>
        <v>44.105000000000004</v>
      </c>
      <c r="I16" s="62">
        <f t="shared" si="1"/>
        <v>74.781000000000006</v>
      </c>
      <c r="J16" s="62">
        <f t="shared" si="1"/>
        <v>70.586999999999989</v>
      </c>
      <c r="K16" s="62">
        <f t="shared" si="1"/>
        <v>70.459000000000003</v>
      </c>
      <c r="L16" s="62">
        <f t="shared" si="1"/>
        <v>28.722000000000001</v>
      </c>
      <c r="M16" s="62">
        <f t="shared" si="1"/>
        <v>40.377000000000002</v>
      </c>
      <c r="N16" s="62">
        <f t="shared" si="1"/>
        <v>52.655999999999999</v>
      </c>
      <c r="O16" s="62">
        <f t="shared" si="1"/>
        <v>39.752000000000002</v>
      </c>
      <c r="P16" s="62">
        <f t="shared" si="1"/>
        <v>41.251999999999995</v>
      </c>
      <c r="Q16" s="62">
        <f t="shared" si="1"/>
        <v>57.356000000000002</v>
      </c>
      <c r="R16" s="62">
        <f t="shared" si="1"/>
        <v>0</v>
      </c>
      <c r="S16" s="62">
        <f t="shared" si="1"/>
        <v>21.042000000000002</v>
      </c>
      <c r="T16" s="62">
        <f t="shared" si="1"/>
        <v>11.766000000000002</v>
      </c>
      <c r="U16" s="62">
        <f t="shared" si="1"/>
        <v>5.0279999999999996</v>
      </c>
      <c r="V16" s="62">
        <f t="shared" si="1"/>
        <v>0.80600000000000005</v>
      </c>
      <c r="W16" s="62">
        <f t="shared" si="1"/>
        <v>5.3340000000000005</v>
      </c>
      <c r="X16" s="62">
        <f t="shared" si="1"/>
        <v>0.45</v>
      </c>
      <c r="Y16" s="62">
        <f t="shared" si="1"/>
        <v>0.96499999999999997</v>
      </c>
      <c r="Z16" s="63" t="str">
        <f t="shared" si="1"/>
        <v/>
      </c>
      <c r="AA16" s="64">
        <f>SUM(AA10:AA15)</f>
        <v>651.6640000000001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0.44</v>
      </c>
      <c r="C20" s="77">
        <v>3.5960000000000001</v>
      </c>
      <c r="D20" s="77">
        <v>6.5640000000000001</v>
      </c>
      <c r="E20" s="77">
        <v>7.5649999999999995</v>
      </c>
      <c r="F20" s="77">
        <v>7.8159999999999998</v>
      </c>
      <c r="G20" s="77">
        <v>10.678000000000001</v>
      </c>
      <c r="H20" s="77">
        <v>12.25</v>
      </c>
      <c r="I20" s="77"/>
      <c r="J20" s="77">
        <v>8.7240000000000002</v>
      </c>
      <c r="K20" s="77">
        <v>5</v>
      </c>
      <c r="L20" s="77">
        <v>1.91</v>
      </c>
      <c r="M20" s="77"/>
      <c r="N20" s="77"/>
      <c r="O20" s="77">
        <v>11.177999999999999</v>
      </c>
      <c r="P20" s="77">
        <v>10</v>
      </c>
      <c r="Q20" s="77">
        <v>3.5790000000000002</v>
      </c>
      <c r="R20" s="77"/>
      <c r="S20" s="77"/>
      <c r="T20" s="77">
        <v>2.6</v>
      </c>
      <c r="U20" s="77">
        <v>2.2999999999999998</v>
      </c>
      <c r="V20" s="77">
        <v>14.055</v>
      </c>
      <c r="W20" s="77"/>
      <c r="X20" s="77"/>
      <c r="Y20" s="77"/>
      <c r="Z20" s="78"/>
      <c r="AA20" s="79">
        <f t="shared" si="2"/>
        <v>108.25499999999997</v>
      </c>
    </row>
    <row r="21" spans="1:27" ht="24.95" customHeight="1" x14ac:dyDescent="0.2">
      <c r="A21" s="75" t="s">
        <v>16</v>
      </c>
      <c r="B21" s="80">
        <v>18</v>
      </c>
      <c r="C21" s="81">
        <v>9</v>
      </c>
      <c r="D21" s="81"/>
      <c r="E21" s="81"/>
      <c r="F21" s="81">
        <v>8.4930000000000003</v>
      </c>
      <c r="G21" s="81"/>
      <c r="H21" s="81">
        <v>9.4890000000000008</v>
      </c>
      <c r="I21" s="81">
        <v>15.016</v>
      </c>
      <c r="J21" s="81">
        <v>5.8230000000000004</v>
      </c>
      <c r="K21" s="81">
        <v>21.175000000000001</v>
      </c>
      <c r="L21" s="81">
        <v>6.4749999999999996</v>
      </c>
      <c r="M21" s="81"/>
      <c r="N21" s="81"/>
      <c r="O21" s="81">
        <v>21.042000000000002</v>
      </c>
      <c r="P21" s="81">
        <v>12.923999999999999</v>
      </c>
      <c r="Q21" s="81">
        <v>15.439</v>
      </c>
      <c r="R21" s="81"/>
      <c r="S21" s="81"/>
      <c r="T21" s="81">
        <v>23.809000000000001</v>
      </c>
      <c r="U21" s="81">
        <v>13.08</v>
      </c>
      <c r="V21" s="81">
        <v>37.685000000000002</v>
      </c>
      <c r="W21" s="81"/>
      <c r="X21" s="81">
        <v>22.332999999999998</v>
      </c>
      <c r="Y21" s="81">
        <v>19.399999999999999</v>
      </c>
      <c r="Z21" s="78"/>
      <c r="AA21" s="79">
        <f t="shared" si="2"/>
        <v>259.18299999999999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18.440000000000001</v>
      </c>
      <c r="C26" s="88">
        <f t="shared" ref="C26:Z26" si="3">IF(LEN(C$2)&gt;0,SUM(C19:C25),"")</f>
        <v>12.596</v>
      </c>
      <c r="D26" s="88">
        <f t="shared" si="3"/>
        <v>6.5640000000000001</v>
      </c>
      <c r="E26" s="88">
        <f t="shared" si="3"/>
        <v>7.5649999999999995</v>
      </c>
      <c r="F26" s="88">
        <f t="shared" si="3"/>
        <v>16.309000000000001</v>
      </c>
      <c r="G26" s="88">
        <f t="shared" si="3"/>
        <v>10.678000000000001</v>
      </c>
      <c r="H26" s="88">
        <f t="shared" si="3"/>
        <v>21.739000000000001</v>
      </c>
      <c r="I26" s="88">
        <f t="shared" si="3"/>
        <v>15.016</v>
      </c>
      <c r="J26" s="88">
        <f t="shared" si="3"/>
        <v>14.547000000000001</v>
      </c>
      <c r="K26" s="88">
        <f t="shared" si="3"/>
        <v>26.175000000000001</v>
      </c>
      <c r="L26" s="88">
        <f t="shared" si="3"/>
        <v>8.3849999999999998</v>
      </c>
      <c r="M26" s="88">
        <f t="shared" si="3"/>
        <v>0</v>
      </c>
      <c r="N26" s="88">
        <f t="shared" si="3"/>
        <v>0</v>
      </c>
      <c r="O26" s="88">
        <f t="shared" si="3"/>
        <v>32.22</v>
      </c>
      <c r="P26" s="88">
        <f t="shared" si="3"/>
        <v>22.923999999999999</v>
      </c>
      <c r="Q26" s="88">
        <f t="shared" si="3"/>
        <v>19.018000000000001</v>
      </c>
      <c r="R26" s="88">
        <f t="shared" si="3"/>
        <v>0</v>
      </c>
      <c r="S26" s="88">
        <f t="shared" si="3"/>
        <v>0</v>
      </c>
      <c r="T26" s="88">
        <f t="shared" si="3"/>
        <v>26.409000000000002</v>
      </c>
      <c r="U26" s="88">
        <f t="shared" si="3"/>
        <v>15.379999999999999</v>
      </c>
      <c r="V26" s="88">
        <f t="shared" si="3"/>
        <v>51.74</v>
      </c>
      <c r="W26" s="88">
        <f t="shared" si="3"/>
        <v>0</v>
      </c>
      <c r="X26" s="88">
        <f t="shared" si="3"/>
        <v>22.332999999999998</v>
      </c>
      <c r="Y26" s="88">
        <f t="shared" si="3"/>
        <v>19.399999999999999</v>
      </c>
      <c r="Z26" s="89" t="str">
        <f t="shared" si="3"/>
        <v/>
      </c>
      <c r="AA26" s="90">
        <f>SUM(AA19:AA25)</f>
        <v>367.43799999999999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18.440000000000001</v>
      </c>
      <c r="C30" s="77">
        <v>24.596</v>
      </c>
      <c r="D30" s="77">
        <v>18.564</v>
      </c>
      <c r="E30" s="77">
        <v>19.565000000000001</v>
      </c>
      <c r="F30" s="77">
        <v>30.004999999999999</v>
      </c>
      <c r="G30" s="77">
        <v>47.207999999999998</v>
      </c>
      <c r="H30" s="77">
        <v>65.843999999999994</v>
      </c>
      <c r="I30" s="77">
        <v>89.796999999999997</v>
      </c>
      <c r="J30" s="77">
        <v>85.134</v>
      </c>
      <c r="K30" s="77">
        <v>96.634</v>
      </c>
      <c r="L30" s="77">
        <v>37.106999999999999</v>
      </c>
      <c r="M30" s="77">
        <v>40.377000000000002</v>
      </c>
      <c r="N30" s="77">
        <v>52.655999999999999</v>
      </c>
      <c r="O30" s="77">
        <v>71.971999999999994</v>
      </c>
      <c r="P30" s="77">
        <v>64.176000000000002</v>
      </c>
      <c r="Q30" s="77">
        <v>76.373999999999995</v>
      </c>
      <c r="R30" s="77"/>
      <c r="S30" s="77">
        <v>21.042000000000002</v>
      </c>
      <c r="T30" s="77">
        <v>38.174999999999997</v>
      </c>
      <c r="U30" s="77">
        <v>20.408000000000001</v>
      </c>
      <c r="V30" s="77">
        <v>52.545999999999999</v>
      </c>
      <c r="W30" s="77">
        <v>5.3339999999999996</v>
      </c>
      <c r="X30" s="77">
        <v>22.783000000000001</v>
      </c>
      <c r="Y30" s="77">
        <v>20.364999999999998</v>
      </c>
      <c r="Z30" s="78"/>
      <c r="AA30" s="79">
        <f>SUM(B30:Z30)</f>
        <v>1019.102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18.440000000000001</v>
      </c>
      <c r="C32" s="62">
        <f t="shared" ref="C32:Z32" si="4">IF(LEN(C$2)&gt;0,SUM(C29:C31),"")</f>
        <v>24.596</v>
      </c>
      <c r="D32" s="62">
        <f t="shared" si="4"/>
        <v>18.564</v>
      </c>
      <c r="E32" s="62">
        <f t="shared" si="4"/>
        <v>19.565000000000001</v>
      </c>
      <c r="F32" s="62">
        <f t="shared" si="4"/>
        <v>30.004999999999999</v>
      </c>
      <c r="G32" s="62">
        <f t="shared" si="4"/>
        <v>47.207999999999998</v>
      </c>
      <c r="H32" s="62">
        <f t="shared" si="4"/>
        <v>65.843999999999994</v>
      </c>
      <c r="I32" s="62">
        <f t="shared" si="4"/>
        <v>89.796999999999997</v>
      </c>
      <c r="J32" s="62">
        <f t="shared" si="4"/>
        <v>85.134</v>
      </c>
      <c r="K32" s="62">
        <f t="shared" si="4"/>
        <v>96.634</v>
      </c>
      <c r="L32" s="62">
        <f t="shared" si="4"/>
        <v>37.106999999999999</v>
      </c>
      <c r="M32" s="62">
        <f t="shared" si="4"/>
        <v>40.377000000000002</v>
      </c>
      <c r="N32" s="62">
        <f t="shared" si="4"/>
        <v>52.655999999999999</v>
      </c>
      <c r="O32" s="62">
        <f t="shared" si="4"/>
        <v>71.971999999999994</v>
      </c>
      <c r="P32" s="62">
        <f t="shared" si="4"/>
        <v>64.176000000000002</v>
      </c>
      <c r="Q32" s="62">
        <f t="shared" si="4"/>
        <v>76.373999999999995</v>
      </c>
      <c r="R32" s="62">
        <f t="shared" si="4"/>
        <v>0</v>
      </c>
      <c r="S32" s="62">
        <f t="shared" si="4"/>
        <v>21.042000000000002</v>
      </c>
      <c r="T32" s="62">
        <f t="shared" si="4"/>
        <v>38.174999999999997</v>
      </c>
      <c r="U32" s="62">
        <f t="shared" si="4"/>
        <v>20.408000000000001</v>
      </c>
      <c r="V32" s="62">
        <f t="shared" si="4"/>
        <v>52.545999999999999</v>
      </c>
      <c r="W32" s="62">
        <f t="shared" si="4"/>
        <v>5.3339999999999996</v>
      </c>
      <c r="X32" s="62">
        <f t="shared" si="4"/>
        <v>22.783000000000001</v>
      </c>
      <c r="Y32" s="62">
        <f t="shared" si="4"/>
        <v>20.364999999999998</v>
      </c>
      <c r="Z32" s="63" t="str">
        <f t="shared" si="4"/>
        <v/>
      </c>
      <c r="AA32" s="64">
        <f>SUM(AA29:AA31)</f>
        <v>1019.102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65.3</v>
      </c>
      <c r="C39" s="99">
        <v>172.4</v>
      </c>
      <c r="D39" s="99">
        <v>255.9</v>
      </c>
      <c r="E39" s="99">
        <v>299</v>
      </c>
      <c r="F39" s="99">
        <v>142.30000000000001</v>
      </c>
      <c r="G39" s="99">
        <v>223.7</v>
      </c>
      <c r="H39" s="99">
        <v>3.8</v>
      </c>
      <c r="I39" s="99"/>
      <c r="J39" s="99"/>
      <c r="K39" s="99"/>
      <c r="L39" s="99"/>
      <c r="M39" s="99"/>
      <c r="N39" s="99"/>
      <c r="O39" s="99"/>
      <c r="P39" s="99">
        <v>15.2</v>
      </c>
      <c r="Q39" s="99">
        <v>77</v>
      </c>
      <c r="R39" s="99">
        <v>221.9</v>
      </c>
      <c r="S39" s="99">
        <v>88.4</v>
      </c>
      <c r="T39" s="99"/>
      <c r="U39" s="99"/>
      <c r="V39" s="99"/>
      <c r="W39" s="99"/>
      <c r="X39" s="99"/>
      <c r="Y39" s="99"/>
      <c r="Z39" s="100"/>
      <c r="AA39" s="79">
        <f t="shared" si="5"/>
        <v>1564.9000000000003</v>
      </c>
    </row>
    <row r="40" spans="1:27" ht="30" customHeight="1" thickBot="1" x14ac:dyDescent="0.25">
      <c r="A40" s="86" t="s">
        <v>46</v>
      </c>
      <c r="B40" s="87">
        <f>IF(LEN(B$2)&gt;0,SUM(B35:B39),"")</f>
        <v>65.3</v>
      </c>
      <c r="C40" s="88">
        <f t="shared" ref="C40:Z40" si="6">IF(LEN(C$2)&gt;0,SUM(C35:C39),"")</f>
        <v>172.4</v>
      </c>
      <c r="D40" s="88">
        <f t="shared" si="6"/>
        <v>255.9</v>
      </c>
      <c r="E40" s="88">
        <f t="shared" si="6"/>
        <v>299</v>
      </c>
      <c r="F40" s="88">
        <f t="shared" si="6"/>
        <v>142.30000000000001</v>
      </c>
      <c r="G40" s="88">
        <f t="shared" si="6"/>
        <v>223.7</v>
      </c>
      <c r="H40" s="88">
        <f t="shared" si="6"/>
        <v>3.8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15.2</v>
      </c>
      <c r="Q40" s="88">
        <f t="shared" si="6"/>
        <v>77</v>
      </c>
      <c r="R40" s="88">
        <f t="shared" si="6"/>
        <v>221.9</v>
      </c>
      <c r="S40" s="88">
        <f t="shared" si="6"/>
        <v>88.4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1564.9000000000003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65.3</v>
      </c>
      <c r="C47" s="99">
        <v>172.4</v>
      </c>
      <c r="D47" s="99">
        <v>255.9</v>
      </c>
      <c r="E47" s="99">
        <v>299</v>
      </c>
      <c r="F47" s="99">
        <v>142.30000000000001</v>
      </c>
      <c r="G47" s="99">
        <v>223.7</v>
      </c>
      <c r="H47" s="99">
        <v>3.8</v>
      </c>
      <c r="I47" s="99"/>
      <c r="J47" s="99"/>
      <c r="K47" s="99"/>
      <c r="L47" s="99"/>
      <c r="M47" s="99"/>
      <c r="N47" s="99"/>
      <c r="O47" s="99"/>
      <c r="P47" s="99">
        <v>15.2</v>
      </c>
      <c r="Q47" s="99">
        <v>77</v>
      </c>
      <c r="R47" s="99">
        <v>221.9</v>
      </c>
      <c r="S47" s="99">
        <v>88.4</v>
      </c>
      <c r="T47" s="99"/>
      <c r="U47" s="99"/>
      <c r="V47" s="99"/>
      <c r="W47" s="99"/>
      <c r="X47" s="99"/>
      <c r="Y47" s="99"/>
      <c r="Z47" s="100"/>
      <c r="AA47" s="79">
        <f t="shared" si="7"/>
        <v>1564.9000000000003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65.3</v>
      </c>
      <c r="C49" s="88">
        <f t="shared" ref="C49:Z49" si="8">IF(LEN(C$2)&gt;0,SUM(C43:C48),"")</f>
        <v>172.4</v>
      </c>
      <c r="D49" s="88">
        <f t="shared" si="8"/>
        <v>255.9</v>
      </c>
      <c r="E49" s="88">
        <f t="shared" si="8"/>
        <v>299</v>
      </c>
      <c r="F49" s="88">
        <f t="shared" si="8"/>
        <v>142.30000000000001</v>
      </c>
      <c r="G49" s="88">
        <f t="shared" si="8"/>
        <v>223.7</v>
      </c>
      <c r="H49" s="88">
        <f t="shared" si="8"/>
        <v>3.8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15.2</v>
      </c>
      <c r="Q49" s="88">
        <f t="shared" si="8"/>
        <v>77</v>
      </c>
      <c r="R49" s="88">
        <f t="shared" si="8"/>
        <v>221.9</v>
      </c>
      <c r="S49" s="88">
        <f t="shared" si="8"/>
        <v>88.4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1564.9000000000003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83.74</v>
      </c>
      <c r="C52" s="88">
        <f t="shared" ref="C52:Z52" si="10">IF(LEN(C$2)&gt;0,SUM(C10:C15)+C26+C40,"")</f>
        <v>196.99600000000001</v>
      </c>
      <c r="D52" s="88">
        <f t="shared" si="10"/>
        <v>274.464</v>
      </c>
      <c r="E52" s="88">
        <f t="shared" si="10"/>
        <v>318.565</v>
      </c>
      <c r="F52" s="88">
        <f t="shared" si="10"/>
        <v>172.30500000000001</v>
      </c>
      <c r="G52" s="88">
        <f t="shared" si="10"/>
        <v>270.90800000000002</v>
      </c>
      <c r="H52" s="88">
        <f t="shared" si="10"/>
        <v>69.644000000000005</v>
      </c>
      <c r="I52" s="88">
        <f t="shared" si="10"/>
        <v>89.797000000000011</v>
      </c>
      <c r="J52" s="88">
        <f t="shared" si="10"/>
        <v>85.133999999999986</v>
      </c>
      <c r="K52" s="88">
        <f t="shared" si="10"/>
        <v>96.634</v>
      </c>
      <c r="L52" s="88">
        <f t="shared" si="10"/>
        <v>37.106999999999999</v>
      </c>
      <c r="M52" s="88">
        <f t="shared" si="10"/>
        <v>40.377000000000002</v>
      </c>
      <c r="N52" s="88">
        <f t="shared" si="10"/>
        <v>52.655999999999999</v>
      </c>
      <c r="O52" s="88">
        <f t="shared" si="10"/>
        <v>71.972000000000008</v>
      </c>
      <c r="P52" s="88">
        <f t="shared" si="10"/>
        <v>79.375999999999991</v>
      </c>
      <c r="Q52" s="88">
        <f t="shared" si="10"/>
        <v>153.374</v>
      </c>
      <c r="R52" s="88">
        <f t="shared" si="10"/>
        <v>221.9</v>
      </c>
      <c r="S52" s="88">
        <f t="shared" si="10"/>
        <v>109.44200000000001</v>
      </c>
      <c r="T52" s="88">
        <f t="shared" si="10"/>
        <v>38.175000000000004</v>
      </c>
      <c r="U52" s="88">
        <f t="shared" si="10"/>
        <v>20.407999999999998</v>
      </c>
      <c r="V52" s="88">
        <f t="shared" si="10"/>
        <v>52.545999999999999</v>
      </c>
      <c r="W52" s="88">
        <f t="shared" si="10"/>
        <v>5.3340000000000005</v>
      </c>
      <c r="X52" s="88">
        <f t="shared" si="10"/>
        <v>22.782999999999998</v>
      </c>
      <c r="Y52" s="88">
        <f t="shared" si="10"/>
        <v>20.364999999999998</v>
      </c>
      <c r="Z52" s="89" t="str">
        <f t="shared" si="10"/>
        <v/>
      </c>
      <c r="AA52" s="104">
        <f>SUM(B52:Z52)</f>
        <v>2584.0019999999995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65.3</v>
      </c>
      <c r="C4" s="18">
        <v>172.4</v>
      </c>
      <c r="D4" s="18">
        <v>255.9</v>
      </c>
      <c r="E4" s="18">
        <v>299</v>
      </c>
      <c r="F4" s="18">
        <v>142.30000000000001</v>
      </c>
      <c r="G4" s="18">
        <v>223.7</v>
      </c>
      <c r="H4" s="18">
        <v>3.8</v>
      </c>
      <c r="I4" s="18">
        <v>-83.2</v>
      </c>
      <c r="J4" s="18"/>
      <c r="K4" s="18"/>
      <c r="L4" s="18"/>
      <c r="M4" s="18"/>
      <c r="N4" s="18"/>
      <c r="O4" s="18"/>
      <c r="P4" s="18">
        <v>15.2</v>
      </c>
      <c r="Q4" s="18">
        <v>77</v>
      </c>
      <c r="R4" s="18">
        <v>221.9</v>
      </c>
      <c r="S4" s="18">
        <v>88.4</v>
      </c>
      <c r="T4" s="18">
        <v>-29.9</v>
      </c>
      <c r="U4" s="18">
        <v>-17.600000000000001</v>
      </c>
      <c r="V4" s="18"/>
      <c r="W4" s="18">
        <v>-5.3</v>
      </c>
      <c r="X4" s="18"/>
      <c r="Y4" s="18"/>
      <c r="Z4" s="19"/>
      <c r="AA4" s="111">
        <f>SUM(B4:Z4)</f>
        <v>1428.9000000000003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125</v>
      </c>
      <c r="C7" s="117">
        <v>119.77</v>
      </c>
      <c r="D7" s="117">
        <v>116.35</v>
      </c>
      <c r="E7" s="117">
        <v>114.12</v>
      </c>
      <c r="F7" s="117">
        <v>114</v>
      </c>
      <c r="G7" s="117">
        <v>117</v>
      </c>
      <c r="H7" s="117">
        <v>124</v>
      </c>
      <c r="I7" s="117">
        <v>126.89</v>
      </c>
      <c r="J7" s="117">
        <v>111.79</v>
      </c>
      <c r="K7" s="117">
        <v>99.51</v>
      </c>
      <c r="L7" s="117">
        <v>57.67</v>
      </c>
      <c r="M7" s="117">
        <v>41.65</v>
      </c>
      <c r="N7" s="117">
        <v>53</v>
      </c>
      <c r="O7" s="117">
        <v>84.5</v>
      </c>
      <c r="P7" s="117">
        <v>112</v>
      </c>
      <c r="Q7" s="117">
        <v>114.72</v>
      </c>
      <c r="R7" s="117">
        <v>124</v>
      </c>
      <c r="S7" s="117">
        <v>125.65</v>
      </c>
      <c r="T7" s="117">
        <v>180</v>
      </c>
      <c r="U7" s="117">
        <v>224.28</v>
      </c>
      <c r="V7" s="117">
        <v>340.13</v>
      </c>
      <c r="W7" s="117">
        <v>203</v>
      </c>
      <c r="X7" s="117">
        <v>131.13999999999999</v>
      </c>
      <c r="Y7" s="117">
        <v>109.91</v>
      </c>
      <c r="Z7" s="118"/>
      <c r="AA7" s="119">
        <f>IF(SUM(B7:Z7)&lt;&gt;0,AVERAGEIF(B7:Z7,"&lt;&gt;"""),"")</f>
        <v>127.92000000000002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83.2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29.9</v>
      </c>
      <c r="U15" s="133">
        <v>17.600000000000001</v>
      </c>
      <c r="V15" s="133"/>
      <c r="W15" s="133">
        <v>5.3</v>
      </c>
      <c r="X15" s="133"/>
      <c r="Y15" s="133"/>
      <c r="Z15" s="131"/>
      <c r="AA15" s="132">
        <f t="shared" si="0"/>
        <v>136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83.2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29.9</v>
      </c>
      <c r="U16" s="135">
        <f t="shared" si="1"/>
        <v>17.600000000000001</v>
      </c>
      <c r="V16" s="135">
        <f t="shared" si="1"/>
        <v>0</v>
      </c>
      <c r="W16" s="135">
        <f t="shared" si="1"/>
        <v>5.3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65.3</v>
      </c>
      <c r="C23" s="133">
        <v>172.4</v>
      </c>
      <c r="D23" s="133">
        <v>255.9</v>
      </c>
      <c r="E23" s="133">
        <v>299</v>
      </c>
      <c r="F23" s="133">
        <v>142.30000000000001</v>
      </c>
      <c r="G23" s="133">
        <v>223.7</v>
      </c>
      <c r="H23" s="133">
        <v>3.8</v>
      </c>
      <c r="I23" s="133"/>
      <c r="J23" s="133"/>
      <c r="K23" s="133"/>
      <c r="L23" s="133"/>
      <c r="M23" s="133"/>
      <c r="N23" s="133"/>
      <c r="O23" s="133"/>
      <c r="P23" s="133">
        <v>15.2</v>
      </c>
      <c r="Q23" s="133">
        <v>77</v>
      </c>
      <c r="R23" s="133">
        <v>221.9</v>
      </c>
      <c r="S23" s="133">
        <v>88.4</v>
      </c>
      <c r="T23" s="133"/>
      <c r="U23" s="133"/>
      <c r="V23" s="133"/>
      <c r="W23" s="133"/>
      <c r="X23" s="133"/>
      <c r="Y23" s="133"/>
      <c r="Z23" s="131"/>
      <c r="AA23" s="132">
        <f t="shared" si="2"/>
        <v>1564.9000000000003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65.3</v>
      </c>
      <c r="C24" s="135">
        <f t="shared" si="3"/>
        <v>172.4</v>
      </c>
      <c r="D24" s="135">
        <f t="shared" si="3"/>
        <v>255.9</v>
      </c>
      <c r="E24" s="135">
        <f t="shared" si="3"/>
        <v>299</v>
      </c>
      <c r="F24" s="135">
        <f t="shared" si="3"/>
        <v>142.30000000000001</v>
      </c>
      <c r="G24" s="135">
        <f t="shared" si="3"/>
        <v>223.7</v>
      </c>
      <c r="H24" s="135">
        <f t="shared" si="3"/>
        <v>3.8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15.2</v>
      </c>
      <c r="Q24" s="135">
        <f t="shared" si="3"/>
        <v>77</v>
      </c>
      <c r="R24" s="135">
        <f t="shared" si="3"/>
        <v>221.9</v>
      </c>
      <c r="S24" s="135">
        <f t="shared" si="3"/>
        <v>88.4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1564.9000000000003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2024-08-05T20:31:42Z</dcterms:created>
  <dcterms:modified xsi:type="dcterms:W3CDTF">2024-08-05T20:31:44Z</dcterms:modified>
</cp:coreProperties>
</file>