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<sst xmlns="http://schemas.openxmlformats.org/spreadsheetml/2006/main" count="119" uniqueCount="54">
  <si>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04/08/2024 23:34:47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</si>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</sst>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49-4635-8503-F675327CF18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49-4635-8503-F675327CF18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8.4450000000000003</c:v>
                </c:pt>
                <c:pt idx="1">
                  <c:v>10.106</c:v>
                </c:pt>
                <c:pt idx="2">
                  <c:v>4.9870000000000001</c:v>
                </c:pt>
                <c:pt idx="3">
                  <c:v>5.0919999999999996</c:v>
                </c:pt>
                <c:pt idx="4">
                  <c:v>5.351</c:v>
                </c:pt>
                <c:pt idx="5">
                  <c:v>6.4109999999999996</c:v>
                </c:pt>
                <c:pt idx="6">
                  <c:v>11.858000000000001</c:v>
                </c:pt>
                <c:pt idx="7">
                  <c:v>8.5579999999999998</c:v>
                </c:pt>
                <c:pt idx="8">
                  <c:v>8.3190000000000008</c:v>
                </c:pt>
                <c:pt idx="9">
                  <c:v>18.369</c:v>
                </c:pt>
                <c:pt idx="10">
                  <c:v>26.218000000000004</c:v>
                </c:pt>
                <c:pt idx="11">
                  <c:v>26.602000000000004</c:v>
                </c:pt>
                <c:pt idx="12">
                  <c:v>21.9</c:v>
                </c:pt>
                <c:pt idx="13">
                  <c:v>18.605</c:v>
                </c:pt>
                <c:pt idx="14">
                  <c:v>18.23</c:v>
                </c:pt>
                <c:pt idx="15">
                  <c:v>18.03</c:v>
                </c:pt>
                <c:pt idx="16">
                  <c:v>15.82</c:v>
                </c:pt>
                <c:pt idx="17">
                  <c:v>14.442</c:v>
                </c:pt>
                <c:pt idx="18">
                  <c:v>11.76</c:v>
                </c:pt>
                <c:pt idx="19">
                  <c:v>10.544</c:v>
                </c:pt>
                <c:pt idx="20">
                  <c:v>10.53</c:v>
                </c:pt>
                <c:pt idx="21">
                  <c:v>12.352</c:v>
                </c:pt>
                <c:pt idx="23">
                  <c:v>8.5649999999999995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49-4635-8503-F675327CF18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18.687999999999999</c:v>
                </c:pt>
                <c:pt idx="1">
                  <c:v>32.988</c:v>
                </c:pt>
                <c:pt idx="2">
                  <c:v>10.832000000000001</c:v>
                </c:pt>
                <c:pt idx="3">
                  <c:v>10.478</c:v>
                </c:pt>
                <c:pt idx="4">
                  <c:v>9.8780000000000001</c:v>
                </c:pt>
                <c:pt idx="5">
                  <c:v>9.6050000000000004</c:v>
                </c:pt>
                <c:pt idx="6">
                  <c:v>25.584</c:v>
                </c:pt>
                <c:pt idx="7">
                  <c:v>10.959</c:v>
                </c:pt>
                <c:pt idx="8">
                  <c:v>17.451000000000001</c:v>
                </c:pt>
                <c:pt idx="9">
                  <c:v>20.797000000000001</c:v>
                </c:pt>
                <c:pt idx="10">
                  <c:v>23.201000000000001</c:v>
                </c:pt>
                <c:pt idx="11">
                  <c:v>25.782</c:v>
                </c:pt>
                <c:pt idx="12">
                  <c:v>15.138999999999999</c:v>
                </c:pt>
                <c:pt idx="13">
                  <c:v>15.37</c:v>
                </c:pt>
                <c:pt idx="14">
                  <c:v>33.468000000000004</c:v>
                </c:pt>
                <c:pt idx="15">
                  <c:v>40.728999999999999</c:v>
                </c:pt>
                <c:pt idx="16">
                  <c:v>20.084000000000003</c:v>
                </c:pt>
                <c:pt idx="17">
                  <c:v>11.043000000000001</c:v>
                </c:pt>
                <c:pt idx="18">
                  <c:v>6.8129999999999997</c:v>
                </c:pt>
                <c:pt idx="19">
                  <c:v>16.71</c:v>
                </c:pt>
                <c:pt idx="20">
                  <c:v>8.3509999999999991</c:v>
                </c:pt>
                <c:pt idx="21">
                  <c:v>19.702000000000002</c:v>
                </c:pt>
                <c:pt idx="23">
                  <c:v>8.5280000000000005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49-4635-8503-F675327CF18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749-4635-8503-F675327CF18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49-4635-8503-F675327CF18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49-4635-8503-F675327CF18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49-4635-8503-F675327CF18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49-4635-8503-F675327CF18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4.6189999999999998</c:v>
                </c:pt>
                <c:pt idx="1">
                  <c:v>25.35</c:v>
                </c:pt>
                <c:pt idx="3">
                  <c:v>8.4719999999999995</c:v>
                </c:pt>
                <c:pt idx="4">
                  <c:v>12.034000000000001</c:v>
                </c:pt>
                <c:pt idx="5">
                  <c:v>20.978000000000002</c:v>
                </c:pt>
                <c:pt idx="6">
                  <c:v>23.513000000000002</c:v>
                </c:pt>
                <c:pt idx="8">
                  <c:v>24.759</c:v>
                </c:pt>
                <c:pt idx="14">
                  <c:v>3.867</c:v>
                </c:pt>
                <c:pt idx="15">
                  <c:v>1</c:v>
                </c:pt>
                <c:pt idx="16">
                  <c:v>0.9</c:v>
                </c:pt>
                <c:pt idx="19">
                  <c:v>3.73</c:v>
                </c:pt>
                <c:pt idx="21">
                  <c:v>8.1270000000000007</c:v>
                </c:pt>
                <c:pt idx="23">
                  <c:v>9.4749999999999996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49-4635-8503-F675327CF18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49-4635-8503-F675327CF18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6.1399999999999988</c:v>
                </c:pt>
                <c:pt idx="6">
                  <c:v>5</c:v>
                </c:pt>
                <c:pt idx="9">
                  <c:v>28.58</c:v>
                </c:pt>
                <c:pt idx="10">
                  <c:v>49.640999999999998</c:v>
                </c:pt>
                <c:pt idx="11">
                  <c:v>49.345999999999997</c:v>
                </c:pt>
                <c:pt idx="12">
                  <c:v>42.925000000000004</c:v>
                </c:pt>
                <c:pt idx="13">
                  <c:v>43.517000000000003</c:v>
                </c:pt>
                <c:pt idx="14">
                  <c:v>28.095999999999997</c:v>
                </c:pt>
                <c:pt idx="15">
                  <c:v>37.660000000000004</c:v>
                </c:pt>
                <c:pt idx="16">
                  <c:v>13.46</c:v>
                </c:pt>
                <c:pt idx="17">
                  <c:v>12.406000000000002</c:v>
                </c:pt>
                <c:pt idx="18">
                  <c:v>8.5060000000000002</c:v>
                </c:pt>
                <c:pt idx="19">
                  <c:v>4.6840000000000002</c:v>
                </c:pt>
                <c:pt idx="20">
                  <c:v>4.5259999999999998</c:v>
                </c:pt>
                <c:pt idx="2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49-4635-8503-F675327CF18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49-4635-8503-F675327CF18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49-4635-8503-F675327CF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</c:v>
                </c:pt>
                <c:pt idx="1">
                  <c:v>134</c:v>
                </c:pt>
                <c:pt idx="2">
                  <c:v>103.88</c:v>
                </c:pt>
                <c:pt idx="3">
                  <c:v>95.04</c:v>
                </c:pt>
                <c:pt idx="4">
                  <c:v>94.82</c:v>
                </c:pt>
                <c:pt idx="5">
                  <c:v>95.07</c:v>
                </c:pt>
                <c:pt idx="6">
                  <c:v>118.27</c:v>
                </c:pt>
                <c:pt idx="7">
                  <c:v>124.7</c:v>
                </c:pt>
                <c:pt idx="8">
                  <c:v>95.78</c:v>
                </c:pt>
                <c:pt idx="9">
                  <c:v>101.51</c:v>
                </c:pt>
                <c:pt idx="10">
                  <c:v>83.23</c:v>
                </c:pt>
                <c:pt idx="11">
                  <c:v>86.65</c:v>
                </c:pt>
                <c:pt idx="12">
                  <c:v>98.72</c:v>
                </c:pt>
                <c:pt idx="13">
                  <c:v>99.5</c:v>
                </c:pt>
                <c:pt idx="14">
                  <c:v>110.8</c:v>
                </c:pt>
                <c:pt idx="15">
                  <c:v>118</c:v>
                </c:pt>
                <c:pt idx="16">
                  <c:v>170.34</c:v>
                </c:pt>
                <c:pt idx="17">
                  <c:v>190.44</c:v>
                </c:pt>
                <c:pt idx="18">
                  <c:v>219.01</c:v>
                </c:pt>
                <c:pt idx="19">
                  <c:v>280.19</c:v>
                </c:pt>
                <c:pt idx="20">
                  <c:v>314.14</c:v>
                </c:pt>
                <c:pt idx="21">
                  <c:v>229.08</c:v>
                </c:pt>
                <c:pt idx="22">
                  <c:v>139.6</c:v>
                </c:pt>
                <c:pt idx="23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49-4635-8503-F675327CF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72-4E9F-8297-BDAB58A46E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72-4E9F-8297-BDAB58A46E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11.13</c:v>
                </c:pt>
                <c:pt idx="2">
                  <c:v>9.0990000000000002</c:v>
                </c:pt>
                <c:pt idx="3">
                  <c:v>8.2739999999999991</c:v>
                </c:pt>
                <c:pt idx="4">
                  <c:v>8.5350000000000001</c:v>
                </c:pt>
                <c:pt idx="5">
                  <c:v>9.0860000000000003</c:v>
                </c:pt>
                <c:pt idx="6">
                  <c:v>13.318</c:v>
                </c:pt>
                <c:pt idx="7">
                  <c:v>11.219999999999999</c:v>
                </c:pt>
                <c:pt idx="8">
                  <c:v>15.68</c:v>
                </c:pt>
                <c:pt idx="9">
                  <c:v>16.523</c:v>
                </c:pt>
                <c:pt idx="10">
                  <c:v>13.928000000000001</c:v>
                </c:pt>
                <c:pt idx="11">
                  <c:v>19.888000000000002</c:v>
                </c:pt>
                <c:pt idx="12">
                  <c:v>17.018999999999998</c:v>
                </c:pt>
                <c:pt idx="13">
                  <c:v>15.98</c:v>
                </c:pt>
                <c:pt idx="14">
                  <c:v>10.978999999999999</c:v>
                </c:pt>
                <c:pt idx="15">
                  <c:v>10.750999999999999</c:v>
                </c:pt>
                <c:pt idx="16">
                  <c:v>16.37</c:v>
                </c:pt>
                <c:pt idx="17">
                  <c:v>10.66</c:v>
                </c:pt>
                <c:pt idx="18">
                  <c:v>9.527000000000001</c:v>
                </c:pt>
                <c:pt idx="19">
                  <c:v>13.135999999999999</c:v>
                </c:pt>
                <c:pt idx="20">
                  <c:v>11.001000000000001</c:v>
                </c:pt>
                <c:pt idx="21">
                  <c:v>11.279</c:v>
                </c:pt>
                <c:pt idx="22">
                  <c:v>20.32</c:v>
                </c:pt>
                <c:pt idx="23">
                  <c:v>9.8819999999999997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72-4E9F-8297-BDAB58A46E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18.619</c:v>
                </c:pt>
                <c:pt idx="2">
                  <c:v>5.657</c:v>
                </c:pt>
                <c:pt idx="3">
                  <c:v>3.9660000000000002</c:v>
                </c:pt>
                <c:pt idx="4">
                  <c:v>3.8580000000000001</c:v>
                </c:pt>
                <c:pt idx="5">
                  <c:v>3.9060000000000001</c:v>
                </c:pt>
                <c:pt idx="6">
                  <c:v>23.243000000000002</c:v>
                </c:pt>
                <c:pt idx="7">
                  <c:v>7.633</c:v>
                </c:pt>
                <c:pt idx="8">
                  <c:v>7.8369999999999997</c:v>
                </c:pt>
                <c:pt idx="9">
                  <c:v>10.81</c:v>
                </c:pt>
                <c:pt idx="10">
                  <c:v>27.395</c:v>
                </c:pt>
                <c:pt idx="11">
                  <c:v>24.072000000000003</c:v>
                </c:pt>
                <c:pt idx="12">
                  <c:v>18.700000000000003</c:v>
                </c:pt>
                <c:pt idx="13">
                  <c:v>18.865000000000002</c:v>
                </c:pt>
                <c:pt idx="14">
                  <c:v>25.588000000000001</c:v>
                </c:pt>
                <c:pt idx="15">
                  <c:v>8.3320000000000007</c:v>
                </c:pt>
                <c:pt idx="16">
                  <c:v>20.222000000000001</c:v>
                </c:pt>
                <c:pt idx="17">
                  <c:v>27.230999999999998</c:v>
                </c:pt>
                <c:pt idx="18">
                  <c:v>17.552</c:v>
                </c:pt>
                <c:pt idx="19">
                  <c:v>22.442999999999998</c:v>
                </c:pt>
                <c:pt idx="20">
                  <c:v>12.406000000000001</c:v>
                </c:pt>
                <c:pt idx="21">
                  <c:v>20.110999999999997</c:v>
                </c:pt>
                <c:pt idx="22">
                  <c:v>7.3479999999999999</c:v>
                </c:pt>
                <c:pt idx="23">
                  <c:v>4.9379999999999997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72-4E9F-8297-BDAB58A46E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72-4E9F-8297-BDAB58A46E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72-4E9F-8297-BDAB58A46E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72-4E9F-8297-BDAB58A46E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72-4E9F-8297-BDAB58A46E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72-4E9F-8297-BDAB58A46E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072-4E9F-8297-BDAB58A46E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0.8</c:v>
                </c:pt>
                <c:pt idx="1">
                  <c:v>74.599999999999994</c:v>
                </c:pt>
                <c:pt idx="2">
                  <c:v>0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19.100000000000001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37.9</c:v>
                </c:pt>
                <c:pt idx="15">
                  <c:v>70.400000000000006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8.6999999999999993</c:v>
                </c:pt>
                <c:pt idx="22">
                  <c:v>0</c:v>
                </c:pt>
                <c:pt idx="23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72-4E9F-8297-BDAB58A46E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1.21</c:v>
                </c:pt>
                <c:pt idx="2">
                  <c:v>4.6029999999999998</c:v>
                </c:pt>
                <c:pt idx="3">
                  <c:v>6.8020000000000005</c:v>
                </c:pt>
                <c:pt idx="4">
                  <c:v>14.870000000000001</c:v>
                </c:pt>
                <c:pt idx="5">
                  <c:v>24.002000000000002</c:v>
                </c:pt>
                <c:pt idx="6">
                  <c:v>10.244000000000002</c:v>
                </c:pt>
                <c:pt idx="7">
                  <c:v>10.968</c:v>
                </c:pt>
                <c:pt idx="8">
                  <c:v>27.012</c:v>
                </c:pt>
                <c:pt idx="9">
                  <c:v>40.412999999999997</c:v>
                </c:pt>
                <c:pt idx="10">
                  <c:v>57.736999999999995</c:v>
                </c:pt>
                <c:pt idx="11">
                  <c:v>57.77</c:v>
                </c:pt>
                <c:pt idx="12">
                  <c:v>44.245000000000005</c:v>
                </c:pt>
                <c:pt idx="13">
                  <c:v>42.646999999999998</c:v>
                </c:pt>
                <c:pt idx="14">
                  <c:v>9.2330000000000005</c:v>
                </c:pt>
                <c:pt idx="15">
                  <c:v>7.9429999999999996</c:v>
                </c:pt>
                <c:pt idx="16">
                  <c:v>13.672000000000001</c:v>
                </c:pt>
                <c:pt idx="19">
                  <c:v>8.8999999999999996E-2</c:v>
                </c:pt>
                <c:pt idx="21">
                  <c:v>4.1399999999999997</c:v>
                </c:pt>
                <c:pt idx="22">
                  <c:v>11.333</c:v>
                </c:pt>
                <c:pt idx="23">
                  <c:v>4.5479999999999992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72-4E9F-8297-BDAB58A46E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72-4E9F-8297-BDAB58A46E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72-4E9F-8297-BDAB58A46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</c:v>
                </c:pt>
                <c:pt idx="1">
                  <c:v>134</c:v>
                </c:pt>
                <c:pt idx="2">
                  <c:v>103.88</c:v>
                </c:pt>
                <c:pt idx="3">
                  <c:v>95.04</c:v>
                </c:pt>
                <c:pt idx="4">
                  <c:v>94.82</c:v>
                </c:pt>
                <c:pt idx="5">
                  <c:v>95.07</c:v>
                </c:pt>
                <c:pt idx="6">
                  <c:v>118.27</c:v>
                </c:pt>
                <c:pt idx="7">
                  <c:v>124.7</c:v>
                </c:pt>
                <c:pt idx="8">
                  <c:v>95.78</c:v>
                </c:pt>
                <c:pt idx="9">
                  <c:v>101.51</c:v>
                </c:pt>
                <c:pt idx="10">
                  <c:v>83.23</c:v>
                </c:pt>
                <c:pt idx="11">
                  <c:v>86.65</c:v>
                </c:pt>
                <c:pt idx="12">
                  <c:v>98.72</c:v>
                </c:pt>
                <c:pt idx="13">
                  <c:v>99.5</c:v>
                </c:pt>
                <c:pt idx="14">
                  <c:v>110.8</c:v>
                </c:pt>
                <c:pt idx="15">
                  <c:v>118</c:v>
                </c:pt>
                <c:pt idx="16">
                  <c:v>170.34</c:v>
                </c:pt>
                <c:pt idx="17">
                  <c:v>190.44</c:v>
                </c:pt>
                <c:pt idx="18">
                  <c:v>219.01</c:v>
                </c:pt>
                <c:pt idx="19">
                  <c:v>280.19</c:v>
                </c:pt>
                <c:pt idx="20">
                  <c:v>314.14</c:v>
                </c:pt>
                <c:pt idx="21">
                  <c:v>229.08</c:v>
                </c:pt>
                <c:pt idx="22">
                  <c:v>139.6</c:v>
                </c:pt>
                <c:pt idx="23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72-4E9F-8297-BDAB58A46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31.752000000000002</v>
      </c>
      <c r="C4" s="18">
        <v>74.584000000000003</v>
      </c>
      <c r="D4" s="18">
        <v>19.319000000000003</v>
      </c>
      <c r="E4" s="18">
        <v>24.042000000000002</v>
      </c>
      <c r="F4" s="18">
        <v>27.262999999999998</v>
      </c>
      <c r="G4" s="18">
        <v>36.994</v>
      </c>
      <c r="H4" s="18">
        <v>65.954999999999998</v>
      </c>
      <c r="I4" s="18">
        <v>29.817</v>
      </c>
      <c r="J4" s="18">
        <v>50.529000000000003</v>
      </c>
      <c r="K4" s="18">
        <v>67.745999999999995</v>
      </c>
      <c r="L4" s="18">
        <v>99.06</v>
      </c>
      <c r="M4" s="18">
        <v>101.73</v>
      </c>
      <c r="N4" s="18">
        <v>79.963999999999999</v>
      </c>
      <c r="O4" s="18">
        <v>77.492000000000004</v>
      </c>
      <c r="P4" s="18">
        <v>83.661000000000001</v>
      </c>
      <c r="Q4" s="18">
        <v>97.418999999999997</v>
      </c>
      <c r="R4" s="18">
        <v>50.264000000000003</v>
      </c>
      <c r="S4" s="18">
        <v>37.891000000000005</v>
      </c>
      <c r="T4" s="18">
        <v>27.078999999999997</v>
      </c>
      <c r="U4" s="18">
        <v>35.668000000000006</v>
      </c>
      <c r="V4" s="18">
        <v>23.407000000000004</v>
      </c>
      <c r="W4" s="18">
        <v>44.181000000000004</v>
      </c>
      <c r="X4" s="18">
        <v>39</v>
      </c>
      <c r="Y4" s="18">
        <v>26.567999999999998</v>
      </c>
      <c r="Z4" s="19"/>
      <c r="AA4" s="20">
        <f>SUM(B4:Z4)</f>
        <v>1251.3849999999998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117</v>
      </c>
      <c r="C7" s="28">
        <v>134</v>
      </c>
      <c r="D7" s="28">
        <v>103.88</v>
      </c>
      <c r="E7" s="28">
        <v>95.04</v>
      </c>
      <c r="F7" s="28">
        <v>94.82</v>
      </c>
      <c r="G7" s="28">
        <v>95.07</v>
      </c>
      <c r="H7" s="28">
        <v>118.27</v>
      </c>
      <c r="I7" s="28">
        <v>124.7</v>
      </c>
      <c r="J7" s="28">
        <v>95.78</v>
      </c>
      <c r="K7" s="28">
        <v>101.51</v>
      </c>
      <c r="L7" s="28">
        <v>83.23</v>
      </c>
      <c r="M7" s="28">
        <v>86.65</v>
      </c>
      <c r="N7" s="28">
        <v>98.72</v>
      </c>
      <c r="O7" s="28">
        <v>99.5</v>
      </c>
      <c r="P7" s="28">
        <v>110.8</v>
      </c>
      <c r="Q7" s="28">
        <v>118</v>
      </c>
      <c r="R7" s="28">
        <v>170.34</v>
      </c>
      <c r="S7" s="28">
        <v>190.44</v>
      </c>
      <c r="T7" s="28">
        <v>219.01</v>
      </c>
      <c r="U7" s="28">
        <v>280.19</v>
      </c>
      <c r="V7" s="28">
        <v>314.14</v>
      </c>
      <c r="W7" s="28">
        <v>229.08</v>
      </c>
      <c r="X7" s="28">
        <v>139.6</v>
      </c>
      <c r="Y7" s="28">
        <v>111</v>
      </c>
      <c r="Z7" s="29"/>
      <c r="AA7" s="30">
        <f>IF(SUM(B7:Z7)&lt;&gt;0,AVERAGEIF(B7:Z7,"&lt;&gt;"""),"")</f>
        <v>138.78208333333333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4.6189999999999998</v>
      </c>
      <c r="C12" s="52">
        <v>25.35</v>
      </c>
      <c r="D12" s="52"/>
      <c r="E12" s="52">
        <v>8.4719999999999995</v>
      </c>
      <c r="F12" s="52">
        <v>12.034000000000001</v>
      </c>
      <c r="G12" s="52">
        <v>20.978000000000002</v>
      </c>
      <c r="H12" s="52">
        <v>23.513000000000002</v>
      </c>
      <c r="I12" s="52"/>
      <c r="J12" s="52">
        <v>24.759</v>
      </c>
      <c r="K12" s="52"/>
      <c r="L12" s="52"/>
      <c r="M12" s="52"/>
      <c r="N12" s="52"/>
      <c r="O12" s="52"/>
      <c r="P12" s="52">
        <v>3.867</v>
      </c>
      <c r="Q12" s="52">
        <v>1</v>
      </c>
      <c r="R12" s="52">
        <v>0.9</v>
      </c>
      <c r="S12" s="52"/>
      <c r="T12" s="52"/>
      <c r="U12" s="52">
        <v>3.73</v>
      </c>
      <c r="V12" s="52"/>
      <c r="W12" s="52">
        <v>8.1270000000000007</v>
      </c>
      <c r="X12" s="52"/>
      <c r="Y12" s="52">
        <v>9.4749999999999996</v>
      </c>
      <c r="Z12" s="53"/>
      <c r="AA12" s="54">
        <f t="shared" si="0"/>
        <v>146.82400000000001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6.1399999999999988</v>
      </c>
      <c r="D14" s="57"/>
      <c r="E14" s="57"/>
      <c r="F14" s="57"/>
      <c r="G14" s="57"/>
      <c r="H14" s="57">
        <v>5</v>
      </c>
      <c r="I14" s="57"/>
      <c r="J14" s="57"/>
      <c r="K14" s="57">
        <v>28.58</v>
      </c>
      <c r="L14" s="57">
        <v>49.640999999999998</v>
      </c>
      <c r="M14" s="57">
        <v>49.345999999999997</v>
      </c>
      <c r="N14" s="57">
        <v>42.925000000000004</v>
      </c>
      <c r="O14" s="57">
        <v>43.517000000000003</v>
      </c>
      <c r="P14" s="57">
        <v>28.095999999999997</v>
      </c>
      <c r="Q14" s="57">
        <v>37.660000000000004</v>
      </c>
      <c r="R14" s="57">
        <v>13.46</v>
      </c>
      <c r="S14" s="57">
        <v>12.406000000000002</v>
      </c>
      <c r="T14" s="57">
        <v>8.5060000000000002</v>
      </c>
      <c r="U14" s="57">
        <v>4.6840000000000002</v>
      </c>
      <c r="V14" s="57">
        <v>4.5259999999999998</v>
      </c>
      <c r="W14" s="57">
        <v>4</v>
      </c>
      <c r="X14" s="57"/>
      <c r="Y14" s="57"/>
      <c r="Z14" s="58"/>
      <c r="AA14" s="59">
        <f t="shared" si="0"/>
        <v>338.48700000000008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4.6189999999999998</v>
      </c>
      <c r="C16" s="62">
        <f t="shared" si="1"/>
        <v>31.490000000000002</v>
      </c>
      <c r="D16" s="62">
        <f t="shared" si="1"/>
        <v>0</v>
      </c>
      <c r="E16" s="62">
        <f t="shared" si="1"/>
        <v>8.4719999999999995</v>
      </c>
      <c r="F16" s="62">
        <f t="shared" si="1"/>
        <v>12.034000000000001</v>
      </c>
      <c r="G16" s="62">
        <f t="shared" si="1"/>
        <v>20.978000000000002</v>
      </c>
      <c r="H16" s="62">
        <f t="shared" si="1"/>
        <v>28.513000000000002</v>
      </c>
      <c r="I16" s="62">
        <f t="shared" si="1"/>
        <v>0</v>
      </c>
      <c r="J16" s="62">
        <f t="shared" si="1"/>
        <v>24.759</v>
      </c>
      <c r="K16" s="62">
        <f t="shared" si="1"/>
        <v>28.58</v>
      </c>
      <c r="L16" s="62">
        <f t="shared" si="1"/>
        <v>49.640999999999998</v>
      </c>
      <c r="M16" s="62">
        <f t="shared" si="1"/>
        <v>49.345999999999997</v>
      </c>
      <c r="N16" s="62">
        <f t="shared" si="1"/>
        <v>42.925000000000004</v>
      </c>
      <c r="O16" s="62">
        <f t="shared" si="1"/>
        <v>43.517000000000003</v>
      </c>
      <c r="P16" s="62">
        <f t="shared" si="1"/>
        <v>31.962999999999997</v>
      </c>
      <c r="Q16" s="62">
        <f t="shared" si="1"/>
        <v>38.660000000000004</v>
      </c>
      <c r="R16" s="62">
        <f t="shared" si="1"/>
        <v>14.360000000000001</v>
      </c>
      <c r="S16" s="62">
        <f t="shared" si="1"/>
        <v>12.406000000000002</v>
      </c>
      <c r="T16" s="62">
        <f t="shared" si="1"/>
        <v>8.5060000000000002</v>
      </c>
      <c r="U16" s="62">
        <f t="shared" si="1"/>
        <v>8.4139999999999997</v>
      </c>
      <c r="V16" s="62">
        <f t="shared" si="1"/>
        <v>4.5259999999999998</v>
      </c>
      <c r="W16" s="62">
        <f t="shared" si="1"/>
        <v>12.127000000000001</v>
      </c>
      <c r="X16" s="62">
        <f t="shared" si="1"/>
        <v>0</v>
      </c>
      <c r="Y16" s="62">
        <f t="shared" si="1"/>
        <v>9.4749999999999996</v>
      </c>
      <c r="Z16" s="63" t="str">
        <f t="shared" si="1"/>
        <v/>
      </c>
      <c r="AA16" s="64">
        <f>SUM(AA10:AA15)</f>
        <v>485.31100000000009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8.4450000000000003</v>
      </c>
      <c r="C20" s="77">
        <v>10.106</v>
      </c>
      <c r="D20" s="77">
        <v>4.9870000000000001</v>
      </c>
      <c r="E20" s="77">
        <v>5.0919999999999996</v>
      </c>
      <c r="F20" s="77">
        <v>5.351</v>
      </c>
      <c r="G20" s="77">
        <v>6.4109999999999996</v>
      </c>
      <c r="H20" s="77">
        <v>11.858000000000001</v>
      </c>
      <c r="I20" s="77">
        <v>8.5579999999999998</v>
      </c>
      <c r="J20" s="77">
        <v>8.3190000000000008</v>
      </c>
      <c r="K20" s="77">
        <v>18.369</v>
      </c>
      <c r="L20" s="77">
        <v>26.218000000000004</v>
      </c>
      <c r="M20" s="77">
        <v>26.602000000000004</v>
      </c>
      <c r="N20" s="77">
        <v>21.9</v>
      </c>
      <c r="O20" s="77">
        <v>18.605</v>
      </c>
      <c r="P20" s="77">
        <v>18.23</v>
      </c>
      <c r="Q20" s="77">
        <v>18.03</v>
      </c>
      <c r="R20" s="77">
        <v>15.82</v>
      </c>
      <c r="S20" s="77">
        <v>14.442</v>
      </c>
      <c r="T20" s="77">
        <v>11.76</v>
      </c>
      <c r="U20" s="77">
        <v>10.544</v>
      </c>
      <c r="V20" s="77">
        <v>10.53</v>
      </c>
      <c r="W20" s="77">
        <v>12.352</v>
      </c>
      <c r="X20" s="77"/>
      <c r="Y20" s="77">
        <v>8.5649999999999995</v>
      </c>
      <c r="Z20" s="78"/>
      <c r="AA20" s="79">
        <f t="shared" si="2"/>
        <v>301.09399999999994</v>
      </c>
    </row>
    <row r="21" spans="1:27" ht="24.9" customHeight="1" x14ac:dyDescent="0.25">
      <c r="A21" s="75" t="s">
        <v>16</v>
      </c>
      <c r="B21" s="80">
        <v>18.687999999999999</v>
      </c>
      <c r="C21" s="81">
        <v>32.988</v>
      </c>
      <c r="D21" s="81">
        <v>10.832000000000001</v>
      </c>
      <c r="E21" s="81">
        <v>10.478</v>
      </c>
      <c r="F21" s="81">
        <v>9.8780000000000001</v>
      </c>
      <c r="G21" s="81">
        <v>9.6050000000000004</v>
      </c>
      <c r="H21" s="81">
        <v>25.584</v>
      </c>
      <c r="I21" s="81">
        <v>10.959</v>
      </c>
      <c r="J21" s="81">
        <v>17.451000000000001</v>
      </c>
      <c r="K21" s="81">
        <v>20.797000000000001</v>
      </c>
      <c r="L21" s="81">
        <v>23.201000000000001</v>
      </c>
      <c r="M21" s="81">
        <v>25.782</v>
      </c>
      <c r="N21" s="81">
        <v>15.138999999999999</v>
      </c>
      <c r="O21" s="81">
        <v>15.37</v>
      </c>
      <c r="P21" s="81">
        <v>33.468000000000004</v>
      </c>
      <c r="Q21" s="81">
        <v>40.728999999999999</v>
      </c>
      <c r="R21" s="81">
        <v>20.084000000000003</v>
      </c>
      <c r="S21" s="81">
        <v>11.043000000000001</v>
      </c>
      <c r="T21" s="81">
        <v>6.8129999999999997</v>
      </c>
      <c r="U21" s="81">
        <v>16.71</v>
      </c>
      <c r="V21" s="81">
        <v>8.3509999999999991</v>
      </c>
      <c r="W21" s="81">
        <v>19.702000000000002</v>
      </c>
      <c r="X21" s="81"/>
      <c r="Y21" s="81">
        <v>8.5280000000000005</v>
      </c>
      <c r="Z21" s="78"/>
      <c r="AA21" s="79">
        <f t="shared" si="2"/>
        <v>412.18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27.132999999999999</v>
      </c>
      <c r="C26" s="88">
        <f t="shared" si="3"/>
        <v>43.094000000000001</v>
      </c>
      <c r="D26" s="88">
        <f t="shared" si="3"/>
        <v>15.819000000000001</v>
      </c>
      <c r="E26" s="88">
        <f t="shared" si="3"/>
        <v>15.57</v>
      </c>
      <c r="F26" s="88">
        <f t="shared" si="3"/>
        <v>15.228999999999999</v>
      </c>
      <c r="G26" s="88">
        <f t="shared" si="3"/>
        <v>16.015999999999998</v>
      </c>
      <c r="H26" s="88">
        <f t="shared" si="3"/>
        <v>37.442</v>
      </c>
      <c r="I26" s="88">
        <f t="shared" si="3"/>
        <v>19.516999999999999</v>
      </c>
      <c r="J26" s="88">
        <f t="shared" si="3"/>
        <v>25.770000000000003</v>
      </c>
      <c r="K26" s="88">
        <f t="shared" si="3"/>
        <v>39.165999999999997</v>
      </c>
      <c r="L26" s="88">
        <f t="shared" si="3"/>
        <v>49.419000000000004</v>
      </c>
      <c r="M26" s="88">
        <f t="shared" si="3"/>
        <v>52.384</v>
      </c>
      <c r="N26" s="88">
        <f t="shared" si="3"/>
        <v>37.039000000000001</v>
      </c>
      <c r="O26" s="88">
        <f t="shared" si="3"/>
        <v>33.975000000000001</v>
      </c>
      <c r="P26" s="88">
        <f t="shared" si="3"/>
        <v>51.698000000000008</v>
      </c>
      <c r="Q26" s="88">
        <f t="shared" si="3"/>
        <v>58.759</v>
      </c>
      <c r="R26" s="88">
        <f t="shared" si="3"/>
        <v>35.904000000000003</v>
      </c>
      <c r="S26" s="88">
        <f t="shared" si="3"/>
        <v>25.484999999999999</v>
      </c>
      <c r="T26" s="88">
        <f t="shared" si="3"/>
        <v>18.573</v>
      </c>
      <c r="U26" s="88">
        <f t="shared" si="3"/>
        <v>27.254000000000001</v>
      </c>
      <c r="V26" s="88">
        <f t="shared" si="3"/>
        <v>18.881</v>
      </c>
      <c r="W26" s="88">
        <f t="shared" si="3"/>
        <v>32.054000000000002</v>
      </c>
      <c r="X26" s="88">
        <f t="shared" si="3"/>
        <v>0</v>
      </c>
      <c r="Y26" s="88">
        <f t="shared" si="3"/>
        <v>17.093</v>
      </c>
      <c r="Z26" s="89" t="str">
        <f t="shared" si="3"/>
        <v/>
      </c>
      <c r="AA26" s="90">
        <f>SUM(AA19:AA25)</f>
        <v>713.27399999999989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31.751999999999999</v>
      </c>
      <c r="C30" s="77">
        <v>74.584000000000003</v>
      </c>
      <c r="D30" s="77">
        <v>15.819000000000001</v>
      </c>
      <c r="E30" s="77">
        <v>24.042000000000002</v>
      </c>
      <c r="F30" s="77">
        <v>27.263000000000002</v>
      </c>
      <c r="G30" s="77">
        <v>36.994</v>
      </c>
      <c r="H30" s="77">
        <v>65.954999999999998</v>
      </c>
      <c r="I30" s="77">
        <v>19.516999999999999</v>
      </c>
      <c r="J30" s="77">
        <v>50.529000000000003</v>
      </c>
      <c r="K30" s="77">
        <v>67.745999999999995</v>
      </c>
      <c r="L30" s="77">
        <v>99.06</v>
      </c>
      <c r="M30" s="77">
        <v>101.73</v>
      </c>
      <c r="N30" s="77">
        <v>79.963999999999999</v>
      </c>
      <c r="O30" s="77">
        <v>77.492000000000004</v>
      </c>
      <c r="P30" s="77">
        <v>83.661000000000001</v>
      </c>
      <c r="Q30" s="77">
        <v>97.418999999999997</v>
      </c>
      <c r="R30" s="77">
        <v>50.264000000000003</v>
      </c>
      <c r="S30" s="77">
        <v>37.890999999999998</v>
      </c>
      <c r="T30" s="77">
        <v>27.079000000000001</v>
      </c>
      <c r="U30" s="77">
        <v>35.667999999999999</v>
      </c>
      <c r="V30" s="77">
        <v>23.407</v>
      </c>
      <c r="W30" s="77">
        <v>44.180999999999997</v>
      </c>
      <c r="X30" s="77"/>
      <c r="Y30" s="77">
        <v>26.568000000000001</v>
      </c>
      <c r="Z30" s="78"/>
      <c r="AA30" s="79">
        <f>SUM(B30:Z30)</f>
        <v>1198.5849999999998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31.751999999999999</v>
      </c>
      <c r="C32" s="62">
        <f t="shared" ref="C32:Z32" si="4">IF(LEN(C$2)&gt;0,SUM(C29:C31),"")</f>
        <v>74.584000000000003</v>
      </c>
      <c r="D32" s="62">
        <f t="shared" si="4"/>
        <v>15.819000000000001</v>
      </c>
      <c r="E32" s="62">
        <f t="shared" si="4"/>
        <v>24.042000000000002</v>
      </c>
      <c r="F32" s="62">
        <f t="shared" si="4"/>
        <v>27.263000000000002</v>
      </c>
      <c r="G32" s="62">
        <f t="shared" si="4"/>
        <v>36.994</v>
      </c>
      <c r="H32" s="62">
        <f t="shared" si="4"/>
        <v>65.954999999999998</v>
      </c>
      <c r="I32" s="62">
        <f t="shared" si="4"/>
        <v>19.516999999999999</v>
      </c>
      <c r="J32" s="62">
        <f t="shared" si="4"/>
        <v>50.529000000000003</v>
      </c>
      <c r="K32" s="62">
        <f t="shared" si="4"/>
        <v>67.745999999999995</v>
      </c>
      <c r="L32" s="62">
        <f t="shared" si="4"/>
        <v>99.06</v>
      </c>
      <c r="M32" s="62">
        <f t="shared" si="4"/>
        <v>101.73</v>
      </c>
      <c r="N32" s="62">
        <f t="shared" si="4"/>
        <v>79.963999999999999</v>
      </c>
      <c r="O32" s="62">
        <f t="shared" si="4"/>
        <v>77.492000000000004</v>
      </c>
      <c r="P32" s="62">
        <f t="shared" si="4"/>
        <v>83.661000000000001</v>
      </c>
      <c r="Q32" s="62">
        <f t="shared" si="4"/>
        <v>97.418999999999997</v>
      </c>
      <c r="R32" s="62">
        <f t="shared" si="4"/>
        <v>50.264000000000003</v>
      </c>
      <c r="S32" s="62">
        <f t="shared" si="4"/>
        <v>37.890999999999998</v>
      </c>
      <c r="T32" s="62">
        <f t="shared" si="4"/>
        <v>27.079000000000001</v>
      </c>
      <c r="U32" s="62">
        <f t="shared" si="4"/>
        <v>35.667999999999999</v>
      </c>
      <c r="V32" s="62">
        <f t="shared" si="4"/>
        <v>23.407</v>
      </c>
      <c r="W32" s="62">
        <f t="shared" si="4"/>
        <v>44.180999999999997</v>
      </c>
      <c r="X32" s="62">
        <f t="shared" si="4"/>
        <v>0</v>
      </c>
      <c r="Y32" s="62">
        <f t="shared" si="4"/>
        <v>26.568000000000001</v>
      </c>
      <c r="Z32" s="63" t="str">
        <f t="shared" si="4"/>
        <v/>
      </c>
      <c r="AA32" s="64">
        <f>SUM(AA29:AA31)</f>
        <v>1198.5849999999998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>
        <v>3.5</v>
      </c>
      <c r="E39" s="99"/>
      <c r="F39" s="99"/>
      <c r="G39" s="99"/>
      <c r="H39" s="99"/>
      <c r="I39" s="99">
        <v>10.3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39</v>
      </c>
      <c r="Y39" s="99"/>
      <c r="Z39" s="100"/>
      <c r="AA39" s="79">
        <f t="shared" si="5"/>
        <v>52.8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3.5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10.3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39</v>
      </c>
      <c r="Y40" s="88">
        <f t="shared" si="6"/>
        <v>0</v>
      </c>
      <c r="Z40" s="89" t="str">
        <f t="shared" si="6"/>
        <v/>
      </c>
      <c r="AA40" s="90">
        <f t="shared" si="5"/>
        <v>52.8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>
        <v>3.5</v>
      </c>
      <c r="E47" s="99"/>
      <c r="F47" s="99"/>
      <c r="G47" s="99"/>
      <c r="H47" s="99"/>
      <c r="I47" s="99">
        <v>10.3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39</v>
      </c>
      <c r="Y47" s="99"/>
      <c r="Z47" s="100"/>
      <c r="AA47" s="79">
        <f t="shared" si="7"/>
        <v>52.8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3.5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10.3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39</v>
      </c>
      <c r="Y49" s="88">
        <f t="shared" si="8"/>
        <v>0</v>
      </c>
      <c r="Z49" s="89" t="str">
        <f t="shared" si="8"/>
        <v/>
      </c>
      <c r="AA49" s="90">
        <f t="shared" si="7"/>
        <v>52.8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31.751999999999999</v>
      </c>
      <c r="C52" s="88">
        <f t="shared" si="10"/>
        <v>74.584000000000003</v>
      </c>
      <c r="D52" s="88">
        <f t="shared" si="10"/>
        <v>19.319000000000003</v>
      </c>
      <c r="E52" s="88">
        <f t="shared" si="10"/>
        <v>24.042000000000002</v>
      </c>
      <c r="F52" s="88">
        <f t="shared" si="10"/>
        <v>27.262999999999998</v>
      </c>
      <c r="G52" s="88">
        <f t="shared" si="10"/>
        <v>36.994</v>
      </c>
      <c r="H52" s="88">
        <f t="shared" si="10"/>
        <v>65.954999999999998</v>
      </c>
      <c r="I52" s="88">
        <f t="shared" si="10"/>
        <v>29.817</v>
      </c>
      <c r="J52" s="88">
        <f t="shared" si="10"/>
        <v>50.529000000000003</v>
      </c>
      <c r="K52" s="88">
        <f t="shared" si="10"/>
        <v>67.745999999999995</v>
      </c>
      <c r="L52" s="88">
        <f t="shared" si="10"/>
        <v>99.06</v>
      </c>
      <c r="M52" s="88">
        <f t="shared" si="10"/>
        <v>101.72999999999999</v>
      </c>
      <c r="N52" s="88">
        <f t="shared" si="10"/>
        <v>79.963999999999999</v>
      </c>
      <c r="O52" s="88">
        <f t="shared" si="10"/>
        <v>77.492000000000004</v>
      </c>
      <c r="P52" s="88">
        <f t="shared" si="10"/>
        <v>83.661000000000001</v>
      </c>
      <c r="Q52" s="88">
        <f t="shared" si="10"/>
        <v>97.419000000000011</v>
      </c>
      <c r="R52" s="88">
        <f t="shared" si="10"/>
        <v>50.264000000000003</v>
      </c>
      <c r="S52" s="88">
        <f t="shared" si="10"/>
        <v>37.891000000000005</v>
      </c>
      <c r="T52" s="88">
        <f t="shared" si="10"/>
        <v>27.079000000000001</v>
      </c>
      <c r="U52" s="88">
        <f t="shared" si="10"/>
        <v>35.667999999999999</v>
      </c>
      <c r="V52" s="88">
        <f t="shared" si="10"/>
        <v>23.407</v>
      </c>
      <c r="W52" s="88">
        <f t="shared" si="10"/>
        <v>44.181000000000004</v>
      </c>
      <c r="X52" s="88">
        <f t="shared" si="10"/>
        <v>39</v>
      </c>
      <c r="Y52" s="88">
        <f t="shared" si="10"/>
        <v>26.567999999999998</v>
      </c>
      <c r="Z52" s="89" t="str">
        <f t="shared" si="10"/>
        <v/>
      </c>
      <c r="AA52" s="104">
        <f>SUM(B52:Z52)</f>
        <v>1251.3849999999998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31.758999999999997</v>
      </c>
      <c r="C4" s="18">
        <v>74.599999999999994</v>
      </c>
      <c r="D4" s="18">
        <v>19.359000000000002</v>
      </c>
      <c r="E4" s="18">
        <v>24.041999999999994</v>
      </c>
      <c r="F4" s="18">
        <v>27.263000000000002</v>
      </c>
      <c r="G4" s="18">
        <v>36.994000000000007</v>
      </c>
      <c r="H4" s="18">
        <v>65.905000000000001</v>
      </c>
      <c r="I4" s="18">
        <v>29.820999999999994</v>
      </c>
      <c r="J4" s="18">
        <v>50.529000000000003</v>
      </c>
      <c r="K4" s="18">
        <v>67.746000000000009</v>
      </c>
      <c r="L4" s="18">
        <v>99.059999999999974</v>
      </c>
      <c r="M4" s="18">
        <v>101.72999999999998</v>
      </c>
      <c r="N4" s="18">
        <v>79.963999999999999</v>
      </c>
      <c r="O4" s="18">
        <v>77.492000000000004</v>
      </c>
      <c r="P4" s="18">
        <v>83.699999999999989</v>
      </c>
      <c r="Q4" s="18">
        <v>97.426000000000002</v>
      </c>
      <c r="R4" s="18">
        <v>50.263999999999996</v>
      </c>
      <c r="S4" s="18">
        <v>37.890999999999991</v>
      </c>
      <c r="T4" s="18">
        <v>27.079000000000001</v>
      </c>
      <c r="U4" s="18">
        <v>35.667999999999999</v>
      </c>
      <c r="V4" s="18">
        <v>23.407</v>
      </c>
      <c r="W4" s="18">
        <v>44.23</v>
      </c>
      <c r="X4" s="18">
        <v>39.001000000000005</v>
      </c>
      <c r="Y4" s="18">
        <v>26.568000000000001</v>
      </c>
      <c r="Z4" s="19"/>
      <c r="AA4" s="20">
        <f>SUM(B4:Z4)</f>
        <v>1251.4979999999998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117</v>
      </c>
      <c r="C7" s="28">
        <v>134</v>
      </c>
      <c r="D7" s="28">
        <v>103.88</v>
      </c>
      <c r="E7" s="28">
        <v>95.04</v>
      </c>
      <c r="F7" s="28">
        <v>94.82</v>
      </c>
      <c r="G7" s="28">
        <v>95.07</v>
      </c>
      <c r="H7" s="28">
        <v>118.27</v>
      </c>
      <c r="I7" s="28">
        <v>124.7</v>
      </c>
      <c r="J7" s="28">
        <v>95.78</v>
      </c>
      <c r="K7" s="28">
        <v>101.51</v>
      </c>
      <c r="L7" s="28">
        <v>83.23</v>
      </c>
      <c r="M7" s="28">
        <v>86.65</v>
      </c>
      <c r="N7" s="28">
        <v>98.72</v>
      </c>
      <c r="O7" s="28">
        <v>99.5</v>
      </c>
      <c r="P7" s="28">
        <v>110.8</v>
      </c>
      <c r="Q7" s="28">
        <v>118</v>
      </c>
      <c r="R7" s="28">
        <v>170.34</v>
      </c>
      <c r="S7" s="28">
        <v>190.44</v>
      </c>
      <c r="T7" s="28">
        <v>219.01</v>
      </c>
      <c r="U7" s="28">
        <v>280.19</v>
      </c>
      <c r="V7" s="28">
        <v>314.14</v>
      </c>
      <c r="W7" s="28">
        <v>229.08</v>
      </c>
      <c r="X7" s="28">
        <v>139.6</v>
      </c>
      <c r="Y7" s="28">
        <v>111</v>
      </c>
      <c r="Z7" s="29"/>
      <c r="AA7" s="30">
        <f>IF(SUM(B7:Z7)&lt;&gt;0,AVERAGEIF(B7:Z7,"&lt;&gt;"""),"")</f>
        <v>138.78208333333333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1.21</v>
      </c>
      <c r="C14" s="57"/>
      <c r="D14" s="57">
        <v>4.6029999999999998</v>
      </c>
      <c r="E14" s="57">
        <v>6.8020000000000005</v>
      </c>
      <c r="F14" s="57">
        <v>14.870000000000001</v>
      </c>
      <c r="G14" s="57">
        <v>24.002000000000002</v>
      </c>
      <c r="H14" s="57">
        <v>10.244000000000002</v>
      </c>
      <c r="I14" s="57">
        <v>10.968</v>
      </c>
      <c r="J14" s="57">
        <v>27.012</v>
      </c>
      <c r="K14" s="57">
        <v>40.412999999999997</v>
      </c>
      <c r="L14" s="57">
        <v>57.736999999999995</v>
      </c>
      <c r="M14" s="57">
        <v>57.77</v>
      </c>
      <c r="N14" s="57">
        <v>44.245000000000005</v>
      </c>
      <c r="O14" s="57">
        <v>42.646999999999998</v>
      </c>
      <c r="P14" s="57">
        <v>9.2330000000000005</v>
      </c>
      <c r="Q14" s="57">
        <v>7.9429999999999996</v>
      </c>
      <c r="R14" s="57">
        <v>13.672000000000001</v>
      </c>
      <c r="S14" s="57"/>
      <c r="T14" s="57"/>
      <c r="U14" s="57">
        <v>8.8999999999999996E-2</v>
      </c>
      <c r="V14" s="57"/>
      <c r="W14" s="57">
        <v>4.1399999999999997</v>
      </c>
      <c r="X14" s="57">
        <v>11.333</v>
      </c>
      <c r="Y14" s="57">
        <v>4.5479999999999992</v>
      </c>
      <c r="Z14" s="58"/>
      <c r="AA14" s="59">
        <f t="shared" si="0"/>
        <v>393.48099999999999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1.21</v>
      </c>
      <c r="C16" s="62">
        <f t="shared" ref="C16:Z16" si="1">IF(LEN(C$2)&gt;0,SUM(C10:C15),"")</f>
        <v>0</v>
      </c>
      <c r="D16" s="62">
        <f t="shared" si="1"/>
        <v>4.6029999999999998</v>
      </c>
      <c r="E16" s="62">
        <f t="shared" si="1"/>
        <v>6.8020000000000005</v>
      </c>
      <c r="F16" s="62">
        <f t="shared" si="1"/>
        <v>14.870000000000001</v>
      </c>
      <c r="G16" s="62">
        <f t="shared" si="1"/>
        <v>24.002000000000002</v>
      </c>
      <c r="H16" s="62">
        <f t="shared" si="1"/>
        <v>10.244000000000002</v>
      </c>
      <c r="I16" s="62">
        <f t="shared" si="1"/>
        <v>10.968</v>
      </c>
      <c r="J16" s="62">
        <f t="shared" si="1"/>
        <v>27.012</v>
      </c>
      <c r="K16" s="62">
        <f t="shared" si="1"/>
        <v>40.412999999999997</v>
      </c>
      <c r="L16" s="62">
        <f t="shared" si="1"/>
        <v>57.736999999999995</v>
      </c>
      <c r="M16" s="62">
        <f t="shared" si="1"/>
        <v>57.77</v>
      </c>
      <c r="N16" s="62">
        <f t="shared" si="1"/>
        <v>44.245000000000005</v>
      </c>
      <c r="O16" s="62">
        <f t="shared" si="1"/>
        <v>42.646999999999998</v>
      </c>
      <c r="P16" s="62">
        <f t="shared" si="1"/>
        <v>9.2330000000000005</v>
      </c>
      <c r="Q16" s="62">
        <f t="shared" si="1"/>
        <v>7.9429999999999996</v>
      </c>
      <c r="R16" s="62">
        <f t="shared" si="1"/>
        <v>13.672000000000001</v>
      </c>
      <c r="S16" s="62">
        <f t="shared" si="1"/>
        <v>0</v>
      </c>
      <c r="T16" s="62">
        <f t="shared" si="1"/>
        <v>0</v>
      </c>
      <c r="U16" s="62">
        <f t="shared" si="1"/>
        <v>8.8999999999999996E-2</v>
      </c>
      <c r="V16" s="62">
        <f t="shared" si="1"/>
        <v>0</v>
      </c>
      <c r="W16" s="62">
        <f t="shared" si="1"/>
        <v>4.1399999999999997</v>
      </c>
      <c r="X16" s="62">
        <f t="shared" si="1"/>
        <v>11.333</v>
      </c>
      <c r="Y16" s="62">
        <f t="shared" si="1"/>
        <v>4.5479999999999992</v>
      </c>
      <c r="Z16" s="63" t="str">
        <f t="shared" si="1"/>
        <v/>
      </c>
      <c r="AA16" s="64">
        <f>SUM(AA10:AA15)</f>
        <v>393.48099999999999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11.13</v>
      </c>
      <c r="C20" s="77"/>
      <c r="D20" s="77">
        <v>9.0990000000000002</v>
      </c>
      <c r="E20" s="77">
        <v>8.2739999999999991</v>
      </c>
      <c r="F20" s="77">
        <v>8.5350000000000001</v>
      </c>
      <c r="G20" s="77">
        <v>9.0860000000000003</v>
      </c>
      <c r="H20" s="77">
        <v>13.318</v>
      </c>
      <c r="I20" s="77">
        <v>11.219999999999999</v>
      </c>
      <c r="J20" s="77">
        <v>15.68</v>
      </c>
      <c r="K20" s="77">
        <v>16.523</v>
      </c>
      <c r="L20" s="77">
        <v>13.928000000000001</v>
      </c>
      <c r="M20" s="77">
        <v>19.888000000000002</v>
      </c>
      <c r="N20" s="77">
        <v>17.018999999999998</v>
      </c>
      <c r="O20" s="77">
        <v>15.98</v>
      </c>
      <c r="P20" s="77">
        <v>10.978999999999999</v>
      </c>
      <c r="Q20" s="77">
        <v>10.750999999999999</v>
      </c>
      <c r="R20" s="77">
        <v>16.37</v>
      </c>
      <c r="S20" s="77">
        <v>10.66</v>
      </c>
      <c r="T20" s="77">
        <v>9.527000000000001</v>
      </c>
      <c r="U20" s="77">
        <v>13.135999999999999</v>
      </c>
      <c r="V20" s="77">
        <v>11.001000000000001</v>
      </c>
      <c r="W20" s="77">
        <v>11.279</v>
      </c>
      <c r="X20" s="77">
        <v>20.32</v>
      </c>
      <c r="Y20" s="77">
        <v>9.8819999999999997</v>
      </c>
      <c r="Z20" s="78"/>
      <c r="AA20" s="79">
        <f t="shared" si="2"/>
        <v>293.58499999999998</v>
      </c>
    </row>
    <row r="21" spans="1:27" ht="24.9" customHeight="1" x14ac:dyDescent="0.25">
      <c r="A21" s="75" t="s">
        <v>16</v>
      </c>
      <c r="B21" s="80">
        <v>18.619</v>
      </c>
      <c r="C21" s="81"/>
      <c r="D21" s="81">
        <v>5.657</v>
      </c>
      <c r="E21" s="81">
        <v>3.9660000000000002</v>
      </c>
      <c r="F21" s="81">
        <v>3.8580000000000001</v>
      </c>
      <c r="G21" s="81">
        <v>3.9060000000000001</v>
      </c>
      <c r="H21" s="81">
        <v>23.243000000000002</v>
      </c>
      <c r="I21" s="81">
        <v>7.633</v>
      </c>
      <c r="J21" s="81">
        <v>7.8369999999999997</v>
      </c>
      <c r="K21" s="81">
        <v>10.81</v>
      </c>
      <c r="L21" s="81">
        <v>27.395</v>
      </c>
      <c r="M21" s="81">
        <v>24.072000000000003</v>
      </c>
      <c r="N21" s="81">
        <v>18.700000000000003</v>
      </c>
      <c r="O21" s="81">
        <v>18.865000000000002</v>
      </c>
      <c r="P21" s="81">
        <v>25.588000000000001</v>
      </c>
      <c r="Q21" s="81">
        <v>8.3320000000000007</v>
      </c>
      <c r="R21" s="81">
        <v>20.222000000000001</v>
      </c>
      <c r="S21" s="81">
        <v>27.230999999999998</v>
      </c>
      <c r="T21" s="81">
        <v>17.552</v>
      </c>
      <c r="U21" s="81">
        <v>22.442999999999998</v>
      </c>
      <c r="V21" s="81">
        <v>12.406000000000001</v>
      </c>
      <c r="W21" s="81">
        <v>20.110999999999997</v>
      </c>
      <c r="X21" s="81">
        <v>7.3479999999999999</v>
      </c>
      <c r="Y21" s="81">
        <v>4.9379999999999997</v>
      </c>
      <c r="Z21" s="78"/>
      <c r="AA21" s="79">
        <f t="shared" si="2"/>
        <v>340.73200000000003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29.749000000000002</v>
      </c>
      <c r="C26" s="88">
        <f t="shared" ref="C26:Z26" si="3">IF(LEN(C$2)&gt;0,SUM(C19:C25),"")</f>
        <v>0</v>
      </c>
      <c r="D26" s="88">
        <f t="shared" si="3"/>
        <v>14.756</v>
      </c>
      <c r="E26" s="88">
        <f t="shared" si="3"/>
        <v>12.239999999999998</v>
      </c>
      <c r="F26" s="88">
        <f t="shared" si="3"/>
        <v>12.393000000000001</v>
      </c>
      <c r="G26" s="88">
        <f t="shared" si="3"/>
        <v>12.992000000000001</v>
      </c>
      <c r="H26" s="88">
        <f t="shared" si="3"/>
        <v>36.561</v>
      </c>
      <c r="I26" s="88">
        <f t="shared" si="3"/>
        <v>18.852999999999998</v>
      </c>
      <c r="J26" s="88">
        <f t="shared" si="3"/>
        <v>23.516999999999999</v>
      </c>
      <c r="K26" s="88">
        <f t="shared" si="3"/>
        <v>27.332999999999998</v>
      </c>
      <c r="L26" s="88">
        <f t="shared" si="3"/>
        <v>41.323</v>
      </c>
      <c r="M26" s="88">
        <f t="shared" si="3"/>
        <v>43.960000000000008</v>
      </c>
      <c r="N26" s="88">
        <f t="shared" si="3"/>
        <v>35.719000000000001</v>
      </c>
      <c r="O26" s="88">
        <f t="shared" si="3"/>
        <v>34.844999999999999</v>
      </c>
      <c r="P26" s="88">
        <f t="shared" si="3"/>
        <v>36.567</v>
      </c>
      <c r="Q26" s="88">
        <f t="shared" si="3"/>
        <v>19.082999999999998</v>
      </c>
      <c r="R26" s="88">
        <f t="shared" si="3"/>
        <v>36.591999999999999</v>
      </c>
      <c r="S26" s="88">
        <f t="shared" si="3"/>
        <v>37.890999999999998</v>
      </c>
      <c r="T26" s="88">
        <f t="shared" si="3"/>
        <v>27.079000000000001</v>
      </c>
      <c r="U26" s="88">
        <f t="shared" si="3"/>
        <v>35.578999999999994</v>
      </c>
      <c r="V26" s="88">
        <f t="shared" si="3"/>
        <v>23.407000000000004</v>
      </c>
      <c r="W26" s="88">
        <f t="shared" si="3"/>
        <v>31.389999999999997</v>
      </c>
      <c r="X26" s="88">
        <f t="shared" si="3"/>
        <v>27.667999999999999</v>
      </c>
      <c r="Y26" s="88">
        <f t="shared" si="3"/>
        <v>14.82</v>
      </c>
      <c r="Z26" s="89" t="str">
        <f t="shared" si="3"/>
        <v/>
      </c>
      <c r="AA26" s="90">
        <f>SUM(AA19:AA25)</f>
        <v>634.31700000000001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30.959</v>
      </c>
      <c r="C30" s="77"/>
      <c r="D30" s="77">
        <v>19.359000000000002</v>
      </c>
      <c r="E30" s="77">
        <v>19.042000000000002</v>
      </c>
      <c r="F30" s="77">
        <v>27.263000000000002</v>
      </c>
      <c r="G30" s="77">
        <v>36.994</v>
      </c>
      <c r="H30" s="77">
        <v>46.805</v>
      </c>
      <c r="I30" s="77">
        <v>29.821000000000002</v>
      </c>
      <c r="J30" s="77">
        <v>50.529000000000003</v>
      </c>
      <c r="K30" s="77">
        <v>67.745999999999995</v>
      </c>
      <c r="L30" s="77">
        <v>99.06</v>
      </c>
      <c r="M30" s="77">
        <v>101.73</v>
      </c>
      <c r="N30" s="77">
        <v>79.963999999999999</v>
      </c>
      <c r="O30" s="77">
        <v>77.492000000000004</v>
      </c>
      <c r="P30" s="77">
        <v>45.8</v>
      </c>
      <c r="Q30" s="77">
        <v>27.026</v>
      </c>
      <c r="R30" s="77">
        <v>50.264000000000003</v>
      </c>
      <c r="S30" s="77">
        <v>37.890999999999998</v>
      </c>
      <c r="T30" s="77">
        <v>27.079000000000001</v>
      </c>
      <c r="U30" s="77">
        <v>35.667999999999999</v>
      </c>
      <c r="V30" s="77">
        <v>23.407</v>
      </c>
      <c r="W30" s="77">
        <v>35.53</v>
      </c>
      <c r="X30" s="77">
        <v>39.000999999999998</v>
      </c>
      <c r="Y30" s="77">
        <v>19.367999999999999</v>
      </c>
      <c r="Z30" s="78"/>
      <c r="AA30" s="79">
        <f>SUM(B30:Z30)</f>
        <v>1027.7979999999998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30.959</v>
      </c>
      <c r="C32" s="62">
        <f t="shared" ref="C32:Z32" si="4">IF(LEN(C$2)&gt;0,SUM(C29:C31),"")</f>
        <v>0</v>
      </c>
      <c r="D32" s="62">
        <f t="shared" si="4"/>
        <v>19.359000000000002</v>
      </c>
      <c r="E32" s="62">
        <f t="shared" si="4"/>
        <v>19.042000000000002</v>
      </c>
      <c r="F32" s="62">
        <f t="shared" si="4"/>
        <v>27.263000000000002</v>
      </c>
      <c r="G32" s="62">
        <f t="shared" si="4"/>
        <v>36.994</v>
      </c>
      <c r="H32" s="62">
        <f t="shared" si="4"/>
        <v>46.805</v>
      </c>
      <c r="I32" s="62">
        <f t="shared" si="4"/>
        <v>29.821000000000002</v>
      </c>
      <c r="J32" s="62">
        <f t="shared" si="4"/>
        <v>50.529000000000003</v>
      </c>
      <c r="K32" s="62">
        <f t="shared" si="4"/>
        <v>67.745999999999995</v>
      </c>
      <c r="L32" s="62">
        <f t="shared" si="4"/>
        <v>99.06</v>
      </c>
      <c r="M32" s="62">
        <f t="shared" si="4"/>
        <v>101.73</v>
      </c>
      <c r="N32" s="62">
        <f t="shared" si="4"/>
        <v>79.963999999999999</v>
      </c>
      <c r="O32" s="62">
        <f t="shared" si="4"/>
        <v>77.492000000000004</v>
      </c>
      <c r="P32" s="62">
        <f t="shared" si="4"/>
        <v>45.8</v>
      </c>
      <c r="Q32" s="62">
        <f t="shared" si="4"/>
        <v>27.026</v>
      </c>
      <c r="R32" s="62">
        <f t="shared" si="4"/>
        <v>50.264000000000003</v>
      </c>
      <c r="S32" s="62">
        <f t="shared" si="4"/>
        <v>37.890999999999998</v>
      </c>
      <c r="T32" s="62">
        <f t="shared" si="4"/>
        <v>27.079000000000001</v>
      </c>
      <c r="U32" s="62">
        <f t="shared" si="4"/>
        <v>35.667999999999999</v>
      </c>
      <c r="V32" s="62">
        <f t="shared" si="4"/>
        <v>23.407</v>
      </c>
      <c r="W32" s="62">
        <f t="shared" si="4"/>
        <v>35.53</v>
      </c>
      <c r="X32" s="62">
        <f t="shared" si="4"/>
        <v>39.000999999999998</v>
      </c>
      <c r="Y32" s="62">
        <f t="shared" si="4"/>
        <v>19.367999999999999</v>
      </c>
      <c r="Z32" s="63" t="str">
        <f t="shared" si="4"/>
        <v/>
      </c>
      <c r="AA32" s="64">
        <f>SUM(AA29:AA31)</f>
        <v>1027.7979999999998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>
        <v>0.8</v>
      </c>
      <c r="C39" s="99">
        <v>74.599999999999994</v>
      </c>
      <c r="D39" s="99"/>
      <c r="E39" s="99">
        <v>5</v>
      </c>
      <c r="F39" s="99"/>
      <c r="G39" s="99"/>
      <c r="H39" s="99">
        <v>19.100000000000001</v>
      </c>
      <c r="I39" s="99"/>
      <c r="J39" s="99"/>
      <c r="K39" s="99"/>
      <c r="L39" s="99"/>
      <c r="M39" s="99"/>
      <c r="N39" s="99"/>
      <c r="O39" s="99"/>
      <c r="P39" s="99">
        <v>37.9</v>
      </c>
      <c r="Q39" s="99">
        <v>70.400000000000006</v>
      </c>
      <c r="R39" s="99"/>
      <c r="S39" s="99"/>
      <c r="T39" s="99"/>
      <c r="U39" s="99"/>
      <c r="V39" s="99"/>
      <c r="W39" s="99">
        <v>8.6999999999999993</v>
      </c>
      <c r="X39" s="99"/>
      <c r="Y39" s="99">
        <v>7.2</v>
      </c>
      <c r="Z39" s="100"/>
      <c r="AA39" s="79">
        <f t="shared" si="5"/>
        <v>223.7</v>
      </c>
    </row>
    <row r="40" spans="1:27" ht="30" customHeight="1" thickBot="1" x14ac:dyDescent="0.3">
      <c r="A40" s="86" t="s">
        <v>46</v>
      </c>
      <c r="B40" s="87">
        <f>IF(LEN(B$2)&gt;0,SUM(B35:B39),"")</f>
        <v>0.8</v>
      </c>
      <c r="C40" s="88">
        <f t="shared" ref="C40:Z40" si="6">IF(LEN(C$2)&gt;0,SUM(C35:C39),"")</f>
        <v>74.599999999999994</v>
      </c>
      <c r="D40" s="88">
        <f t="shared" si="6"/>
        <v>0</v>
      </c>
      <c r="E40" s="88">
        <f t="shared" si="6"/>
        <v>5</v>
      </c>
      <c r="F40" s="88">
        <f t="shared" si="6"/>
        <v>0</v>
      </c>
      <c r="G40" s="88">
        <f t="shared" si="6"/>
        <v>0</v>
      </c>
      <c r="H40" s="88">
        <f t="shared" si="6"/>
        <v>19.100000000000001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37.9</v>
      </c>
      <c r="Q40" s="88">
        <f t="shared" si="6"/>
        <v>70.400000000000006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8.6999999999999993</v>
      </c>
      <c r="X40" s="88">
        <f t="shared" si="6"/>
        <v>0</v>
      </c>
      <c r="Y40" s="88">
        <f t="shared" si="6"/>
        <v>7.2</v>
      </c>
      <c r="Z40" s="89" t="str">
        <f t="shared" si="6"/>
        <v/>
      </c>
      <c r="AA40" s="90">
        <f t="shared" si="5"/>
        <v>223.7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>
        <v>0.8</v>
      </c>
      <c r="C47" s="99">
        <v>74.599999999999994</v>
      </c>
      <c r="D47" s="99"/>
      <c r="E47" s="99">
        <v>5</v>
      </c>
      <c r="F47" s="99"/>
      <c r="G47" s="99"/>
      <c r="H47" s="99">
        <v>19.100000000000001</v>
      </c>
      <c r="I47" s="99"/>
      <c r="J47" s="99"/>
      <c r="K47" s="99"/>
      <c r="L47" s="99"/>
      <c r="M47" s="99"/>
      <c r="N47" s="99"/>
      <c r="O47" s="99"/>
      <c r="P47" s="99">
        <v>37.9</v>
      </c>
      <c r="Q47" s="99">
        <v>70.400000000000006</v>
      </c>
      <c r="R47" s="99"/>
      <c r="S47" s="99"/>
      <c r="T47" s="99"/>
      <c r="U47" s="99"/>
      <c r="V47" s="99"/>
      <c r="W47" s="99">
        <v>8.6999999999999993</v>
      </c>
      <c r="X47" s="99"/>
      <c r="Y47" s="99">
        <v>7.2</v>
      </c>
      <c r="Z47" s="100"/>
      <c r="AA47" s="79">
        <f t="shared" si="7"/>
        <v>223.7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0.8</v>
      </c>
      <c r="C49" s="88">
        <f t="shared" ref="C49:Z49" si="8">IF(LEN(C$2)&gt;0,SUM(C43:C48),"")</f>
        <v>74.599999999999994</v>
      </c>
      <c r="D49" s="88">
        <f t="shared" si="8"/>
        <v>0</v>
      </c>
      <c r="E49" s="88">
        <f t="shared" si="8"/>
        <v>5</v>
      </c>
      <c r="F49" s="88">
        <f t="shared" si="8"/>
        <v>0</v>
      </c>
      <c r="G49" s="88">
        <f t="shared" si="8"/>
        <v>0</v>
      </c>
      <c r="H49" s="88">
        <f t="shared" si="8"/>
        <v>19.100000000000001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37.9</v>
      </c>
      <c r="Q49" s="88">
        <f t="shared" si="8"/>
        <v>70.400000000000006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8.6999999999999993</v>
      </c>
      <c r="X49" s="88">
        <f t="shared" si="8"/>
        <v>0</v>
      </c>
      <c r="Y49" s="88">
        <f t="shared" si="8"/>
        <v>7.2</v>
      </c>
      <c r="Z49" s="89" t="str">
        <f t="shared" si="8"/>
        <v/>
      </c>
      <c r="AA49" s="90">
        <f t="shared" si="7"/>
        <v>223.7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31.759000000000004</v>
      </c>
      <c r="C52" s="88">
        <f t="shared" ref="C52:Z52" si="10">IF(LEN(C$2)&gt;0,SUM(C10:C15)+C26+C40,"")</f>
        <v>74.599999999999994</v>
      </c>
      <c r="D52" s="88">
        <f t="shared" si="10"/>
        <v>19.359000000000002</v>
      </c>
      <c r="E52" s="88">
        <f t="shared" si="10"/>
        <v>24.041999999999998</v>
      </c>
      <c r="F52" s="88">
        <f t="shared" si="10"/>
        <v>27.263000000000002</v>
      </c>
      <c r="G52" s="88">
        <f t="shared" si="10"/>
        <v>36.994</v>
      </c>
      <c r="H52" s="88">
        <f t="shared" si="10"/>
        <v>65.905000000000001</v>
      </c>
      <c r="I52" s="88">
        <f t="shared" si="10"/>
        <v>29.820999999999998</v>
      </c>
      <c r="J52" s="88">
        <f t="shared" si="10"/>
        <v>50.528999999999996</v>
      </c>
      <c r="K52" s="88">
        <f t="shared" si="10"/>
        <v>67.745999999999995</v>
      </c>
      <c r="L52" s="88">
        <f t="shared" si="10"/>
        <v>99.06</v>
      </c>
      <c r="M52" s="88">
        <f t="shared" si="10"/>
        <v>101.73000000000002</v>
      </c>
      <c r="N52" s="88">
        <f t="shared" si="10"/>
        <v>79.963999999999999</v>
      </c>
      <c r="O52" s="88">
        <f t="shared" si="10"/>
        <v>77.49199999999999</v>
      </c>
      <c r="P52" s="88">
        <f t="shared" si="10"/>
        <v>83.699999999999989</v>
      </c>
      <c r="Q52" s="88">
        <f t="shared" si="10"/>
        <v>97.426000000000002</v>
      </c>
      <c r="R52" s="88">
        <f t="shared" si="10"/>
        <v>50.263999999999996</v>
      </c>
      <c r="S52" s="88">
        <f t="shared" si="10"/>
        <v>37.890999999999998</v>
      </c>
      <c r="T52" s="88">
        <f t="shared" si="10"/>
        <v>27.079000000000001</v>
      </c>
      <c r="U52" s="88">
        <f t="shared" si="10"/>
        <v>35.667999999999992</v>
      </c>
      <c r="V52" s="88">
        <f t="shared" si="10"/>
        <v>23.407000000000004</v>
      </c>
      <c r="W52" s="88">
        <f t="shared" si="10"/>
        <v>44.22999999999999</v>
      </c>
      <c r="X52" s="88">
        <f t="shared" si="10"/>
        <v>39.000999999999998</v>
      </c>
      <c r="Y52" s="88">
        <f t="shared" si="10"/>
        <v>26.567999999999998</v>
      </c>
      <c r="Z52" s="89" t="str">
        <f t="shared" si="10"/>
        <v/>
      </c>
      <c r="AA52" s="104">
        <f>SUM(B52:Z52)</f>
        <v>1251.4979999999998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0.8</v>
      </c>
      <c r="C4" s="18">
        <v>74.599999999999994</v>
      </c>
      <c r="D4" s="18">
        <v>-3.5</v>
      </c>
      <c r="E4" s="18">
        <v>5</v>
      </c>
      <c r="F4" s="18"/>
      <c r="G4" s="18"/>
      <c r="H4" s="18">
        <v>19.100000000000001</v>
      </c>
      <c r="I4" s="18">
        <v>-10.3</v>
      </c>
      <c r="J4" s="18"/>
      <c r="K4" s="18"/>
      <c r="L4" s="18"/>
      <c r="M4" s="18"/>
      <c r="N4" s="18"/>
      <c r="O4" s="18"/>
      <c r="P4" s="18">
        <v>37.9</v>
      </c>
      <c r="Q4" s="18">
        <v>70.400000000000006</v>
      </c>
      <c r="R4" s="18"/>
      <c r="S4" s="18"/>
      <c r="T4" s="18"/>
      <c r="U4" s="18"/>
      <c r="V4" s="18"/>
      <c r="W4" s="18">
        <v>8.6999999999999993</v>
      </c>
      <c r="X4" s="18">
        <v>-39</v>
      </c>
      <c r="Y4" s="18">
        <v>7.2</v>
      </c>
      <c r="Z4" s="19"/>
      <c r="AA4" s="111">
        <f>SUM(B4:Z4)</f>
        <v>170.89999999999998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117</v>
      </c>
      <c r="C7" s="117">
        <v>134</v>
      </c>
      <c r="D7" s="117">
        <v>103.88</v>
      </c>
      <c r="E7" s="117">
        <v>95.04</v>
      </c>
      <c r="F7" s="117">
        <v>94.82</v>
      </c>
      <c r="G7" s="117">
        <v>95.07</v>
      </c>
      <c r="H7" s="117">
        <v>118.27</v>
      </c>
      <c r="I7" s="117">
        <v>124.7</v>
      </c>
      <c r="J7" s="117">
        <v>95.78</v>
      </c>
      <c r="K7" s="117">
        <v>101.51</v>
      </c>
      <c r="L7" s="117">
        <v>83.23</v>
      </c>
      <c r="M7" s="117">
        <v>86.65</v>
      </c>
      <c r="N7" s="117">
        <v>98.72</v>
      </c>
      <c r="O7" s="117">
        <v>99.5</v>
      </c>
      <c r="P7" s="117">
        <v>110.8</v>
      </c>
      <c r="Q7" s="117">
        <v>118</v>
      </c>
      <c r="R7" s="117">
        <v>170.34</v>
      </c>
      <c r="S7" s="117">
        <v>190.44</v>
      </c>
      <c r="T7" s="117">
        <v>219.01</v>
      </c>
      <c r="U7" s="117">
        <v>280.19</v>
      </c>
      <c r="V7" s="117">
        <v>314.14</v>
      </c>
      <c r="W7" s="117">
        <v>229.08</v>
      </c>
      <c r="X7" s="117">
        <v>139.6</v>
      </c>
      <c r="Y7" s="117">
        <v>111</v>
      </c>
      <c r="Z7" s="118"/>
      <c r="AA7" s="119">
        <f>IF(SUM(B7:Z7)&lt;&gt;0,AVERAGEIF(B7:Z7,"&lt;&gt;"""),"")</f>
        <v>138.78208333333333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>
        <v>3.5</v>
      </c>
      <c r="E15" s="133"/>
      <c r="F15" s="133"/>
      <c r="G15" s="133"/>
      <c r="H15" s="133"/>
      <c r="I15" s="133">
        <v>10.3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39</v>
      </c>
      <c r="Y15" s="133"/>
      <c r="Z15" s="131"/>
      <c r="AA15" s="132">
        <f t="shared" si="0"/>
        <v>52.8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3.5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10.3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39</v>
      </c>
      <c r="Y16" s="135">
        <f t="shared" si="1"/>
        <v>0</v>
      </c>
      <c r="Z16" s="136" t="str">
        <f t="shared" si="1"/>
        <v/>
      </c>
      <c r="AA16" s="90">
        <f t="shared" si="0"/>
        <v>52.8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>
        <v>0.8</v>
      </c>
      <c r="C23" s="133">
        <v>74.599999999999994</v>
      </c>
      <c r="D23" s="133"/>
      <c r="E23" s="133">
        <v>5</v>
      </c>
      <c r="F23" s="133"/>
      <c r="G23" s="133"/>
      <c r="H23" s="133">
        <v>19.100000000000001</v>
      </c>
      <c r="I23" s="133"/>
      <c r="J23" s="133"/>
      <c r="K23" s="133"/>
      <c r="L23" s="133"/>
      <c r="M23" s="133"/>
      <c r="N23" s="133"/>
      <c r="O23" s="133"/>
      <c r="P23" s="133">
        <v>37.9</v>
      </c>
      <c r="Q23" s="133">
        <v>70.400000000000006</v>
      </c>
      <c r="R23" s="133"/>
      <c r="S23" s="133"/>
      <c r="T23" s="133"/>
      <c r="U23" s="133"/>
      <c r="V23" s="133"/>
      <c r="W23" s="133">
        <v>8.6999999999999993</v>
      </c>
      <c r="X23" s="133"/>
      <c r="Y23" s="133">
        <v>7.2</v>
      </c>
      <c r="Z23" s="131"/>
      <c r="AA23" s="132">
        <f t="shared" si="2"/>
        <v>223.7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0.8</v>
      </c>
      <c r="C24" s="135">
        <f t="shared" si="3"/>
        <v>74.599999999999994</v>
      </c>
      <c r="D24" s="135">
        <f t="shared" si="3"/>
        <v>0</v>
      </c>
      <c r="E24" s="135">
        <f t="shared" si="3"/>
        <v>5</v>
      </c>
      <c r="F24" s="135">
        <f t="shared" si="3"/>
        <v>0</v>
      </c>
      <c r="G24" s="135">
        <f t="shared" si="3"/>
        <v>0</v>
      </c>
      <c r="H24" s="135">
        <f t="shared" si="3"/>
        <v>19.100000000000001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37.9</v>
      </c>
      <c r="Q24" s="135">
        <f t="shared" si="3"/>
        <v>70.400000000000006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8.6999999999999993</v>
      </c>
      <c r="X24" s="135">
        <f t="shared" si="3"/>
        <v>0</v>
      </c>
      <c r="Y24" s="135">
        <f t="shared" si="3"/>
        <v>7.2</v>
      </c>
      <c r="Z24" s="136" t="str">
        <f t="shared" si="3"/>
        <v/>
      </c>
      <c r="AA24" s="90">
        <f t="shared" si="2"/>
        <v>223.7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2024-08-04T20:34:47Z</dcterms:created>
  <dcterms:modified xsi:type="dcterms:W3CDTF">2024-08-04T20:34:49Z</dcterms:modified>
</cp:coreProperties>
</file>