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<sst xmlns="http://schemas.openxmlformats.org/spreadsheetml/2006/main" count="119" uniqueCount="54">
  <si>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03/08/2024 23:31:28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</si>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</sst>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F4-4537-843D-EAED8F2036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F4-4537-843D-EAED8F2036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4">
                  <c:v>2.0630000000000002</c:v>
                </c:pt>
                <c:pt idx="5">
                  <c:v>7.3090000000000002</c:v>
                </c:pt>
                <c:pt idx="6">
                  <c:v>7.1619999999999999</c:v>
                </c:pt>
                <c:pt idx="7">
                  <c:v>9.7270000000000003</c:v>
                </c:pt>
                <c:pt idx="8">
                  <c:v>8.5760000000000005</c:v>
                </c:pt>
                <c:pt idx="9">
                  <c:v>9.5949999999999989</c:v>
                </c:pt>
                <c:pt idx="10">
                  <c:v>13.065</c:v>
                </c:pt>
                <c:pt idx="11">
                  <c:v>11.737</c:v>
                </c:pt>
                <c:pt idx="12">
                  <c:v>6.7009999999999996</c:v>
                </c:pt>
                <c:pt idx="13">
                  <c:v>7.3579999999999997</c:v>
                </c:pt>
                <c:pt idx="14">
                  <c:v>7.9630000000000001</c:v>
                </c:pt>
                <c:pt idx="15">
                  <c:v>3.85</c:v>
                </c:pt>
                <c:pt idx="16">
                  <c:v>3.11</c:v>
                </c:pt>
                <c:pt idx="17">
                  <c:v>4.4829999999999997</c:v>
                </c:pt>
                <c:pt idx="20">
                  <c:v>3.4510000000000001</c:v>
                </c:pt>
                <c:pt idx="21">
                  <c:v>0.88700000000000001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F4-4537-843D-EAED8F2036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3.04</c:v>
                </c:pt>
                <c:pt idx="5">
                  <c:v>9.9969999999999999</c:v>
                </c:pt>
                <c:pt idx="6">
                  <c:v>9.7810000000000006</c:v>
                </c:pt>
                <c:pt idx="7">
                  <c:v>12.23</c:v>
                </c:pt>
                <c:pt idx="8">
                  <c:v>14.202</c:v>
                </c:pt>
                <c:pt idx="9">
                  <c:v>15.618</c:v>
                </c:pt>
                <c:pt idx="10">
                  <c:v>22.603000000000002</c:v>
                </c:pt>
                <c:pt idx="11">
                  <c:v>22.143999999999998</c:v>
                </c:pt>
                <c:pt idx="12">
                  <c:v>7.2729999999999997</c:v>
                </c:pt>
                <c:pt idx="13">
                  <c:v>2.2229999999999999</c:v>
                </c:pt>
                <c:pt idx="14">
                  <c:v>2.1879999999999997</c:v>
                </c:pt>
                <c:pt idx="15">
                  <c:v>4.6790000000000003</c:v>
                </c:pt>
                <c:pt idx="16">
                  <c:v>3.6560000000000001</c:v>
                </c:pt>
                <c:pt idx="17">
                  <c:v>2.645</c:v>
                </c:pt>
                <c:pt idx="20">
                  <c:v>2.573</c:v>
                </c:pt>
                <c:pt idx="22">
                  <c:v>0.42299999999999999</c:v>
                </c:pt>
                <c:pt idx="23">
                  <c:v>0.61399999999999999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F4-4537-843D-EAED8F2036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F4-4537-843D-EAED8F2036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F4-4537-843D-EAED8F2036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F4-4537-843D-EAED8F2036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F4-4537-843D-EAED8F2036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F4-4537-843D-EAED8F2036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3.43</c:v>
                </c:pt>
                <c:pt idx="5">
                  <c:v>4.95</c:v>
                </c:pt>
                <c:pt idx="6">
                  <c:v>17.401</c:v>
                </c:pt>
                <c:pt idx="7">
                  <c:v>10.082000000000001</c:v>
                </c:pt>
                <c:pt idx="8">
                  <c:v>27.079000000000001</c:v>
                </c:pt>
                <c:pt idx="9">
                  <c:v>11.824999999999999</c:v>
                </c:pt>
                <c:pt idx="10">
                  <c:v>13.61</c:v>
                </c:pt>
                <c:pt idx="12">
                  <c:v>4.6369999999999996</c:v>
                </c:pt>
                <c:pt idx="13">
                  <c:v>48.728999999999999</c:v>
                </c:pt>
                <c:pt idx="14">
                  <c:v>92.2</c:v>
                </c:pt>
                <c:pt idx="15">
                  <c:v>67.087000000000003</c:v>
                </c:pt>
                <c:pt idx="16">
                  <c:v>45.021000000000001</c:v>
                </c:pt>
                <c:pt idx="17">
                  <c:v>30.417000000000002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F4-4537-843D-EAED8F20361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9.1999999999999993</c:v>
                </c:pt>
                <c:pt idx="1">
                  <c:v>8.3000000000000007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55.8</c:v>
                </c:pt>
                <c:pt idx="19">
                  <c:v>40.4</c:v>
                </c:pt>
                <c:pt idx="20">
                  <c:v>35.5</c:v>
                </c:pt>
                <c:pt idx="21">
                  <c:v>68.7</c:v>
                </c:pt>
                <c:pt idx="22">
                  <c:v>8.6</c:v>
                </c:pt>
                <c:pt idx="23">
                  <c:v>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F4-4537-843D-EAED8F2036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11.189</c:v>
                </c:pt>
                <c:pt idx="3">
                  <c:v>11.169</c:v>
                </c:pt>
                <c:pt idx="6">
                  <c:v>5.1950000000000003</c:v>
                </c:pt>
                <c:pt idx="7">
                  <c:v>1.1359999999999999</c:v>
                </c:pt>
                <c:pt idx="8">
                  <c:v>6.6779999999999999</c:v>
                </c:pt>
                <c:pt idx="9">
                  <c:v>7.0579999999999998</c:v>
                </c:pt>
                <c:pt idx="10">
                  <c:v>8.2680000000000007</c:v>
                </c:pt>
                <c:pt idx="11">
                  <c:v>8.3330000000000002</c:v>
                </c:pt>
                <c:pt idx="12">
                  <c:v>8.3330000000000002</c:v>
                </c:pt>
                <c:pt idx="13">
                  <c:v>8.0640000000000001</c:v>
                </c:pt>
                <c:pt idx="14">
                  <c:v>17.846</c:v>
                </c:pt>
                <c:pt idx="15">
                  <c:v>8.5709999999999997</c:v>
                </c:pt>
                <c:pt idx="16">
                  <c:v>55.801000000000002</c:v>
                </c:pt>
                <c:pt idx="17">
                  <c:v>5.7370000000000001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F4-4537-843D-EAED8F2036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F4-4537-843D-EAED8F2036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F4-4537-843D-EAED8F203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132.31</c:v>
                </c:pt>
                <c:pt idx="1">
                  <c:v>125.66</c:v>
                </c:pt>
                <c:pt idx="2">
                  <c:v>119</c:v>
                </c:pt>
                <c:pt idx="3">
                  <c:v>120</c:v>
                </c:pt>
                <c:pt idx="4">
                  <c:v>101.07</c:v>
                </c:pt>
                <c:pt idx="5">
                  <c:v>101.55</c:v>
                </c:pt>
                <c:pt idx="6">
                  <c:v>105.43</c:v>
                </c:pt>
                <c:pt idx="7">
                  <c:v>98.99</c:v>
                </c:pt>
                <c:pt idx="8">
                  <c:v>100.03</c:v>
                </c:pt>
                <c:pt idx="9">
                  <c:v>98.39</c:v>
                </c:pt>
                <c:pt idx="10">
                  <c:v>89.8</c:v>
                </c:pt>
                <c:pt idx="11">
                  <c:v>54.8</c:v>
                </c:pt>
                <c:pt idx="12">
                  <c:v>95.84</c:v>
                </c:pt>
                <c:pt idx="13">
                  <c:v>113.23</c:v>
                </c:pt>
                <c:pt idx="14">
                  <c:v>114.6</c:v>
                </c:pt>
                <c:pt idx="15">
                  <c:v>111.13</c:v>
                </c:pt>
                <c:pt idx="16">
                  <c:v>112.25</c:v>
                </c:pt>
                <c:pt idx="17">
                  <c:v>114.5</c:v>
                </c:pt>
                <c:pt idx="18">
                  <c:v>121.2</c:v>
                </c:pt>
                <c:pt idx="19">
                  <c:v>131.25</c:v>
                </c:pt>
                <c:pt idx="20">
                  <c:v>208</c:v>
                </c:pt>
                <c:pt idx="21">
                  <c:v>182.68</c:v>
                </c:pt>
                <c:pt idx="22">
                  <c:v>130</c:v>
                </c:pt>
                <c:pt idx="23">
                  <c:v>105.95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F4-4537-843D-EAED8F203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8F-471A-9759-6B37281524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8F-471A-9759-6B37281524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0.90600000000000003</c:v>
                </c:pt>
                <c:pt idx="1">
                  <c:v>0.83799999999999997</c:v>
                </c:pt>
                <c:pt idx="2">
                  <c:v>1.43</c:v>
                </c:pt>
                <c:pt idx="3">
                  <c:v>0.86399999999999999</c:v>
                </c:pt>
                <c:pt idx="4">
                  <c:v>0.86399999999999999</c:v>
                </c:pt>
                <c:pt idx="5">
                  <c:v>6.6470000000000002</c:v>
                </c:pt>
                <c:pt idx="6">
                  <c:v>6.7889999999999997</c:v>
                </c:pt>
                <c:pt idx="7">
                  <c:v>6.6589999999999998</c:v>
                </c:pt>
                <c:pt idx="8">
                  <c:v>7.78</c:v>
                </c:pt>
                <c:pt idx="9">
                  <c:v>5.8029999999999999</c:v>
                </c:pt>
                <c:pt idx="10">
                  <c:v>12.764000000000001</c:v>
                </c:pt>
                <c:pt idx="11">
                  <c:v>3.84</c:v>
                </c:pt>
                <c:pt idx="12">
                  <c:v>2.7610000000000001</c:v>
                </c:pt>
                <c:pt idx="13">
                  <c:v>3.0759999999999996</c:v>
                </c:pt>
                <c:pt idx="14">
                  <c:v>0.80500000000000005</c:v>
                </c:pt>
                <c:pt idx="15">
                  <c:v>0.73</c:v>
                </c:pt>
                <c:pt idx="16">
                  <c:v>5.84</c:v>
                </c:pt>
                <c:pt idx="17">
                  <c:v>0.76700000000000002</c:v>
                </c:pt>
                <c:pt idx="18">
                  <c:v>5.7960000000000003</c:v>
                </c:pt>
                <c:pt idx="19">
                  <c:v>17.183</c:v>
                </c:pt>
                <c:pt idx="20">
                  <c:v>14.352</c:v>
                </c:pt>
                <c:pt idx="21">
                  <c:v>19.188000000000002</c:v>
                </c:pt>
                <c:pt idx="22">
                  <c:v>1.76</c:v>
                </c:pt>
                <c:pt idx="23">
                  <c:v>1.3559999999999999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F-471A-9759-6B37281524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0.95899999999999996</c:v>
                </c:pt>
                <c:pt idx="1">
                  <c:v>0.91500000000000004</c:v>
                </c:pt>
                <c:pt idx="2">
                  <c:v>0.86099999999999999</c:v>
                </c:pt>
                <c:pt idx="3">
                  <c:v>0.81399999999999995</c:v>
                </c:pt>
                <c:pt idx="4">
                  <c:v>0.81499999999999995</c:v>
                </c:pt>
                <c:pt idx="5">
                  <c:v>3.069</c:v>
                </c:pt>
                <c:pt idx="6">
                  <c:v>3.4160000000000004</c:v>
                </c:pt>
                <c:pt idx="7">
                  <c:v>4.2490000000000006</c:v>
                </c:pt>
                <c:pt idx="8">
                  <c:v>14.292999999999999</c:v>
                </c:pt>
                <c:pt idx="9">
                  <c:v>0.91800000000000004</c:v>
                </c:pt>
                <c:pt idx="10">
                  <c:v>13.913</c:v>
                </c:pt>
                <c:pt idx="11">
                  <c:v>24.08</c:v>
                </c:pt>
                <c:pt idx="12">
                  <c:v>14.911999999999999</c:v>
                </c:pt>
                <c:pt idx="13">
                  <c:v>17.016999999999999</c:v>
                </c:pt>
                <c:pt idx="14">
                  <c:v>1.131</c:v>
                </c:pt>
                <c:pt idx="15">
                  <c:v>1.145</c:v>
                </c:pt>
                <c:pt idx="16">
                  <c:v>1.18</c:v>
                </c:pt>
                <c:pt idx="17">
                  <c:v>18.330000000000002</c:v>
                </c:pt>
                <c:pt idx="18">
                  <c:v>37.632999999999996</c:v>
                </c:pt>
                <c:pt idx="19">
                  <c:v>14.940000000000001</c:v>
                </c:pt>
                <c:pt idx="20">
                  <c:v>19.977999999999998</c:v>
                </c:pt>
                <c:pt idx="21">
                  <c:v>45.587000000000003</c:v>
                </c:pt>
                <c:pt idx="22">
                  <c:v>4.0169999999999995</c:v>
                </c:pt>
                <c:pt idx="23">
                  <c:v>2.7160000000000002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8F-471A-9759-6B37281524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8F-471A-9759-6B37281524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8F-471A-9759-6B37281524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4.234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8F-471A-9759-6B37281524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8F-471A-9759-6B37281524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8F-471A-9759-6B37281524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38F-471A-9759-6B372815240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111</c:v>
                </c:pt>
                <c:pt idx="15">
                  <c:v>66.2</c:v>
                </c:pt>
                <c:pt idx="16">
                  <c:v>100.6</c:v>
                </c:pt>
                <c:pt idx="17">
                  <c:v>17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F-471A-9759-6B37281524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7.2349999999999994</c:v>
                </c:pt>
                <c:pt idx="1">
                  <c:v>6.5289999999999999</c:v>
                </c:pt>
                <c:pt idx="2">
                  <c:v>8.8979999999999997</c:v>
                </c:pt>
                <c:pt idx="3">
                  <c:v>9.4909999999999997</c:v>
                </c:pt>
                <c:pt idx="4">
                  <c:v>6.8540000000000001</c:v>
                </c:pt>
                <c:pt idx="5">
                  <c:v>12.54</c:v>
                </c:pt>
                <c:pt idx="6">
                  <c:v>29.334</c:v>
                </c:pt>
                <c:pt idx="7">
                  <c:v>22.267000000000003</c:v>
                </c:pt>
                <c:pt idx="8">
                  <c:v>34.461999999999996</c:v>
                </c:pt>
                <c:pt idx="9">
                  <c:v>37.376000000000005</c:v>
                </c:pt>
                <c:pt idx="10">
                  <c:v>26.634999999999998</c:v>
                </c:pt>
                <c:pt idx="11">
                  <c:v>14.294</c:v>
                </c:pt>
                <c:pt idx="12">
                  <c:v>9.2710000000000008</c:v>
                </c:pt>
                <c:pt idx="13">
                  <c:v>46.281000000000006</c:v>
                </c:pt>
                <c:pt idx="14">
                  <c:v>7.2290000000000001</c:v>
                </c:pt>
                <c:pt idx="15">
                  <c:v>16.079000000000001</c:v>
                </c:pt>
                <c:pt idx="17">
                  <c:v>7.1559999999999997</c:v>
                </c:pt>
                <c:pt idx="18">
                  <c:v>12.402999999999999</c:v>
                </c:pt>
                <c:pt idx="19">
                  <c:v>8.2569999999999997</c:v>
                </c:pt>
                <c:pt idx="20">
                  <c:v>7.1559999999999997</c:v>
                </c:pt>
                <c:pt idx="21">
                  <c:v>4.7949999999999999</c:v>
                </c:pt>
                <c:pt idx="22">
                  <c:v>3.2309999999999999</c:v>
                </c:pt>
                <c:pt idx="23">
                  <c:v>2.1850000000000001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8F-471A-9759-6B37281524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8F-471A-9759-6B37281524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0">
                  <c:v>7.6999999999999999E-2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38F-471A-9759-6B3728152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132.31</c:v>
                </c:pt>
                <c:pt idx="1">
                  <c:v>125.66</c:v>
                </c:pt>
                <c:pt idx="2">
                  <c:v>119</c:v>
                </c:pt>
                <c:pt idx="3">
                  <c:v>120</c:v>
                </c:pt>
                <c:pt idx="4">
                  <c:v>101.07</c:v>
                </c:pt>
                <c:pt idx="5">
                  <c:v>101.55</c:v>
                </c:pt>
                <c:pt idx="6">
                  <c:v>105.43</c:v>
                </c:pt>
                <c:pt idx="7">
                  <c:v>98.99</c:v>
                </c:pt>
                <c:pt idx="8">
                  <c:v>100.03</c:v>
                </c:pt>
                <c:pt idx="9">
                  <c:v>98.39</c:v>
                </c:pt>
                <c:pt idx="10">
                  <c:v>89.8</c:v>
                </c:pt>
                <c:pt idx="11">
                  <c:v>54.8</c:v>
                </c:pt>
                <c:pt idx="12">
                  <c:v>95.84</c:v>
                </c:pt>
                <c:pt idx="13">
                  <c:v>113.23</c:v>
                </c:pt>
                <c:pt idx="14">
                  <c:v>114.6</c:v>
                </c:pt>
                <c:pt idx="15">
                  <c:v>111.13</c:v>
                </c:pt>
                <c:pt idx="16">
                  <c:v>112.25</c:v>
                </c:pt>
                <c:pt idx="17">
                  <c:v>114.5</c:v>
                </c:pt>
                <c:pt idx="18">
                  <c:v>121.2</c:v>
                </c:pt>
                <c:pt idx="19">
                  <c:v>131.25</c:v>
                </c:pt>
                <c:pt idx="20">
                  <c:v>208</c:v>
                </c:pt>
                <c:pt idx="21">
                  <c:v>182.68</c:v>
                </c:pt>
                <c:pt idx="22">
                  <c:v>130</c:v>
                </c:pt>
                <c:pt idx="23">
                  <c:v>105.95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8F-471A-9759-6B37281524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9.1999999999999993</v>
      </c>
      <c r="C4" s="18">
        <v>8.3000000000000007</v>
      </c>
      <c r="D4" s="18">
        <v>11.189</v>
      </c>
      <c r="E4" s="18">
        <v>11.169</v>
      </c>
      <c r="F4" s="18">
        <v>8.5329999999999995</v>
      </c>
      <c r="G4" s="18">
        <v>22.256</v>
      </c>
      <c r="H4" s="18">
        <v>39.539000000000001</v>
      </c>
      <c r="I4" s="18">
        <v>33.174999999999997</v>
      </c>
      <c r="J4" s="18">
        <v>56.534999999999997</v>
      </c>
      <c r="K4" s="18">
        <v>44.097000000000001</v>
      </c>
      <c r="L4" s="18">
        <v>57.545999999999999</v>
      </c>
      <c r="M4" s="18">
        <v>42.213999999999999</v>
      </c>
      <c r="N4" s="18">
        <v>26.943999999999999</v>
      </c>
      <c r="O4" s="18">
        <v>66.373999999999995</v>
      </c>
      <c r="P4" s="18">
        <v>120.19699999999999</v>
      </c>
      <c r="Q4" s="18">
        <v>84.186999999999983</v>
      </c>
      <c r="R4" s="18">
        <v>107.58799999999999</v>
      </c>
      <c r="S4" s="18">
        <v>43.281999999999996</v>
      </c>
      <c r="T4" s="18">
        <v>55.8</v>
      </c>
      <c r="U4" s="18">
        <v>40.4</v>
      </c>
      <c r="V4" s="18">
        <v>41.524000000000001</v>
      </c>
      <c r="W4" s="18">
        <v>69.587000000000003</v>
      </c>
      <c r="X4" s="18">
        <v>9.0229999999999997</v>
      </c>
      <c r="Y4" s="18">
        <v>6.2139999999999995</v>
      </c>
      <c r="Z4" s="19"/>
      <c r="AA4" s="20">
        <f>SUM(B4:Z4)</f>
        <v>1014.873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132.31</v>
      </c>
      <c r="C7" s="28">
        <v>125.66</v>
      </c>
      <c r="D7" s="28">
        <v>119</v>
      </c>
      <c r="E7" s="28">
        <v>120</v>
      </c>
      <c r="F7" s="28">
        <v>101.07</v>
      </c>
      <c r="G7" s="28">
        <v>101.55</v>
      </c>
      <c r="H7" s="28">
        <v>105.43</v>
      </c>
      <c r="I7" s="28">
        <v>98.99</v>
      </c>
      <c r="J7" s="28">
        <v>100.03</v>
      </c>
      <c r="K7" s="28">
        <v>98.39</v>
      </c>
      <c r="L7" s="28">
        <v>89.8</v>
      </c>
      <c r="M7" s="28">
        <v>54.8</v>
      </c>
      <c r="N7" s="28">
        <v>95.84</v>
      </c>
      <c r="O7" s="28">
        <v>113.23</v>
      </c>
      <c r="P7" s="28">
        <v>114.6</v>
      </c>
      <c r="Q7" s="28">
        <v>111.13</v>
      </c>
      <c r="R7" s="28">
        <v>112.25</v>
      </c>
      <c r="S7" s="28">
        <v>114.5</v>
      </c>
      <c r="T7" s="28">
        <v>121.2</v>
      </c>
      <c r="U7" s="28">
        <v>131.25</v>
      </c>
      <c r="V7" s="28">
        <v>208</v>
      </c>
      <c r="W7" s="28">
        <v>182.68</v>
      </c>
      <c r="X7" s="28">
        <v>130</v>
      </c>
      <c r="Y7" s="28">
        <v>105.95</v>
      </c>
      <c r="Z7" s="29"/>
      <c r="AA7" s="30">
        <f>IF(SUM(B7:Z7)&lt;&gt;0,AVERAGEIF(B7:Z7,"&lt;&gt;"""),"")</f>
        <v>116.15249999999997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3.43</v>
      </c>
      <c r="G12" s="52">
        <v>4.95</v>
      </c>
      <c r="H12" s="52">
        <v>17.401</v>
      </c>
      <c r="I12" s="52">
        <v>10.082000000000001</v>
      </c>
      <c r="J12" s="52">
        <v>27.079000000000001</v>
      </c>
      <c r="K12" s="52">
        <v>11.824999999999999</v>
      </c>
      <c r="L12" s="52">
        <v>13.61</v>
      </c>
      <c r="M12" s="52"/>
      <c r="N12" s="52">
        <v>4.6369999999999996</v>
      </c>
      <c r="O12" s="52">
        <v>48.728999999999999</v>
      </c>
      <c r="P12" s="52">
        <v>92.2</v>
      </c>
      <c r="Q12" s="52">
        <v>67.087000000000003</v>
      </c>
      <c r="R12" s="52">
        <v>45.021000000000001</v>
      </c>
      <c r="S12" s="52">
        <v>30.417000000000002</v>
      </c>
      <c r="T12" s="52"/>
      <c r="U12" s="52"/>
      <c r="V12" s="52"/>
      <c r="W12" s="52"/>
      <c r="X12" s="52"/>
      <c r="Y12" s="52"/>
      <c r="Z12" s="53"/>
      <c r="AA12" s="54">
        <f t="shared" si="0"/>
        <v>376.46799999999996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11.189</v>
      </c>
      <c r="E14" s="57">
        <v>11.169</v>
      </c>
      <c r="F14" s="57"/>
      <c r="G14" s="57"/>
      <c r="H14" s="57">
        <v>5.1950000000000003</v>
      </c>
      <c r="I14" s="57">
        <v>1.1359999999999999</v>
      </c>
      <c r="J14" s="57">
        <v>6.6779999999999999</v>
      </c>
      <c r="K14" s="57">
        <v>7.0579999999999998</v>
      </c>
      <c r="L14" s="57">
        <v>8.2680000000000007</v>
      </c>
      <c r="M14" s="57">
        <v>8.3330000000000002</v>
      </c>
      <c r="N14" s="57">
        <v>8.3330000000000002</v>
      </c>
      <c r="O14" s="57">
        <v>8.0640000000000001</v>
      </c>
      <c r="P14" s="57">
        <v>17.846</v>
      </c>
      <c r="Q14" s="57">
        <v>8.5709999999999997</v>
      </c>
      <c r="R14" s="57">
        <v>55.801000000000002</v>
      </c>
      <c r="S14" s="57">
        <v>5.7370000000000001</v>
      </c>
      <c r="T14" s="57"/>
      <c r="U14" s="57"/>
      <c r="V14" s="57"/>
      <c r="W14" s="57"/>
      <c r="X14" s="57"/>
      <c r="Y14" s="57"/>
      <c r="Z14" s="58"/>
      <c r="AA14" s="59">
        <f t="shared" si="0"/>
        <v>163.37800000000001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11.189</v>
      </c>
      <c r="E16" s="62">
        <f t="shared" si="1"/>
        <v>11.169</v>
      </c>
      <c r="F16" s="62">
        <f t="shared" si="1"/>
        <v>3.43</v>
      </c>
      <c r="G16" s="62">
        <f t="shared" si="1"/>
        <v>4.95</v>
      </c>
      <c r="H16" s="62">
        <f t="shared" si="1"/>
        <v>22.596</v>
      </c>
      <c r="I16" s="62">
        <f t="shared" si="1"/>
        <v>11.218</v>
      </c>
      <c r="J16" s="62">
        <f t="shared" si="1"/>
        <v>33.756999999999998</v>
      </c>
      <c r="K16" s="62">
        <f t="shared" si="1"/>
        <v>18.882999999999999</v>
      </c>
      <c r="L16" s="62">
        <f t="shared" si="1"/>
        <v>21.878</v>
      </c>
      <c r="M16" s="62">
        <f t="shared" si="1"/>
        <v>8.3330000000000002</v>
      </c>
      <c r="N16" s="62">
        <f t="shared" si="1"/>
        <v>12.969999999999999</v>
      </c>
      <c r="O16" s="62">
        <f t="shared" si="1"/>
        <v>56.792999999999999</v>
      </c>
      <c r="P16" s="62">
        <f t="shared" si="1"/>
        <v>110.04600000000001</v>
      </c>
      <c r="Q16" s="62">
        <f t="shared" si="1"/>
        <v>75.658000000000001</v>
      </c>
      <c r="R16" s="62">
        <f t="shared" si="1"/>
        <v>100.822</v>
      </c>
      <c r="S16" s="62">
        <f t="shared" si="1"/>
        <v>36.154000000000003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539.846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2.0630000000000002</v>
      </c>
      <c r="G20" s="77">
        <v>7.3090000000000002</v>
      </c>
      <c r="H20" s="77">
        <v>7.1619999999999999</v>
      </c>
      <c r="I20" s="77">
        <v>9.7270000000000003</v>
      </c>
      <c r="J20" s="77">
        <v>8.5760000000000005</v>
      </c>
      <c r="K20" s="77">
        <v>9.5949999999999989</v>
      </c>
      <c r="L20" s="77">
        <v>13.065</v>
      </c>
      <c r="M20" s="77">
        <v>11.737</v>
      </c>
      <c r="N20" s="77">
        <v>6.7009999999999996</v>
      </c>
      <c r="O20" s="77">
        <v>7.3579999999999997</v>
      </c>
      <c r="P20" s="77">
        <v>7.9630000000000001</v>
      </c>
      <c r="Q20" s="77">
        <v>3.85</v>
      </c>
      <c r="R20" s="77">
        <v>3.11</v>
      </c>
      <c r="S20" s="77">
        <v>4.4829999999999997</v>
      </c>
      <c r="T20" s="77"/>
      <c r="U20" s="77"/>
      <c r="V20" s="77">
        <v>3.4510000000000001</v>
      </c>
      <c r="W20" s="77">
        <v>0.88700000000000001</v>
      </c>
      <c r="X20" s="77"/>
      <c r="Y20" s="77"/>
      <c r="Z20" s="78"/>
      <c r="AA20" s="79">
        <f t="shared" si="2"/>
        <v>107.03699999999998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3.04</v>
      </c>
      <c r="G21" s="81">
        <v>9.9969999999999999</v>
      </c>
      <c r="H21" s="81">
        <v>9.7810000000000006</v>
      </c>
      <c r="I21" s="81">
        <v>12.23</v>
      </c>
      <c r="J21" s="81">
        <v>14.202</v>
      </c>
      <c r="K21" s="81">
        <v>15.618</v>
      </c>
      <c r="L21" s="81">
        <v>22.603000000000002</v>
      </c>
      <c r="M21" s="81">
        <v>22.143999999999998</v>
      </c>
      <c r="N21" s="81">
        <v>7.2729999999999997</v>
      </c>
      <c r="O21" s="81">
        <v>2.2229999999999999</v>
      </c>
      <c r="P21" s="81">
        <v>2.1879999999999997</v>
      </c>
      <c r="Q21" s="81">
        <v>4.6790000000000003</v>
      </c>
      <c r="R21" s="81">
        <v>3.6560000000000001</v>
      </c>
      <c r="S21" s="81">
        <v>2.645</v>
      </c>
      <c r="T21" s="81"/>
      <c r="U21" s="81"/>
      <c r="V21" s="81">
        <v>2.573</v>
      </c>
      <c r="W21" s="81"/>
      <c r="X21" s="81">
        <v>0.42299999999999999</v>
      </c>
      <c r="Y21" s="81">
        <v>0.61399999999999999</v>
      </c>
      <c r="Z21" s="78"/>
      <c r="AA21" s="79">
        <f t="shared" si="2"/>
        <v>135.88900000000004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1E-3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5.1029999999999998</v>
      </c>
      <c r="G26" s="88">
        <f t="shared" si="3"/>
        <v>17.306000000000001</v>
      </c>
      <c r="H26" s="88">
        <f t="shared" si="3"/>
        <v>16.943000000000001</v>
      </c>
      <c r="I26" s="88">
        <f t="shared" si="3"/>
        <v>21.957000000000001</v>
      </c>
      <c r="J26" s="88">
        <f t="shared" si="3"/>
        <v>22.777999999999999</v>
      </c>
      <c r="K26" s="88">
        <f t="shared" si="3"/>
        <v>25.214000000000002</v>
      </c>
      <c r="L26" s="88">
        <f t="shared" si="3"/>
        <v>35.667999999999999</v>
      </c>
      <c r="M26" s="88">
        <f t="shared" si="3"/>
        <v>33.881</v>
      </c>
      <c r="N26" s="88">
        <f t="shared" si="3"/>
        <v>13.974</v>
      </c>
      <c r="O26" s="88">
        <f t="shared" si="3"/>
        <v>9.5809999999999995</v>
      </c>
      <c r="P26" s="88">
        <f t="shared" si="3"/>
        <v>10.151</v>
      </c>
      <c r="Q26" s="88">
        <f t="shared" si="3"/>
        <v>8.5289999999999999</v>
      </c>
      <c r="R26" s="88">
        <f t="shared" si="3"/>
        <v>6.766</v>
      </c>
      <c r="S26" s="88">
        <f t="shared" si="3"/>
        <v>7.1280000000000001</v>
      </c>
      <c r="T26" s="88">
        <f t="shared" si="3"/>
        <v>0</v>
      </c>
      <c r="U26" s="88">
        <f t="shared" si="3"/>
        <v>0</v>
      </c>
      <c r="V26" s="88">
        <f t="shared" si="3"/>
        <v>6.024</v>
      </c>
      <c r="W26" s="88">
        <f t="shared" si="3"/>
        <v>0.88700000000000001</v>
      </c>
      <c r="X26" s="88">
        <f t="shared" si="3"/>
        <v>0.42299999999999999</v>
      </c>
      <c r="Y26" s="88">
        <f t="shared" si="3"/>
        <v>0.61399999999999999</v>
      </c>
      <c r="Z26" s="89" t="str">
        <f t="shared" si="3"/>
        <v/>
      </c>
      <c r="AA26" s="90">
        <f>SUM(AA19:AA25)</f>
        <v>242.92700000000002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>
        <v>11.189</v>
      </c>
      <c r="E30" s="77">
        <v>11.169</v>
      </c>
      <c r="F30" s="77">
        <v>8.5329999999999995</v>
      </c>
      <c r="G30" s="77">
        <v>22.256</v>
      </c>
      <c r="H30" s="77">
        <v>39.539000000000001</v>
      </c>
      <c r="I30" s="77">
        <v>33.174999999999997</v>
      </c>
      <c r="J30" s="77">
        <v>56.534999999999997</v>
      </c>
      <c r="K30" s="77">
        <v>44.097000000000001</v>
      </c>
      <c r="L30" s="77">
        <v>57.545999999999999</v>
      </c>
      <c r="M30" s="77">
        <v>42.213999999999999</v>
      </c>
      <c r="N30" s="77">
        <v>26.943999999999999</v>
      </c>
      <c r="O30" s="77">
        <v>66.373999999999995</v>
      </c>
      <c r="P30" s="77">
        <v>120.197</v>
      </c>
      <c r="Q30" s="77">
        <v>84.186999999999998</v>
      </c>
      <c r="R30" s="77">
        <v>107.58799999999999</v>
      </c>
      <c r="S30" s="77">
        <v>43.281999999999996</v>
      </c>
      <c r="T30" s="77"/>
      <c r="U30" s="77"/>
      <c r="V30" s="77">
        <v>6.024</v>
      </c>
      <c r="W30" s="77">
        <v>0.88700000000000001</v>
      </c>
      <c r="X30" s="77">
        <v>0.42299999999999999</v>
      </c>
      <c r="Y30" s="77">
        <v>0.61399999999999999</v>
      </c>
      <c r="Z30" s="78"/>
      <c r="AA30" s="79">
        <f>SUM(B30:Z30)</f>
        <v>782.77300000000002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11.189</v>
      </c>
      <c r="E32" s="62">
        <f t="shared" si="4"/>
        <v>11.169</v>
      </c>
      <c r="F32" s="62">
        <f t="shared" si="4"/>
        <v>8.5329999999999995</v>
      </c>
      <c r="G32" s="62">
        <f t="shared" si="4"/>
        <v>22.256</v>
      </c>
      <c r="H32" s="62">
        <f t="shared" si="4"/>
        <v>39.539000000000001</v>
      </c>
      <c r="I32" s="62">
        <f t="shared" si="4"/>
        <v>33.174999999999997</v>
      </c>
      <c r="J32" s="62">
        <f t="shared" si="4"/>
        <v>56.534999999999997</v>
      </c>
      <c r="K32" s="62">
        <f t="shared" si="4"/>
        <v>44.097000000000001</v>
      </c>
      <c r="L32" s="62">
        <f t="shared" si="4"/>
        <v>57.545999999999999</v>
      </c>
      <c r="M32" s="62">
        <f t="shared" si="4"/>
        <v>42.213999999999999</v>
      </c>
      <c r="N32" s="62">
        <f t="shared" si="4"/>
        <v>26.943999999999999</v>
      </c>
      <c r="O32" s="62">
        <f t="shared" si="4"/>
        <v>66.373999999999995</v>
      </c>
      <c r="P32" s="62">
        <f t="shared" si="4"/>
        <v>120.197</v>
      </c>
      <c r="Q32" s="62">
        <f t="shared" si="4"/>
        <v>84.186999999999998</v>
      </c>
      <c r="R32" s="62">
        <f t="shared" si="4"/>
        <v>107.58799999999999</v>
      </c>
      <c r="S32" s="62">
        <f t="shared" si="4"/>
        <v>43.281999999999996</v>
      </c>
      <c r="T32" s="62">
        <f t="shared" si="4"/>
        <v>0</v>
      </c>
      <c r="U32" s="62">
        <f t="shared" si="4"/>
        <v>0</v>
      </c>
      <c r="V32" s="62">
        <f t="shared" si="4"/>
        <v>6.024</v>
      </c>
      <c r="W32" s="62">
        <f t="shared" si="4"/>
        <v>0.88700000000000001</v>
      </c>
      <c r="X32" s="62">
        <f t="shared" si="4"/>
        <v>0.42299999999999999</v>
      </c>
      <c r="Y32" s="62">
        <f t="shared" si="4"/>
        <v>0.61399999999999999</v>
      </c>
      <c r="Z32" s="63" t="str">
        <f t="shared" si="4"/>
        <v/>
      </c>
      <c r="AA32" s="64">
        <f>SUM(AA29:AA31)</f>
        <v>782.77300000000002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9.1999999999999993</v>
      </c>
      <c r="C39" s="99">
        <v>8.3000000000000007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55.8</v>
      </c>
      <c r="U39" s="99">
        <v>40.4</v>
      </c>
      <c r="V39" s="99">
        <v>35.5</v>
      </c>
      <c r="W39" s="99">
        <v>68.7</v>
      </c>
      <c r="X39" s="99">
        <v>8.6</v>
      </c>
      <c r="Y39" s="99">
        <v>5.6</v>
      </c>
      <c r="Z39" s="100"/>
      <c r="AA39" s="79">
        <f t="shared" si="5"/>
        <v>232.09999999999997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9.1999999999999993</v>
      </c>
      <c r="C40" s="88">
        <f t="shared" si="6"/>
        <v>8.3000000000000007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55.8</v>
      </c>
      <c r="U40" s="88">
        <f t="shared" si="6"/>
        <v>40.4</v>
      </c>
      <c r="V40" s="88">
        <f t="shared" si="6"/>
        <v>35.5</v>
      </c>
      <c r="W40" s="88">
        <f t="shared" si="6"/>
        <v>68.7</v>
      </c>
      <c r="X40" s="88">
        <f t="shared" si="6"/>
        <v>8.6</v>
      </c>
      <c r="Y40" s="88">
        <f t="shared" si="6"/>
        <v>5.6</v>
      </c>
      <c r="Z40" s="89" t="str">
        <f t="shared" si="6"/>
        <v/>
      </c>
      <c r="AA40" s="90">
        <f t="shared" si="5"/>
        <v>232.09999999999997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9.1999999999999993</v>
      </c>
      <c r="C47" s="99">
        <v>8.3000000000000007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55.8</v>
      </c>
      <c r="U47" s="99">
        <v>40.4</v>
      </c>
      <c r="V47" s="99">
        <v>35.5</v>
      </c>
      <c r="W47" s="99">
        <v>68.7</v>
      </c>
      <c r="X47" s="99">
        <v>8.6</v>
      </c>
      <c r="Y47" s="99">
        <v>5.6</v>
      </c>
      <c r="Z47" s="100"/>
      <c r="AA47" s="79">
        <f t="shared" si="7"/>
        <v>232.09999999999997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9.1999999999999993</v>
      </c>
      <c r="C49" s="88">
        <f t="shared" ref="C49:Z49" si="8">IF(LEN(C$2)&gt;0,SUM(C43:C48),"")</f>
        <v>8.3000000000000007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55.8</v>
      </c>
      <c r="U49" s="88">
        <f t="shared" si="8"/>
        <v>40.4</v>
      </c>
      <c r="V49" s="88">
        <f t="shared" si="8"/>
        <v>35.5</v>
      </c>
      <c r="W49" s="88">
        <f t="shared" si="8"/>
        <v>68.7</v>
      </c>
      <c r="X49" s="88">
        <f t="shared" si="8"/>
        <v>8.6</v>
      </c>
      <c r="Y49" s="88">
        <f t="shared" si="8"/>
        <v>5.6</v>
      </c>
      <c r="Z49" s="89" t="str">
        <f t="shared" si="8"/>
        <v/>
      </c>
      <c r="AA49" s="90">
        <f t="shared" si="7"/>
        <v>232.09999999999997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9.1999999999999993</v>
      </c>
      <c r="C52" s="88">
        <f t="shared" si="10"/>
        <v>8.3000000000000007</v>
      </c>
      <c r="D52" s="88">
        <f t="shared" si="10"/>
        <v>11.189</v>
      </c>
      <c r="E52" s="88">
        <f t="shared" si="10"/>
        <v>11.169</v>
      </c>
      <c r="F52" s="88">
        <f t="shared" si="10"/>
        <v>8.5329999999999995</v>
      </c>
      <c r="G52" s="88">
        <f t="shared" si="10"/>
        <v>22.256</v>
      </c>
      <c r="H52" s="88">
        <f t="shared" si="10"/>
        <v>39.539000000000001</v>
      </c>
      <c r="I52" s="88">
        <f t="shared" si="10"/>
        <v>33.174999999999997</v>
      </c>
      <c r="J52" s="88">
        <f t="shared" si="10"/>
        <v>56.534999999999997</v>
      </c>
      <c r="K52" s="88">
        <f t="shared" si="10"/>
        <v>44.097000000000001</v>
      </c>
      <c r="L52" s="88">
        <f t="shared" si="10"/>
        <v>57.545999999999999</v>
      </c>
      <c r="M52" s="88">
        <f t="shared" si="10"/>
        <v>42.213999999999999</v>
      </c>
      <c r="N52" s="88">
        <f t="shared" si="10"/>
        <v>26.943999999999999</v>
      </c>
      <c r="O52" s="88">
        <f t="shared" si="10"/>
        <v>66.373999999999995</v>
      </c>
      <c r="P52" s="88">
        <f t="shared" si="10"/>
        <v>120.197</v>
      </c>
      <c r="Q52" s="88">
        <f t="shared" si="10"/>
        <v>84.186999999999998</v>
      </c>
      <c r="R52" s="88">
        <f t="shared" si="10"/>
        <v>107.58800000000001</v>
      </c>
      <c r="S52" s="88">
        <f t="shared" si="10"/>
        <v>43.282000000000004</v>
      </c>
      <c r="T52" s="88">
        <f t="shared" si="10"/>
        <v>55.8</v>
      </c>
      <c r="U52" s="88">
        <f t="shared" si="10"/>
        <v>40.4</v>
      </c>
      <c r="V52" s="88">
        <f t="shared" si="10"/>
        <v>41.524000000000001</v>
      </c>
      <c r="W52" s="88">
        <f t="shared" si="10"/>
        <v>69.587000000000003</v>
      </c>
      <c r="X52" s="88">
        <f t="shared" si="10"/>
        <v>9.0229999999999997</v>
      </c>
      <c r="Y52" s="88">
        <f t="shared" si="10"/>
        <v>6.2139999999999995</v>
      </c>
      <c r="Z52" s="89" t="str">
        <f t="shared" si="10"/>
        <v/>
      </c>
      <c r="AA52" s="104">
        <f>SUM(B52:Z52)</f>
        <v>1014.873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9.1769999999999996</v>
      </c>
      <c r="C4" s="18">
        <v>8.282</v>
      </c>
      <c r="D4" s="18">
        <v>11.189</v>
      </c>
      <c r="E4" s="18">
        <v>11.169</v>
      </c>
      <c r="F4" s="18">
        <v>8.5330000000000013</v>
      </c>
      <c r="G4" s="18">
        <v>22.256</v>
      </c>
      <c r="H4" s="18">
        <v>39.539000000000009</v>
      </c>
      <c r="I4" s="18">
        <v>33.174999999999997</v>
      </c>
      <c r="J4" s="18">
        <v>56.534999999999997</v>
      </c>
      <c r="K4" s="18">
        <v>44.097000000000001</v>
      </c>
      <c r="L4" s="18">
        <v>57.545999999999992</v>
      </c>
      <c r="M4" s="18">
        <v>42.213999999999999</v>
      </c>
      <c r="N4" s="18">
        <v>26.943999999999999</v>
      </c>
      <c r="O4" s="18">
        <v>66.374000000000009</v>
      </c>
      <c r="P4" s="18">
        <v>120.16500000000001</v>
      </c>
      <c r="Q4" s="18">
        <v>84.154000000000011</v>
      </c>
      <c r="R4" s="18">
        <v>107.62</v>
      </c>
      <c r="S4" s="18">
        <v>43.253</v>
      </c>
      <c r="T4" s="18">
        <v>55.832000000000001</v>
      </c>
      <c r="U4" s="18">
        <v>40.38000000000001</v>
      </c>
      <c r="V4" s="18">
        <v>41.48599999999999</v>
      </c>
      <c r="W4" s="18">
        <v>69.570000000000007</v>
      </c>
      <c r="X4" s="18">
        <v>9.0079999999999991</v>
      </c>
      <c r="Y4" s="18">
        <v>6.2570000000000006</v>
      </c>
      <c r="Z4" s="19"/>
      <c r="AA4" s="20">
        <f>SUM(B4:Z4)</f>
        <v>1014.7550000000001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132.31</v>
      </c>
      <c r="C7" s="28">
        <v>125.66</v>
      </c>
      <c r="D7" s="28">
        <v>119</v>
      </c>
      <c r="E7" s="28">
        <v>120</v>
      </c>
      <c r="F7" s="28">
        <v>101.07</v>
      </c>
      <c r="G7" s="28">
        <v>101.55</v>
      </c>
      <c r="H7" s="28">
        <v>105.43</v>
      </c>
      <c r="I7" s="28">
        <v>98.99</v>
      </c>
      <c r="J7" s="28">
        <v>100.03</v>
      </c>
      <c r="K7" s="28">
        <v>98.39</v>
      </c>
      <c r="L7" s="28">
        <v>89.8</v>
      </c>
      <c r="M7" s="28">
        <v>54.8</v>
      </c>
      <c r="N7" s="28">
        <v>95.84</v>
      </c>
      <c r="O7" s="28">
        <v>113.23</v>
      </c>
      <c r="P7" s="28">
        <v>114.6</v>
      </c>
      <c r="Q7" s="28">
        <v>111.13</v>
      </c>
      <c r="R7" s="28">
        <v>112.25</v>
      </c>
      <c r="S7" s="28">
        <v>114.5</v>
      </c>
      <c r="T7" s="28">
        <v>121.2</v>
      </c>
      <c r="U7" s="28">
        <v>131.25</v>
      </c>
      <c r="V7" s="28">
        <v>208</v>
      </c>
      <c r="W7" s="28">
        <v>182.68</v>
      </c>
      <c r="X7" s="28">
        <v>130</v>
      </c>
      <c r="Y7" s="28">
        <v>105.95</v>
      </c>
      <c r="Z7" s="29"/>
      <c r="AA7" s="30">
        <f>IF(SUM(B7:Z7)&lt;&gt;0,AVERAGEIF(B7:Z7,"&lt;&gt;"""),"")</f>
        <v>116.15249999999997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>
        <v>7.6999999999999999E-2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7.6999999999999999E-2</v>
      </c>
    </row>
    <row r="14" spans="1:27" ht="24.95" customHeight="1" x14ac:dyDescent="0.2">
      <c r="A14" s="55" t="s">
        <v>10</v>
      </c>
      <c r="B14" s="56">
        <v>7.2349999999999994</v>
      </c>
      <c r="C14" s="57">
        <v>6.5289999999999999</v>
      </c>
      <c r="D14" s="57">
        <v>8.8979999999999997</v>
      </c>
      <c r="E14" s="57">
        <v>9.4909999999999997</v>
      </c>
      <c r="F14" s="57">
        <v>6.8540000000000001</v>
      </c>
      <c r="G14" s="57">
        <v>12.54</v>
      </c>
      <c r="H14" s="57">
        <v>29.334</v>
      </c>
      <c r="I14" s="57">
        <v>22.267000000000003</v>
      </c>
      <c r="J14" s="57">
        <v>34.461999999999996</v>
      </c>
      <c r="K14" s="57">
        <v>37.376000000000005</v>
      </c>
      <c r="L14" s="57">
        <v>26.634999999999998</v>
      </c>
      <c r="M14" s="57">
        <v>14.294</v>
      </c>
      <c r="N14" s="57">
        <v>9.2710000000000008</v>
      </c>
      <c r="O14" s="57">
        <v>46.281000000000006</v>
      </c>
      <c r="P14" s="57">
        <v>7.2290000000000001</v>
      </c>
      <c r="Q14" s="57">
        <v>16.079000000000001</v>
      </c>
      <c r="R14" s="57"/>
      <c r="S14" s="57">
        <v>7.1559999999999997</v>
      </c>
      <c r="T14" s="57">
        <v>12.402999999999999</v>
      </c>
      <c r="U14" s="57">
        <v>8.2569999999999997</v>
      </c>
      <c r="V14" s="57">
        <v>7.1559999999999997</v>
      </c>
      <c r="W14" s="57">
        <v>4.7949999999999999</v>
      </c>
      <c r="X14" s="57">
        <v>3.2309999999999999</v>
      </c>
      <c r="Y14" s="57">
        <v>2.1850000000000001</v>
      </c>
      <c r="Z14" s="58"/>
      <c r="AA14" s="59">
        <f t="shared" si="0"/>
        <v>339.95800000000003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7.3119999999999994</v>
      </c>
      <c r="C16" s="62">
        <f t="shared" ref="C16:Z16" si="1">IF(LEN(C$2)&gt;0,SUM(C10:C15),"")</f>
        <v>6.5289999999999999</v>
      </c>
      <c r="D16" s="62">
        <f t="shared" si="1"/>
        <v>8.8979999999999997</v>
      </c>
      <c r="E16" s="62">
        <f t="shared" si="1"/>
        <v>9.4909999999999997</v>
      </c>
      <c r="F16" s="62">
        <f t="shared" si="1"/>
        <v>6.8540000000000001</v>
      </c>
      <c r="G16" s="62">
        <f t="shared" si="1"/>
        <v>12.54</v>
      </c>
      <c r="H16" s="62">
        <f t="shared" si="1"/>
        <v>29.334</v>
      </c>
      <c r="I16" s="62">
        <f t="shared" si="1"/>
        <v>22.267000000000003</v>
      </c>
      <c r="J16" s="62">
        <f t="shared" si="1"/>
        <v>34.461999999999996</v>
      </c>
      <c r="K16" s="62">
        <f t="shared" si="1"/>
        <v>37.376000000000005</v>
      </c>
      <c r="L16" s="62">
        <f t="shared" si="1"/>
        <v>26.634999999999998</v>
      </c>
      <c r="M16" s="62">
        <f t="shared" si="1"/>
        <v>14.294</v>
      </c>
      <c r="N16" s="62">
        <f t="shared" si="1"/>
        <v>9.2710000000000008</v>
      </c>
      <c r="O16" s="62">
        <f t="shared" si="1"/>
        <v>46.281000000000006</v>
      </c>
      <c r="P16" s="62">
        <f t="shared" si="1"/>
        <v>7.2290000000000001</v>
      </c>
      <c r="Q16" s="62">
        <f t="shared" si="1"/>
        <v>16.079000000000001</v>
      </c>
      <c r="R16" s="62">
        <f t="shared" si="1"/>
        <v>0</v>
      </c>
      <c r="S16" s="62">
        <f t="shared" si="1"/>
        <v>7.1559999999999997</v>
      </c>
      <c r="T16" s="62">
        <f t="shared" si="1"/>
        <v>12.402999999999999</v>
      </c>
      <c r="U16" s="62">
        <f t="shared" si="1"/>
        <v>8.2569999999999997</v>
      </c>
      <c r="V16" s="62">
        <f t="shared" si="1"/>
        <v>7.1559999999999997</v>
      </c>
      <c r="W16" s="62">
        <f t="shared" si="1"/>
        <v>4.7949999999999999</v>
      </c>
      <c r="X16" s="62">
        <f t="shared" si="1"/>
        <v>3.2309999999999999</v>
      </c>
      <c r="Y16" s="62">
        <f t="shared" si="1"/>
        <v>2.1850000000000001</v>
      </c>
      <c r="Z16" s="63" t="str">
        <f t="shared" si="1"/>
        <v/>
      </c>
      <c r="AA16" s="64">
        <f>SUM(AA10:AA15)</f>
        <v>340.03500000000003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0.90600000000000003</v>
      </c>
      <c r="C20" s="77">
        <v>0.83799999999999997</v>
      </c>
      <c r="D20" s="77">
        <v>1.43</v>
      </c>
      <c r="E20" s="77">
        <v>0.86399999999999999</v>
      </c>
      <c r="F20" s="77">
        <v>0.86399999999999999</v>
      </c>
      <c r="G20" s="77">
        <v>6.6470000000000002</v>
      </c>
      <c r="H20" s="77">
        <v>6.7889999999999997</v>
      </c>
      <c r="I20" s="77">
        <v>6.6589999999999998</v>
      </c>
      <c r="J20" s="77">
        <v>7.78</v>
      </c>
      <c r="K20" s="77">
        <v>5.8029999999999999</v>
      </c>
      <c r="L20" s="77">
        <v>12.764000000000001</v>
      </c>
      <c r="M20" s="77">
        <v>3.84</v>
      </c>
      <c r="N20" s="77">
        <v>2.7610000000000001</v>
      </c>
      <c r="O20" s="77">
        <v>3.0759999999999996</v>
      </c>
      <c r="P20" s="77">
        <v>0.80500000000000005</v>
      </c>
      <c r="Q20" s="77">
        <v>0.73</v>
      </c>
      <c r="R20" s="77">
        <v>5.84</v>
      </c>
      <c r="S20" s="77">
        <v>0.76700000000000002</v>
      </c>
      <c r="T20" s="77">
        <v>5.7960000000000003</v>
      </c>
      <c r="U20" s="77">
        <v>17.183</v>
      </c>
      <c r="V20" s="77">
        <v>14.352</v>
      </c>
      <c r="W20" s="77">
        <v>19.188000000000002</v>
      </c>
      <c r="X20" s="77">
        <v>1.76</v>
      </c>
      <c r="Y20" s="77">
        <v>1.3559999999999999</v>
      </c>
      <c r="Z20" s="78"/>
      <c r="AA20" s="79">
        <f t="shared" si="2"/>
        <v>128.798</v>
      </c>
    </row>
    <row r="21" spans="1:27" ht="24.95" customHeight="1" x14ac:dyDescent="0.2">
      <c r="A21" s="75" t="s">
        <v>16</v>
      </c>
      <c r="B21" s="80">
        <v>0.95899999999999996</v>
      </c>
      <c r="C21" s="81">
        <v>0.91500000000000004</v>
      </c>
      <c r="D21" s="81">
        <v>0.86099999999999999</v>
      </c>
      <c r="E21" s="81">
        <v>0.81399999999999995</v>
      </c>
      <c r="F21" s="81">
        <v>0.81499999999999995</v>
      </c>
      <c r="G21" s="81">
        <v>3.069</v>
      </c>
      <c r="H21" s="81">
        <v>3.4160000000000004</v>
      </c>
      <c r="I21" s="81">
        <v>4.2490000000000006</v>
      </c>
      <c r="J21" s="81">
        <v>14.292999999999999</v>
      </c>
      <c r="K21" s="81">
        <v>0.91800000000000004</v>
      </c>
      <c r="L21" s="81">
        <v>13.913</v>
      </c>
      <c r="M21" s="81">
        <v>24.08</v>
      </c>
      <c r="N21" s="81">
        <v>14.911999999999999</v>
      </c>
      <c r="O21" s="81">
        <v>17.016999999999999</v>
      </c>
      <c r="P21" s="81">
        <v>1.131</v>
      </c>
      <c r="Q21" s="81">
        <v>1.145</v>
      </c>
      <c r="R21" s="81">
        <v>1.18</v>
      </c>
      <c r="S21" s="81">
        <v>18.330000000000002</v>
      </c>
      <c r="T21" s="81">
        <v>37.632999999999996</v>
      </c>
      <c r="U21" s="81">
        <v>14.940000000000001</v>
      </c>
      <c r="V21" s="81">
        <v>19.977999999999998</v>
      </c>
      <c r="W21" s="81">
        <v>45.587000000000003</v>
      </c>
      <c r="X21" s="81">
        <v>4.0169999999999995</v>
      </c>
      <c r="Y21" s="81">
        <v>2.7160000000000002</v>
      </c>
      <c r="Z21" s="78"/>
      <c r="AA21" s="79">
        <f t="shared" si="2"/>
        <v>246.88799999999998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4.234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4.234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1.865</v>
      </c>
      <c r="C26" s="88">
        <f t="shared" ref="C26:Z26" si="3">IF(LEN(C$2)&gt;0,SUM(C19:C25),"")</f>
        <v>1.7530000000000001</v>
      </c>
      <c r="D26" s="88">
        <f t="shared" si="3"/>
        <v>2.2909999999999999</v>
      </c>
      <c r="E26" s="88">
        <f t="shared" si="3"/>
        <v>1.6779999999999999</v>
      </c>
      <c r="F26" s="88">
        <f t="shared" si="3"/>
        <v>1.6789999999999998</v>
      </c>
      <c r="G26" s="88">
        <f t="shared" si="3"/>
        <v>9.7160000000000011</v>
      </c>
      <c r="H26" s="88">
        <f t="shared" si="3"/>
        <v>10.205</v>
      </c>
      <c r="I26" s="88">
        <f t="shared" si="3"/>
        <v>10.908000000000001</v>
      </c>
      <c r="J26" s="88">
        <f t="shared" si="3"/>
        <v>22.073</v>
      </c>
      <c r="K26" s="88">
        <f t="shared" si="3"/>
        <v>6.7210000000000001</v>
      </c>
      <c r="L26" s="88">
        <f t="shared" si="3"/>
        <v>30.911000000000001</v>
      </c>
      <c r="M26" s="88">
        <f t="shared" si="3"/>
        <v>27.919999999999998</v>
      </c>
      <c r="N26" s="88">
        <f t="shared" si="3"/>
        <v>17.672999999999998</v>
      </c>
      <c r="O26" s="88">
        <f t="shared" si="3"/>
        <v>20.093</v>
      </c>
      <c r="P26" s="88">
        <f t="shared" si="3"/>
        <v>1.9359999999999999</v>
      </c>
      <c r="Q26" s="88">
        <f t="shared" si="3"/>
        <v>1.875</v>
      </c>
      <c r="R26" s="88">
        <f t="shared" si="3"/>
        <v>7.02</v>
      </c>
      <c r="S26" s="88">
        <f t="shared" si="3"/>
        <v>19.097000000000001</v>
      </c>
      <c r="T26" s="88">
        <f t="shared" si="3"/>
        <v>43.428999999999995</v>
      </c>
      <c r="U26" s="88">
        <f t="shared" si="3"/>
        <v>32.123000000000005</v>
      </c>
      <c r="V26" s="88">
        <f t="shared" si="3"/>
        <v>34.33</v>
      </c>
      <c r="W26" s="88">
        <f t="shared" si="3"/>
        <v>64.775000000000006</v>
      </c>
      <c r="X26" s="88">
        <f t="shared" si="3"/>
        <v>5.7769999999999992</v>
      </c>
      <c r="Y26" s="88">
        <f t="shared" si="3"/>
        <v>4.0720000000000001</v>
      </c>
      <c r="Z26" s="89" t="str">
        <f t="shared" si="3"/>
        <v/>
      </c>
      <c r="AA26" s="90">
        <f>SUM(AA19:AA25)</f>
        <v>379.91999999999996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9.1769999999999996</v>
      </c>
      <c r="C30" s="77">
        <v>8.282</v>
      </c>
      <c r="D30" s="77">
        <v>11.189</v>
      </c>
      <c r="E30" s="77">
        <v>11.169</v>
      </c>
      <c r="F30" s="77">
        <v>8.5329999999999995</v>
      </c>
      <c r="G30" s="77">
        <v>22.256</v>
      </c>
      <c r="H30" s="77">
        <v>39.539000000000001</v>
      </c>
      <c r="I30" s="77">
        <v>33.174999999999997</v>
      </c>
      <c r="J30" s="77">
        <v>56.534999999999997</v>
      </c>
      <c r="K30" s="77">
        <v>44.097000000000001</v>
      </c>
      <c r="L30" s="77">
        <v>57.545999999999999</v>
      </c>
      <c r="M30" s="77">
        <v>42.213999999999999</v>
      </c>
      <c r="N30" s="77">
        <v>26.943999999999999</v>
      </c>
      <c r="O30" s="77">
        <v>66.373999999999995</v>
      </c>
      <c r="P30" s="77">
        <v>9.1649999999999991</v>
      </c>
      <c r="Q30" s="77">
        <v>17.954000000000001</v>
      </c>
      <c r="R30" s="77">
        <v>7.02</v>
      </c>
      <c r="S30" s="77">
        <v>26.253</v>
      </c>
      <c r="T30" s="77">
        <v>55.832000000000001</v>
      </c>
      <c r="U30" s="77">
        <v>40.380000000000003</v>
      </c>
      <c r="V30" s="77">
        <v>41.485999999999997</v>
      </c>
      <c r="W30" s="77">
        <v>69.569999999999993</v>
      </c>
      <c r="X30" s="77">
        <v>9.0079999999999991</v>
      </c>
      <c r="Y30" s="77">
        <v>6.2569999999999997</v>
      </c>
      <c r="Z30" s="78"/>
      <c r="AA30" s="79">
        <f>SUM(B30:Z30)</f>
        <v>719.95500000000004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9.1769999999999996</v>
      </c>
      <c r="C32" s="62">
        <f t="shared" ref="C32:Z32" si="4">IF(LEN(C$2)&gt;0,SUM(C29:C31),"")</f>
        <v>8.282</v>
      </c>
      <c r="D32" s="62">
        <f t="shared" si="4"/>
        <v>11.189</v>
      </c>
      <c r="E32" s="62">
        <f t="shared" si="4"/>
        <v>11.169</v>
      </c>
      <c r="F32" s="62">
        <f t="shared" si="4"/>
        <v>8.5329999999999995</v>
      </c>
      <c r="G32" s="62">
        <f t="shared" si="4"/>
        <v>22.256</v>
      </c>
      <c r="H32" s="62">
        <f t="shared" si="4"/>
        <v>39.539000000000001</v>
      </c>
      <c r="I32" s="62">
        <f t="shared" si="4"/>
        <v>33.174999999999997</v>
      </c>
      <c r="J32" s="62">
        <f t="shared" si="4"/>
        <v>56.534999999999997</v>
      </c>
      <c r="K32" s="62">
        <f t="shared" si="4"/>
        <v>44.097000000000001</v>
      </c>
      <c r="L32" s="62">
        <f t="shared" si="4"/>
        <v>57.545999999999999</v>
      </c>
      <c r="M32" s="62">
        <f t="shared" si="4"/>
        <v>42.213999999999999</v>
      </c>
      <c r="N32" s="62">
        <f t="shared" si="4"/>
        <v>26.943999999999999</v>
      </c>
      <c r="O32" s="62">
        <f t="shared" si="4"/>
        <v>66.373999999999995</v>
      </c>
      <c r="P32" s="62">
        <f t="shared" si="4"/>
        <v>9.1649999999999991</v>
      </c>
      <c r="Q32" s="62">
        <f t="shared" si="4"/>
        <v>17.954000000000001</v>
      </c>
      <c r="R32" s="62">
        <f t="shared" si="4"/>
        <v>7.02</v>
      </c>
      <c r="S32" s="62">
        <f t="shared" si="4"/>
        <v>26.253</v>
      </c>
      <c r="T32" s="62">
        <f t="shared" si="4"/>
        <v>55.832000000000001</v>
      </c>
      <c r="U32" s="62">
        <f t="shared" si="4"/>
        <v>40.380000000000003</v>
      </c>
      <c r="V32" s="62">
        <f t="shared" si="4"/>
        <v>41.485999999999997</v>
      </c>
      <c r="W32" s="62">
        <f t="shared" si="4"/>
        <v>69.569999999999993</v>
      </c>
      <c r="X32" s="62">
        <f t="shared" si="4"/>
        <v>9.0079999999999991</v>
      </c>
      <c r="Y32" s="62">
        <f t="shared" si="4"/>
        <v>6.2569999999999997</v>
      </c>
      <c r="Z32" s="63" t="str">
        <f t="shared" si="4"/>
        <v/>
      </c>
      <c r="AA32" s="64">
        <f>SUM(AA29:AA31)</f>
        <v>719.95500000000004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111</v>
      </c>
      <c r="Q39" s="99">
        <v>66.2</v>
      </c>
      <c r="R39" s="99">
        <v>100.6</v>
      </c>
      <c r="S39" s="99">
        <v>17</v>
      </c>
      <c r="T39" s="99"/>
      <c r="U39" s="99"/>
      <c r="V39" s="99"/>
      <c r="W39" s="99"/>
      <c r="X39" s="99"/>
      <c r="Y39" s="99"/>
      <c r="Z39" s="100"/>
      <c r="AA39" s="79">
        <f t="shared" si="5"/>
        <v>294.79999999999995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111</v>
      </c>
      <c r="Q40" s="88">
        <f t="shared" si="6"/>
        <v>66.2</v>
      </c>
      <c r="R40" s="88">
        <f t="shared" si="6"/>
        <v>100.6</v>
      </c>
      <c r="S40" s="88">
        <f t="shared" si="6"/>
        <v>17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294.79999999999995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111</v>
      </c>
      <c r="Q47" s="99">
        <v>66.2</v>
      </c>
      <c r="R47" s="99">
        <v>100.6</v>
      </c>
      <c r="S47" s="99">
        <v>17</v>
      </c>
      <c r="T47" s="99"/>
      <c r="U47" s="99"/>
      <c r="V47" s="99"/>
      <c r="W47" s="99"/>
      <c r="X47" s="99"/>
      <c r="Y47" s="99"/>
      <c r="Z47" s="100"/>
      <c r="AA47" s="79">
        <f t="shared" si="7"/>
        <v>294.79999999999995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111</v>
      </c>
      <c r="Q49" s="88">
        <f t="shared" si="8"/>
        <v>66.2</v>
      </c>
      <c r="R49" s="88">
        <f t="shared" si="8"/>
        <v>100.6</v>
      </c>
      <c r="S49" s="88">
        <f t="shared" si="8"/>
        <v>17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294.79999999999995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9.1769999999999996</v>
      </c>
      <c r="C52" s="88">
        <f t="shared" ref="C52:Z52" si="10">IF(LEN(C$2)&gt;0,SUM(C10:C15)+C26+C40,"")</f>
        <v>8.282</v>
      </c>
      <c r="D52" s="88">
        <f t="shared" si="10"/>
        <v>11.189</v>
      </c>
      <c r="E52" s="88">
        <f t="shared" si="10"/>
        <v>11.169</v>
      </c>
      <c r="F52" s="88">
        <f t="shared" si="10"/>
        <v>8.5329999999999995</v>
      </c>
      <c r="G52" s="88">
        <f t="shared" si="10"/>
        <v>22.256</v>
      </c>
      <c r="H52" s="88">
        <f t="shared" si="10"/>
        <v>39.539000000000001</v>
      </c>
      <c r="I52" s="88">
        <f t="shared" si="10"/>
        <v>33.175000000000004</v>
      </c>
      <c r="J52" s="88">
        <f t="shared" si="10"/>
        <v>56.534999999999997</v>
      </c>
      <c r="K52" s="88">
        <f t="shared" si="10"/>
        <v>44.097000000000008</v>
      </c>
      <c r="L52" s="88">
        <f t="shared" si="10"/>
        <v>57.545999999999999</v>
      </c>
      <c r="M52" s="88">
        <f t="shared" si="10"/>
        <v>42.213999999999999</v>
      </c>
      <c r="N52" s="88">
        <f t="shared" si="10"/>
        <v>26.943999999999999</v>
      </c>
      <c r="O52" s="88">
        <f t="shared" si="10"/>
        <v>66.374000000000009</v>
      </c>
      <c r="P52" s="88">
        <f t="shared" si="10"/>
        <v>120.16499999999999</v>
      </c>
      <c r="Q52" s="88">
        <f t="shared" si="10"/>
        <v>84.153999999999996</v>
      </c>
      <c r="R52" s="88">
        <f t="shared" si="10"/>
        <v>107.61999999999999</v>
      </c>
      <c r="S52" s="88">
        <f t="shared" si="10"/>
        <v>43.253</v>
      </c>
      <c r="T52" s="88">
        <f t="shared" si="10"/>
        <v>55.831999999999994</v>
      </c>
      <c r="U52" s="88">
        <f t="shared" si="10"/>
        <v>40.380000000000003</v>
      </c>
      <c r="V52" s="88">
        <f t="shared" si="10"/>
        <v>41.485999999999997</v>
      </c>
      <c r="W52" s="88">
        <f t="shared" si="10"/>
        <v>69.570000000000007</v>
      </c>
      <c r="X52" s="88">
        <f t="shared" si="10"/>
        <v>9.0079999999999991</v>
      </c>
      <c r="Y52" s="88">
        <f t="shared" si="10"/>
        <v>6.2569999999999997</v>
      </c>
      <c r="Z52" s="89" t="str">
        <f t="shared" si="10"/>
        <v/>
      </c>
      <c r="AA52" s="104">
        <f>SUM(B52:Z52)</f>
        <v>1014.7550000000001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-9.1999999999999993</v>
      </c>
      <c r="C4" s="18">
        <v>-8.3000000000000007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111</v>
      </c>
      <c r="Q4" s="18">
        <v>66.2</v>
      </c>
      <c r="R4" s="18">
        <v>100.6</v>
      </c>
      <c r="S4" s="18">
        <v>17</v>
      </c>
      <c r="T4" s="18">
        <v>-55.8</v>
      </c>
      <c r="U4" s="18">
        <v>-40.4</v>
      </c>
      <c r="V4" s="18">
        <v>-35.5</v>
      </c>
      <c r="W4" s="18">
        <v>-68.7</v>
      </c>
      <c r="X4" s="18">
        <v>-8.6</v>
      </c>
      <c r="Y4" s="18">
        <v>-5.6</v>
      </c>
      <c r="Z4" s="19"/>
      <c r="AA4" s="111">
        <f>SUM(B4:Z4)</f>
        <v>62.699999999999939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132.31</v>
      </c>
      <c r="C7" s="117">
        <v>125.66</v>
      </c>
      <c r="D7" s="117">
        <v>119</v>
      </c>
      <c r="E7" s="117">
        <v>120</v>
      </c>
      <c r="F7" s="117">
        <v>101.07</v>
      </c>
      <c r="G7" s="117">
        <v>101.55</v>
      </c>
      <c r="H7" s="117">
        <v>105.43</v>
      </c>
      <c r="I7" s="117">
        <v>98.99</v>
      </c>
      <c r="J7" s="117">
        <v>100.03</v>
      </c>
      <c r="K7" s="117">
        <v>98.39</v>
      </c>
      <c r="L7" s="117">
        <v>89.8</v>
      </c>
      <c r="M7" s="117">
        <v>54.8</v>
      </c>
      <c r="N7" s="117">
        <v>95.84</v>
      </c>
      <c r="O7" s="117">
        <v>113.23</v>
      </c>
      <c r="P7" s="117">
        <v>114.6</v>
      </c>
      <c r="Q7" s="117">
        <v>111.13</v>
      </c>
      <c r="R7" s="117">
        <v>112.25</v>
      </c>
      <c r="S7" s="117">
        <v>114.5</v>
      </c>
      <c r="T7" s="117">
        <v>121.2</v>
      </c>
      <c r="U7" s="117">
        <v>131.25</v>
      </c>
      <c r="V7" s="117">
        <v>208</v>
      </c>
      <c r="W7" s="117">
        <v>182.68</v>
      </c>
      <c r="X7" s="117">
        <v>130</v>
      </c>
      <c r="Y7" s="117">
        <v>105.95</v>
      </c>
      <c r="Z7" s="118"/>
      <c r="AA7" s="119">
        <f>IF(SUM(B7:Z7)&lt;&gt;0,AVERAGEIF(B7:Z7,"&lt;&gt;"""),"")</f>
        <v>116.15249999999997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9.1999999999999993</v>
      </c>
      <c r="C15" s="133">
        <v>8.3000000000000007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55.8</v>
      </c>
      <c r="U15" s="133">
        <v>40.4</v>
      </c>
      <c r="V15" s="133">
        <v>35.5</v>
      </c>
      <c r="W15" s="133">
        <v>68.7</v>
      </c>
      <c r="X15" s="133">
        <v>8.6</v>
      </c>
      <c r="Y15" s="133">
        <v>5.6</v>
      </c>
      <c r="Z15" s="131"/>
      <c r="AA15" s="132">
        <f t="shared" si="0"/>
        <v>232.09999999999997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9.1999999999999993</v>
      </c>
      <c r="C16" s="135">
        <f t="shared" si="1"/>
        <v>8.3000000000000007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55.8</v>
      </c>
      <c r="U16" s="135">
        <f t="shared" si="1"/>
        <v>40.4</v>
      </c>
      <c r="V16" s="135">
        <f t="shared" si="1"/>
        <v>35.5</v>
      </c>
      <c r="W16" s="135">
        <f t="shared" si="1"/>
        <v>68.7</v>
      </c>
      <c r="X16" s="135">
        <f t="shared" si="1"/>
        <v>8.6</v>
      </c>
      <c r="Y16" s="135">
        <f t="shared" si="1"/>
        <v>5.6</v>
      </c>
      <c r="Z16" s="136" t="str">
        <f t="shared" si="1"/>
        <v/>
      </c>
      <c r="AA16" s="90">
        <f t="shared" si="0"/>
        <v>232.09999999999997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111</v>
      </c>
      <c r="Q23" s="133">
        <v>66.2</v>
      </c>
      <c r="R23" s="133">
        <v>100.6</v>
      </c>
      <c r="S23" s="133">
        <v>17</v>
      </c>
      <c r="T23" s="133"/>
      <c r="U23" s="133"/>
      <c r="V23" s="133"/>
      <c r="W23" s="133"/>
      <c r="X23" s="133"/>
      <c r="Y23" s="133"/>
      <c r="Z23" s="131"/>
      <c r="AA23" s="132">
        <f t="shared" si="2"/>
        <v>294.79999999999995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111</v>
      </c>
      <c r="Q24" s="135">
        <f t="shared" si="3"/>
        <v>66.2</v>
      </c>
      <c r="R24" s="135">
        <f t="shared" si="3"/>
        <v>100.6</v>
      </c>
      <c r="S24" s="135">
        <f t="shared" si="3"/>
        <v>17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294.79999999999995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2024-08-03T20:31:28Z</dcterms:created>
  <dcterms:modified xsi:type="dcterms:W3CDTF">2024-08-03T20:31:30Z</dcterms:modified>
</cp:coreProperties>
</file>