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2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<sst xmlns="http://schemas.openxmlformats.org/spreadsheetml/2006/main" count="119" uniqueCount="54">
  <si>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02/08/2024 23:33:55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</si>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</sst>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FCD-4677-9026-25DA0F60F9D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19">
                  <c:v>15.429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CD-4677-9026-25DA0F60F9D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7.94</c:v>
                </c:pt>
                <c:pt idx="1">
                  <c:v>8.9290000000000003</c:v>
                </c:pt>
                <c:pt idx="2">
                  <c:v>8.5190000000000001</c:v>
                </c:pt>
                <c:pt idx="3">
                  <c:v>9.2919999999999998</c:v>
                </c:pt>
                <c:pt idx="4">
                  <c:v>9.4659999999999993</c:v>
                </c:pt>
                <c:pt idx="5">
                  <c:v>11.157</c:v>
                </c:pt>
                <c:pt idx="6">
                  <c:v>10.225999999999999</c:v>
                </c:pt>
                <c:pt idx="7">
                  <c:v>11.975</c:v>
                </c:pt>
                <c:pt idx="8">
                  <c:v>8.0779999999999994</c:v>
                </c:pt>
                <c:pt idx="9">
                  <c:v>13.367000000000001</c:v>
                </c:pt>
                <c:pt idx="10">
                  <c:v>12.902000000000001</c:v>
                </c:pt>
                <c:pt idx="11">
                  <c:v>13.433</c:v>
                </c:pt>
                <c:pt idx="12">
                  <c:v>4.82</c:v>
                </c:pt>
                <c:pt idx="13">
                  <c:v>6.5359999999999996</c:v>
                </c:pt>
                <c:pt idx="14">
                  <c:v>4.3849999999999998</c:v>
                </c:pt>
                <c:pt idx="15">
                  <c:v>3.54</c:v>
                </c:pt>
                <c:pt idx="16">
                  <c:v>1.1910000000000001</c:v>
                </c:pt>
                <c:pt idx="17">
                  <c:v>2.6629999999999998</c:v>
                </c:pt>
                <c:pt idx="20">
                  <c:v>1.123</c:v>
                </c:pt>
                <c:pt idx="21">
                  <c:v>1.4490000000000001</c:v>
                </c:pt>
                <c:pt idx="23">
                  <c:v>1.083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CD-4677-9026-25DA0F60F9D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11.814</c:v>
                </c:pt>
                <c:pt idx="1">
                  <c:v>11.952999999999999</c:v>
                </c:pt>
                <c:pt idx="2">
                  <c:v>10.481999999999999</c:v>
                </c:pt>
                <c:pt idx="3">
                  <c:v>10.868</c:v>
                </c:pt>
                <c:pt idx="4">
                  <c:v>12.465</c:v>
                </c:pt>
                <c:pt idx="5">
                  <c:v>21.686999999999998</c:v>
                </c:pt>
                <c:pt idx="6">
                  <c:v>21.020999999999997</c:v>
                </c:pt>
                <c:pt idx="7">
                  <c:v>18.28</c:v>
                </c:pt>
                <c:pt idx="8">
                  <c:v>16.359000000000002</c:v>
                </c:pt>
                <c:pt idx="9">
                  <c:v>41.753999999999998</c:v>
                </c:pt>
                <c:pt idx="10">
                  <c:v>34.826000000000001</c:v>
                </c:pt>
                <c:pt idx="11">
                  <c:v>45.471999999999994</c:v>
                </c:pt>
                <c:pt idx="12">
                  <c:v>34.807000000000002</c:v>
                </c:pt>
                <c:pt idx="13">
                  <c:v>39.327000000000005</c:v>
                </c:pt>
                <c:pt idx="14">
                  <c:v>25.047000000000001</c:v>
                </c:pt>
                <c:pt idx="15">
                  <c:v>27.292999999999999</c:v>
                </c:pt>
                <c:pt idx="16">
                  <c:v>6.24</c:v>
                </c:pt>
                <c:pt idx="17">
                  <c:v>14.092000000000001</c:v>
                </c:pt>
                <c:pt idx="20">
                  <c:v>0.43099999999999999</c:v>
                </c:pt>
                <c:pt idx="21">
                  <c:v>2.125</c:v>
                </c:pt>
                <c:pt idx="22">
                  <c:v>0.626</c:v>
                </c:pt>
                <c:pt idx="23">
                  <c:v>1.931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CD-4677-9026-25DA0F60F9D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FCD-4677-9026-25DA0F60F9D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FCD-4677-9026-25DA0F60F9D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FCD-4677-9026-25DA0F60F9D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FCD-4677-9026-25DA0F60F9D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FCD-4677-9026-25DA0F60F9D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18.718</c:v>
                </c:pt>
                <c:pt idx="3">
                  <c:v>10</c:v>
                </c:pt>
                <c:pt idx="4">
                  <c:v>10.85</c:v>
                </c:pt>
                <c:pt idx="5">
                  <c:v>20.216999999999999</c:v>
                </c:pt>
                <c:pt idx="6">
                  <c:v>79.8</c:v>
                </c:pt>
                <c:pt idx="7">
                  <c:v>12.587</c:v>
                </c:pt>
                <c:pt idx="12">
                  <c:v>16.667000000000002</c:v>
                </c:pt>
                <c:pt idx="14">
                  <c:v>22.931000000000001</c:v>
                </c:pt>
                <c:pt idx="20">
                  <c:v>11.069000000000001</c:v>
                </c:pt>
                <c:pt idx="21">
                  <c:v>11.667</c:v>
                </c:pt>
                <c:pt idx="23">
                  <c:v>12.012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FCD-4677-9026-25DA0F60F9D0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12.3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10</c:v>
                </c:pt>
                <c:pt idx="11">
                  <c:v>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0</c:v>
                </c:pt>
                <c:pt idx="16">
                  <c:v>20.2</c:v>
                </c:pt>
                <c:pt idx="17">
                  <c:v>0</c:v>
                </c:pt>
                <c:pt idx="18">
                  <c:v>13.7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FCD-4677-9026-25DA0F60F9D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0.77900000000000003</c:v>
                </c:pt>
                <c:pt idx="1">
                  <c:v>10.79</c:v>
                </c:pt>
                <c:pt idx="2">
                  <c:v>10.657999999999999</c:v>
                </c:pt>
                <c:pt idx="3">
                  <c:v>10.991</c:v>
                </c:pt>
                <c:pt idx="4">
                  <c:v>11.326999999999998</c:v>
                </c:pt>
                <c:pt idx="5">
                  <c:v>28.709</c:v>
                </c:pt>
                <c:pt idx="6">
                  <c:v>25.825000000000003</c:v>
                </c:pt>
                <c:pt idx="7">
                  <c:v>6.0759999999999996</c:v>
                </c:pt>
                <c:pt idx="8">
                  <c:v>4.0129999999999999</c:v>
                </c:pt>
                <c:pt idx="9">
                  <c:v>4</c:v>
                </c:pt>
                <c:pt idx="10">
                  <c:v>5.3810000000000002</c:v>
                </c:pt>
                <c:pt idx="12">
                  <c:v>8.4</c:v>
                </c:pt>
                <c:pt idx="13">
                  <c:v>4.1790000000000003</c:v>
                </c:pt>
                <c:pt idx="14">
                  <c:v>4.45</c:v>
                </c:pt>
                <c:pt idx="15">
                  <c:v>78.266000000000005</c:v>
                </c:pt>
                <c:pt idx="16">
                  <c:v>7.1999999999999995E-2</c:v>
                </c:pt>
                <c:pt idx="17">
                  <c:v>13.167</c:v>
                </c:pt>
                <c:pt idx="18">
                  <c:v>5.3730000000000002</c:v>
                </c:pt>
                <c:pt idx="20">
                  <c:v>16.065999999999999</c:v>
                </c:pt>
                <c:pt idx="21">
                  <c:v>19.221</c:v>
                </c:pt>
                <c:pt idx="22">
                  <c:v>9.3409999999999993</c:v>
                </c:pt>
                <c:pt idx="23">
                  <c:v>25.371000000000002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FCD-4677-9026-25DA0F60F9D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FCD-4677-9026-25DA0F60F9D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FCD-4677-9026-25DA0F60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104.35</c:v>
                </c:pt>
                <c:pt idx="1">
                  <c:v>113.89</c:v>
                </c:pt>
                <c:pt idx="2">
                  <c:v>111.62</c:v>
                </c:pt>
                <c:pt idx="3">
                  <c:v>110</c:v>
                </c:pt>
                <c:pt idx="4">
                  <c:v>110.51</c:v>
                </c:pt>
                <c:pt idx="5">
                  <c:v>112.33</c:v>
                </c:pt>
                <c:pt idx="6">
                  <c:v>113.9</c:v>
                </c:pt>
                <c:pt idx="7">
                  <c:v>111.62</c:v>
                </c:pt>
                <c:pt idx="8">
                  <c:v>105.26</c:v>
                </c:pt>
                <c:pt idx="9">
                  <c:v>101.49</c:v>
                </c:pt>
                <c:pt idx="10">
                  <c:v>95.43</c:v>
                </c:pt>
                <c:pt idx="11">
                  <c:v>59.51</c:v>
                </c:pt>
                <c:pt idx="12">
                  <c:v>99.5</c:v>
                </c:pt>
                <c:pt idx="13">
                  <c:v>99.65</c:v>
                </c:pt>
                <c:pt idx="14">
                  <c:v>102.56</c:v>
                </c:pt>
                <c:pt idx="15">
                  <c:v>112</c:v>
                </c:pt>
                <c:pt idx="16">
                  <c:v>110.92</c:v>
                </c:pt>
                <c:pt idx="17">
                  <c:v>128.82</c:v>
                </c:pt>
                <c:pt idx="18">
                  <c:v>114.71</c:v>
                </c:pt>
                <c:pt idx="19">
                  <c:v>140.11000000000001</c:v>
                </c:pt>
                <c:pt idx="20">
                  <c:v>182</c:v>
                </c:pt>
                <c:pt idx="21">
                  <c:v>170</c:v>
                </c:pt>
                <c:pt idx="22">
                  <c:v>122.29</c:v>
                </c:pt>
                <c:pt idx="23">
                  <c:v>115.52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FCD-4677-9026-25DA0F60F9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A08-408A-85F6-14FC8A2834E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A08-408A-85F6-14FC8A2834E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2">
                  <c:v>20</c:v>
                </c:pt>
                <c:pt idx="3">
                  <c:v>5</c:v>
                </c:pt>
                <c:pt idx="4">
                  <c:v>5</c:v>
                </c:pt>
                <c:pt idx="5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6.7</c:v>
                </c:pt>
                <c:pt idx="9">
                  <c:v>9.1</c:v>
                </c:pt>
                <c:pt idx="10">
                  <c:v>8.32</c:v>
                </c:pt>
                <c:pt idx="11">
                  <c:v>2.5</c:v>
                </c:pt>
                <c:pt idx="12">
                  <c:v>5</c:v>
                </c:pt>
                <c:pt idx="13">
                  <c:v>7.7</c:v>
                </c:pt>
                <c:pt idx="14">
                  <c:v>7.65</c:v>
                </c:pt>
                <c:pt idx="16">
                  <c:v>6.1</c:v>
                </c:pt>
                <c:pt idx="17">
                  <c:v>5</c:v>
                </c:pt>
                <c:pt idx="18">
                  <c:v>1</c:v>
                </c:pt>
                <c:pt idx="19">
                  <c:v>1.6</c:v>
                </c:pt>
                <c:pt idx="20">
                  <c:v>3.35</c:v>
                </c:pt>
                <c:pt idx="2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08-408A-85F6-14FC8A2834E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">
                  <c:v>7.9009999999999998</c:v>
                </c:pt>
                <c:pt idx="2">
                  <c:v>20.696000000000002</c:v>
                </c:pt>
                <c:pt idx="3">
                  <c:v>6.3</c:v>
                </c:pt>
                <c:pt idx="5">
                  <c:v>15.798</c:v>
                </c:pt>
                <c:pt idx="7">
                  <c:v>2.605</c:v>
                </c:pt>
                <c:pt idx="9">
                  <c:v>9.77</c:v>
                </c:pt>
                <c:pt idx="10">
                  <c:v>5.0949999999999998</c:v>
                </c:pt>
                <c:pt idx="11">
                  <c:v>8.8710000000000004</c:v>
                </c:pt>
                <c:pt idx="12">
                  <c:v>7.8129999999999997</c:v>
                </c:pt>
                <c:pt idx="13">
                  <c:v>8.6709999999999994</c:v>
                </c:pt>
                <c:pt idx="14">
                  <c:v>15.141</c:v>
                </c:pt>
                <c:pt idx="16">
                  <c:v>0.76700000000000002</c:v>
                </c:pt>
                <c:pt idx="18">
                  <c:v>2.7730000000000001</c:v>
                </c:pt>
                <c:pt idx="19">
                  <c:v>2.35</c:v>
                </c:pt>
                <c:pt idx="20">
                  <c:v>1.6</c:v>
                </c:pt>
                <c:pt idx="22">
                  <c:v>2.2999999999999998</c:v>
                </c:pt>
                <c:pt idx="23">
                  <c:v>8.85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08-408A-85F6-14FC8A2834E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A08-408A-85F6-14FC8A2834E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08-408A-85F6-14FC8A2834E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08-408A-85F6-14FC8A2834E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08-408A-85F6-14FC8A2834E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08-408A-85F6-14FC8A2834E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A08-408A-85F6-14FC8A2834E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17.2</c:v>
                </c:pt>
                <c:pt idx="1">
                  <c:v>41.2</c:v>
                </c:pt>
                <c:pt idx="2">
                  <c:v>0</c:v>
                </c:pt>
                <c:pt idx="3">
                  <c:v>28.5</c:v>
                </c:pt>
                <c:pt idx="4">
                  <c:v>37.799999999999997</c:v>
                </c:pt>
                <c:pt idx="5">
                  <c:v>61</c:v>
                </c:pt>
                <c:pt idx="6">
                  <c:v>131.80000000000001</c:v>
                </c:pt>
                <c:pt idx="7">
                  <c:v>31.5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104.1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21.1</c:v>
                </c:pt>
                <c:pt idx="21">
                  <c:v>32.6</c:v>
                </c:pt>
                <c:pt idx="22">
                  <c:v>1.1000000000000001</c:v>
                </c:pt>
                <c:pt idx="23">
                  <c:v>30.3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08-408A-85F6-14FC8A2834E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3.3450000000000002</c:v>
                </c:pt>
                <c:pt idx="1">
                  <c:v>1.3340000000000001</c:v>
                </c:pt>
                <c:pt idx="2">
                  <c:v>1.3060000000000003</c:v>
                </c:pt>
                <c:pt idx="3">
                  <c:v>1.3260000000000001</c:v>
                </c:pt>
                <c:pt idx="4">
                  <c:v>1.2770000000000001</c:v>
                </c:pt>
                <c:pt idx="6">
                  <c:v>0.11799999999999999</c:v>
                </c:pt>
                <c:pt idx="7">
                  <c:v>9.8180000000000014</c:v>
                </c:pt>
                <c:pt idx="8">
                  <c:v>21.749999999999996</c:v>
                </c:pt>
                <c:pt idx="9">
                  <c:v>40.251000000000005</c:v>
                </c:pt>
                <c:pt idx="10">
                  <c:v>49.693999999999996</c:v>
                </c:pt>
                <c:pt idx="11">
                  <c:v>47.533999999999999</c:v>
                </c:pt>
                <c:pt idx="12">
                  <c:v>61.881000000000007</c:v>
                </c:pt>
                <c:pt idx="13">
                  <c:v>43.671000000000006</c:v>
                </c:pt>
                <c:pt idx="14">
                  <c:v>44.021999999999998</c:v>
                </c:pt>
                <c:pt idx="15">
                  <c:v>5</c:v>
                </c:pt>
                <c:pt idx="16">
                  <c:v>20.856000000000002</c:v>
                </c:pt>
                <c:pt idx="17">
                  <c:v>24.922000000000004</c:v>
                </c:pt>
                <c:pt idx="18">
                  <c:v>15.321</c:v>
                </c:pt>
                <c:pt idx="19">
                  <c:v>11.478999999999999</c:v>
                </c:pt>
                <c:pt idx="20">
                  <c:v>2.67</c:v>
                </c:pt>
                <c:pt idx="21">
                  <c:v>1.8420000000000001</c:v>
                </c:pt>
                <c:pt idx="22">
                  <c:v>5.5330000000000004</c:v>
                </c:pt>
                <c:pt idx="23">
                  <c:v>1.23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A08-408A-85F6-14FC8A2834E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08-408A-85F6-14FC8A2834E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08-408A-85F6-14FC8A283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104.35</c:v>
                </c:pt>
                <c:pt idx="1">
                  <c:v>113.89</c:v>
                </c:pt>
                <c:pt idx="2">
                  <c:v>111.62</c:v>
                </c:pt>
                <c:pt idx="3">
                  <c:v>110</c:v>
                </c:pt>
                <c:pt idx="4">
                  <c:v>110.51</c:v>
                </c:pt>
                <c:pt idx="5">
                  <c:v>112.33</c:v>
                </c:pt>
                <c:pt idx="6">
                  <c:v>113.9</c:v>
                </c:pt>
                <c:pt idx="7">
                  <c:v>111.62</c:v>
                </c:pt>
                <c:pt idx="8">
                  <c:v>105.26</c:v>
                </c:pt>
                <c:pt idx="9">
                  <c:v>101.49</c:v>
                </c:pt>
                <c:pt idx="10">
                  <c:v>95.43</c:v>
                </c:pt>
                <c:pt idx="11">
                  <c:v>59.51</c:v>
                </c:pt>
                <c:pt idx="12">
                  <c:v>99.5</c:v>
                </c:pt>
                <c:pt idx="13">
                  <c:v>99.65</c:v>
                </c:pt>
                <c:pt idx="14">
                  <c:v>102.56</c:v>
                </c:pt>
                <c:pt idx="15">
                  <c:v>112</c:v>
                </c:pt>
                <c:pt idx="16">
                  <c:v>110.92</c:v>
                </c:pt>
                <c:pt idx="17">
                  <c:v>128.82</c:v>
                </c:pt>
                <c:pt idx="18">
                  <c:v>114.71</c:v>
                </c:pt>
                <c:pt idx="19">
                  <c:v>140.11000000000001</c:v>
                </c:pt>
                <c:pt idx="20">
                  <c:v>182</c:v>
                </c:pt>
                <c:pt idx="21">
                  <c:v>170</c:v>
                </c:pt>
                <c:pt idx="22">
                  <c:v>122.29</c:v>
                </c:pt>
                <c:pt idx="23">
                  <c:v>115.52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08-408A-85F6-14FC8A2834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20.533000000000001</v>
      </c>
      <c r="C4" s="18">
        <v>50.39</v>
      </c>
      <c r="D4" s="18">
        <v>41.958999999999989</v>
      </c>
      <c r="E4" s="18">
        <v>41.150999999999996</v>
      </c>
      <c r="F4" s="18">
        <v>44.108000000000004</v>
      </c>
      <c r="G4" s="18">
        <v>81.769999999999982</v>
      </c>
      <c r="H4" s="18">
        <v>136.87199999999999</v>
      </c>
      <c r="I4" s="18">
        <v>48.917999999999985</v>
      </c>
      <c r="J4" s="18">
        <v>28.450000000000003</v>
      </c>
      <c r="K4" s="18">
        <v>59.121000000000002</v>
      </c>
      <c r="L4" s="18">
        <v>63.109000000000002</v>
      </c>
      <c r="M4" s="18">
        <v>58.904999999999994</v>
      </c>
      <c r="N4" s="18">
        <v>74.693999999999988</v>
      </c>
      <c r="O4" s="18">
        <v>60.042000000000002</v>
      </c>
      <c r="P4" s="18">
        <v>66.813000000000002</v>
      </c>
      <c r="Q4" s="18">
        <v>109.099</v>
      </c>
      <c r="R4" s="18">
        <v>27.702999999999999</v>
      </c>
      <c r="S4" s="18">
        <v>29.921999999999997</v>
      </c>
      <c r="T4" s="18">
        <v>19.073</v>
      </c>
      <c r="U4" s="18">
        <v>15.429</v>
      </c>
      <c r="V4" s="18">
        <v>28.689</v>
      </c>
      <c r="W4" s="18">
        <v>34.462000000000003</v>
      </c>
      <c r="X4" s="18">
        <v>9.9669999999999987</v>
      </c>
      <c r="Y4" s="18">
        <v>40.396999999999998</v>
      </c>
      <c r="Z4" s="19"/>
      <c r="AA4" s="20">
        <f>SUM(B4:Z4)</f>
        <v>1191.5760000000002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104.35</v>
      </c>
      <c r="C7" s="28">
        <v>113.89</v>
      </c>
      <c r="D7" s="28">
        <v>111.62</v>
      </c>
      <c r="E7" s="28">
        <v>110</v>
      </c>
      <c r="F7" s="28">
        <v>110.51</v>
      </c>
      <c r="G7" s="28">
        <v>112.33</v>
      </c>
      <c r="H7" s="28">
        <v>113.9</v>
      </c>
      <c r="I7" s="28">
        <v>111.62</v>
      </c>
      <c r="J7" s="28">
        <v>105.26</v>
      </c>
      <c r="K7" s="28">
        <v>101.49</v>
      </c>
      <c r="L7" s="28">
        <v>95.43</v>
      </c>
      <c r="M7" s="28">
        <v>59.51</v>
      </c>
      <c r="N7" s="28">
        <v>99.5</v>
      </c>
      <c r="O7" s="28">
        <v>99.65</v>
      </c>
      <c r="P7" s="28">
        <v>102.56</v>
      </c>
      <c r="Q7" s="28">
        <v>112</v>
      </c>
      <c r="R7" s="28">
        <v>110.92</v>
      </c>
      <c r="S7" s="28">
        <v>128.82</v>
      </c>
      <c r="T7" s="28">
        <v>114.71</v>
      </c>
      <c r="U7" s="28">
        <v>140.11000000000001</v>
      </c>
      <c r="V7" s="28">
        <v>182</v>
      </c>
      <c r="W7" s="28">
        <v>170</v>
      </c>
      <c r="X7" s="28">
        <v>122.29</v>
      </c>
      <c r="Y7" s="28">
        <v>115.52</v>
      </c>
      <c r="Z7" s="29"/>
      <c r="AA7" s="30">
        <f>IF(SUM(B7:Z7)&lt;&gt;0,AVERAGEIF(B7:Z7,"&lt;&gt;"""),"")</f>
        <v>114.49958333333335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18.718</v>
      </c>
      <c r="D12" s="52"/>
      <c r="E12" s="52">
        <v>10</v>
      </c>
      <c r="F12" s="52">
        <v>10.85</v>
      </c>
      <c r="G12" s="52">
        <v>20.216999999999999</v>
      </c>
      <c r="H12" s="52">
        <v>79.8</v>
      </c>
      <c r="I12" s="52">
        <v>12.587</v>
      </c>
      <c r="J12" s="52"/>
      <c r="K12" s="52"/>
      <c r="L12" s="52"/>
      <c r="M12" s="52"/>
      <c r="N12" s="52">
        <v>16.667000000000002</v>
      </c>
      <c r="O12" s="52"/>
      <c r="P12" s="52">
        <v>22.931000000000001</v>
      </c>
      <c r="Q12" s="52"/>
      <c r="R12" s="52"/>
      <c r="S12" s="52"/>
      <c r="T12" s="52"/>
      <c r="U12" s="52"/>
      <c r="V12" s="52">
        <v>11.069000000000001</v>
      </c>
      <c r="W12" s="52">
        <v>11.667</v>
      </c>
      <c r="X12" s="52"/>
      <c r="Y12" s="52">
        <v>12.012</v>
      </c>
      <c r="Z12" s="53"/>
      <c r="AA12" s="54">
        <f t="shared" si="0"/>
        <v>226.51799999999997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0.77900000000000003</v>
      </c>
      <c r="C14" s="57">
        <v>10.79</v>
      </c>
      <c r="D14" s="57">
        <v>10.657999999999999</v>
      </c>
      <c r="E14" s="57">
        <v>10.991</v>
      </c>
      <c r="F14" s="57">
        <v>11.326999999999998</v>
      </c>
      <c r="G14" s="57">
        <v>28.709</v>
      </c>
      <c r="H14" s="57">
        <v>25.825000000000003</v>
      </c>
      <c r="I14" s="57">
        <v>6.0759999999999996</v>
      </c>
      <c r="J14" s="57">
        <v>4.0129999999999999</v>
      </c>
      <c r="K14" s="57">
        <v>4</v>
      </c>
      <c r="L14" s="57">
        <v>5.3810000000000002</v>
      </c>
      <c r="M14" s="57"/>
      <c r="N14" s="57">
        <v>8.4</v>
      </c>
      <c r="O14" s="57">
        <v>4.1790000000000003</v>
      </c>
      <c r="P14" s="57">
        <v>4.45</v>
      </c>
      <c r="Q14" s="57">
        <v>78.266000000000005</v>
      </c>
      <c r="R14" s="57">
        <v>7.1999999999999995E-2</v>
      </c>
      <c r="S14" s="57">
        <v>13.167</v>
      </c>
      <c r="T14" s="57">
        <v>5.3730000000000002</v>
      </c>
      <c r="U14" s="57"/>
      <c r="V14" s="57">
        <v>16.065999999999999</v>
      </c>
      <c r="W14" s="57">
        <v>19.221</v>
      </c>
      <c r="X14" s="57">
        <v>9.3409999999999993</v>
      </c>
      <c r="Y14" s="57">
        <v>25.371000000000002</v>
      </c>
      <c r="Z14" s="58"/>
      <c r="AA14" s="59">
        <f t="shared" si="0"/>
        <v>302.45499999999998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0.77900000000000003</v>
      </c>
      <c r="C16" s="62">
        <f t="shared" si="1"/>
        <v>29.507999999999999</v>
      </c>
      <c r="D16" s="62">
        <f t="shared" si="1"/>
        <v>10.657999999999999</v>
      </c>
      <c r="E16" s="62">
        <f t="shared" si="1"/>
        <v>20.991</v>
      </c>
      <c r="F16" s="62">
        <f t="shared" si="1"/>
        <v>22.177</v>
      </c>
      <c r="G16" s="62">
        <f t="shared" si="1"/>
        <v>48.926000000000002</v>
      </c>
      <c r="H16" s="62">
        <f t="shared" si="1"/>
        <v>105.625</v>
      </c>
      <c r="I16" s="62">
        <f t="shared" si="1"/>
        <v>18.663</v>
      </c>
      <c r="J16" s="62">
        <f t="shared" si="1"/>
        <v>4.0129999999999999</v>
      </c>
      <c r="K16" s="62">
        <f t="shared" si="1"/>
        <v>4</v>
      </c>
      <c r="L16" s="62">
        <f t="shared" si="1"/>
        <v>5.3810000000000002</v>
      </c>
      <c r="M16" s="62">
        <f t="shared" si="1"/>
        <v>0</v>
      </c>
      <c r="N16" s="62">
        <f t="shared" si="1"/>
        <v>25.067</v>
      </c>
      <c r="O16" s="62">
        <f t="shared" si="1"/>
        <v>4.1790000000000003</v>
      </c>
      <c r="P16" s="62">
        <f t="shared" si="1"/>
        <v>27.381</v>
      </c>
      <c r="Q16" s="62">
        <f t="shared" si="1"/>
        <v>78.266000000000005</v>
      </c>
      <c r="R16" s="62">
        <f t="shared" si="1"/>
        <v>7.1999999999999995E-2</v>
      </c>
      <c r="S16" s="62">
        <f t="shared" si="1"/>
        <v>13.167</v>
      </c>
      <c r="T16" s="62">
        <f t="shared" si="1"/>
        <v>5.3730000000000002</v>
      </c>
      <c r="U16" s="62">
        <f t="shared" si="1"/>
        <v>0</v>
      </c>
      <c r="V16" s="62">
        <f t="shared" si="1"/>
        <v>27.134999999999998</v>
      </c>
      <c r="W16" s="62">
        <f t="shared" si="1"/>
        <v>30.887999999999998</v>
      </c>
      <c r="X16" s="62">
        <f t="shared" si="1"/>
        <v>9.3409999999999993</v>
      </c>
      <c r="Y16" s="62">
        <f t="shared" si="1"/>
        <v>37.383000000000003</v>
      </c>
      <c r="Z16" s="63" t="str">
        <f t="shared" si="1"/>
        <v/>
      </c>
      <c r="AA16" s="64">
        <f>SUM(AA10:AA15)</f>
        <v>528.97299999999996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15.429</v>
      </c>
      <c r="V19" s="72"/>
      <c r="W19" s="72"/>
      <c r="X19" s="72"/>
      <c r="Y19" s="72"/>
      <c r="Z19" s="73"/>
      <c r="AA19" s="74">
        <f t="shared" ref="AA19:AA25" si="2">SUM(B19:Z19)</f>
        <v>15.429</v>
      </c>
    </row>
    <row r="20" spans="1:27" ht="24.95" customHeight="1" x14ac:dyDescent="0.2">
      <c r="A20" s="75" t="s">
        <v>15</v>
      </c>
      <c r="B20" s="76">
        <v>7.94</v>
      </c>
      <c r="C20" s="77">
        <v>8.9290000000000003</v>
      </c>
      <c r="D20" s="77">
        <v>8.5190000000000001</v>
      </c>
      <c r="E20" s="77">
        <v>9.2919999999999998</v>
      </c>
      <c r="F20" s="77">
        <v>9.4659999999999993</v>
      </c>
      <c r="G20" s="77">
        <v>11.157</v>
      </c>
      <c r="H20" s="77">
        <v>10.225999999999999</v>
      </c>
      <c r="I20" s="77">
        <v>11.975</v>
      </c>
      <c r="J20" s="77">
        <v>8.0779999999999994</v>
      </c>
      <c r="K20" s="77">
        <v>13.367000000000001</v>
      </c>
      <c r="L20" s="77">
        <v>12.902000000000001</v>
      </c>
      <c r="M20" s="77">
        <v>13.433</v>
      </c>
      <c r="N20" s="77">
        <v>4.82</v>
      </c>
      <c r="O20" s="77">
        <v>6.5359999999999996</v>
      </c>
      <c r="P20" s="77">
        <v>4.3849999999999998</v>
      </c>
      <c r="Q20" s="77">
        <v>3.54</v>
      </c>
      <c r="R20" s="77">
        <v>1.1910000000000001</v>
      </c>
      <c r="S20" s="77">
        <v>2.6629999999999998</v>
      </c>
      <c r="T20" s="77"/>
      <c r="U20" s="77"/>
      <c r="V20" s="77">
        <v>1.123</v>
      </c>
      <c r="W20" s="77">
        <v>1.4490000000000001</v>
      </c>
      <c r="X20" s="77"/>
      <c r="Y20" s="77">
        <v>1.083</v>
      </c>
      <c r="Z20" s="78"/>
      <c r="AA20" s="79">
        <f t="shared" si="2"/>
        <v>152.07399999999998</v>
      </c>
    </row>
    <row r="21" spans="1:27" ht="24.95" customHeight="1" x14ac:dyDescent="0.2">
      <c r="A21" s="75" t="s">
        <v>16</v>
      </c>
      <c r="B21" s="80">
        <v>11.814</v>
      </c>
      <c r="C21" s="81">
        <v>11.952999999999999</v>
      </c>
      <c r="D21" s="81">
        <v>10.481999999999999</v>
      </c>
      <c r="E21" s="81">
        <v>10.868</v>
      </c>
      <c r="F21" s="81">
        <v>12.465</v>
      </c>
      <c r="G21" s="81">
        <v>21.686999999999998</v>
      </c>
      <c r="H21" s="81">
        <v>21.020999999999997</v>
      </c>
      <c r="I21" s="81">
        <v>18.28</v>
      </c>
      <c r="J21" s="81">
        <v>16.359000000000002</v>
      </c>
      <c r="K21" s="81">
        <v>41.753999999999998</v>
      </c>
      <c r="L21" s="81">
        <v>34.826000000000001</v>
      </c>
      <c r="M21" s="81">
        <v>45.471999999999994</v>
      </c>
      <c r="N21" s="81">
        <v>34.807000000000002</v>
      </c>
      <c r="O21" s="81">
        <v>39.327000000000005</v>
      </c>
      <c r="P21" s="81">
        <v>25.047000000000001</v>
      </c>
      <c r="Q21" s="81">
        <v>27.292999999999999</v>
      </c>
      <c r="R21" s="81">
        <v>6.24</v>
      </c>
      <c r="S21" s="81">
        <v>14.092000000000001</v>
      </c>
      <c r="T21" s="81"/>
      <c r="U21" s="81"/>
      <c r="V21" s="81">
        <v>0.43099999999999999</v>
      </c>
      <c r="W21" s="81">
        <v>2.125</v>
      </c>
      <c r="X21" s="81">
        <v>0.626</v>
      </c>
      <c r="Y21" s="81">
        <v>1.931</v>
      </c>
      <c r="Z21" s="78"/>
      <c r="AA21" s="79">
        <f t="shared" si="2"/>
        <v>408.9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19.754000000000001</v>
      </c>
      <c r="C26" s="88">
        <f t="shared" si="3"/>
        <v>20.881999999999998</v>
      </c>
      <c r="D26" s="88">
        <f t="shared" si="3"/>
        <v>19.000999999999998</v>
      </c>
      <c r="E26" s="88">
        <f t="shared" si="3"/>
        <v>20.16</v>
      </c>
      <c r="F26" s="88">
        <f t="shared" si="3"/>
        <v>21.930999999999997</v>
      </c>
      <c r="G26" s="88">
        <f t="shared" si="3"/>
        <v>32.843999999999994</v>
      </c>
      <c r="H26" s="88">
        <f t="shared" si="3"/>
        <v>31.246999999999996</v>
      </c>
      <c r="I26" s="88">
        <f t="shared" si="3"/>
        <v>30.255000000000003</v>
      </c>
      <c r="J26" s="88">
        <f t="shared" si="3"/>
        <v>24.437000000000001</v>
      </c>
      <c r="K26" s="88">
        <f t="shared" si="3"/>
        <v>55.120999999999995</v>
      </c>
      <c r="L26" s="88">
        <f t="shared" si="3"/>
        <v>47.728000000000002</v>
      </c>
      <c r="M26" s="88">
        <f t="shared" si="3"/>
        <v>58.904999999999994</v>
      </c>
      <c r="N26" s="88">
        <f t="shared" si="3"/>
        <v>39.627000000000002</v>
      </c>
      <c r="O26" s="88">
        <f t="shared" si="3"/>
        <v>45.863000000000007</v>
      </c>
      <c r="P26" s="88">
        <f t="shared" si="3"/>
        <v>29.432000000000002</v>
      </c>
      <c r="Q26" s="88">
        <f t="shared" si="3"/>
        <v>30.832999999999998</v>
      </c>
      <c r="R26" s="88">
        <f t="shared" si="3"/>
        <v>7.431</v>
      </c>
      <c r="S26" s="88">
        <f t="shared" si="3"/>
        <v>16.754999999999999</v>
      </c>
      <c r="T26" s="88">
        <f t="shared" si="3"/>
        <v>0</v>
      </c>
      <c r="U26" s="88">
        <f t="shared" si="3"/>
        <v>15.429</v>
      </c>
      <c r="V26" s="88">
        <f t="shared" si="3"/>
        <v>1.554</v>
      </c>
      <c r="W26" s="88">
        <f t="shared" si="3"/>
        <v>3.5739999999999998</v>
      </c>
      <c r="X26" s="88">
        <f t="shared" si="3"/>
        <v>0.626</v>
      </c>
      <c r="Y26" s="88">
        <f t="shared" si="3"/>
        <v>3.0140000000000002</v>
      </c>
      <c r="Z26" s="89" t="str">
        <f t="shared" si="3"/>
        <v/>
      </c>
      <c r="AA26" s="90">
        <f>SUM(AA19:AA25)</f>
        <v>576.40300000000002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20.533000000000001</v>
      </c>
      <c r="C30" s="77">
        <v>50.39</v>
      </c>
      <c r="D30" s="77">
        <v>29.658999999999999</v>
      </c>
      <c r="E30" s="77">
        <v>41.151000000000003</v>
      </c>
      <c r="F30" s="77">
        <v>44.107999999999997</v>
      </c>
      <c r="G30" s="77">
        <v>81.77</v>
      </c>
      <c r="H30" s="77">
        <v>136.87200000000001</v>
      </c>
      <c r="I30" s="77">
        <v>48.917999999999999</v>
      </c>
      <c r="J30" s="77">
        <v>28.45</v>
      </c>
      <c r="K30" s="77">
        <v>59.121000000000002</v>
      </c>
      <c r="L30" s="77">
        <v>53.109000000000002</v>
      </c>
      <c r="M30" s="77">
        <v>58.905000000000001</v>
      </c>
      <c r="N30" s="77">
        <v>64.694000000000003</v>
      </c>
      <c r="O30" s="77">
        <v>50.042000000000002</v>
      </c>
      <c r="P30" s="77">
        <v>56.813000000000002</v>
      </c>
      <c r="Q30" s="77">
        <v>109.099</v>
      </c>
      <c r="R30" s="77">
        <v>7.5030000000000001</v>
      </c>
      <c r="S30" s="77">
        <v>29.922000000000001</v>
      </c>
      <c r="T30" s="77">
        <v>5.3730000000000002</v>
      </c>
      <c r="U30" s="77">
        <v>15.429</v>
      </c>
      <c r="V30" s="77">
        <v>28.689</v>
      </c>
      <c r="W30" s="77">
        <v>34.462000000000003</v>
      </c>
      <c r="X30" s="77">
        <v>9.9670000000000005</v>
      </c>
      <c r="Y30" s="77">
        <v>40.396999999999998</v>
      </c>
      <c r="Z30" s="78"/>
      <c r="AA30" s="79">
        <f>SUM(B30:Z30)</f>
        <v>1105.3760000000002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20.533000000000001</v>
      </c>
      <c r="C32" s="62">
        <f t="shared" ref="C32:Z32" si="4">IF(LEN(C$2)&gt;0,SUM(C29:C31),"")</f>
        <v>50.39</v>
      </c>
      <c r="D32" s="62">
        <f t="shared" si="4"/>
        <v>29.658999999999999</v>
      </c>
      <c r="E32" s="62">
        <f t="shared" si="4"/>
        <v>41.151000000000003</v>
      </c>
      <c r="F32" s="62">
        <f t="shared" si="4"/>
        <v>44.107999999999997</v>
      </c>
      <c r="G32" s="62">
        <f t="shared" si="4"/>
        <v>81.77</v>
      </c>
      <c r="H32" s="62">
        <f t="shared" si="4"/>
        <v>136.87200000000001</v>
      </c>
      <c r="I32" s="62">
        <f t="shared" si="4"/>
        <v>48.917999999999999</v>
      </c>
      <c r="J32" s="62">
        <f t="shared" si="4"/>
        <v>28.45</v>
      </c>
      <c r="K32" s="62">
        <f t="shared" si="4"/>
        <v>59.121000000000002</v>
      </c>
      <c r="L32" s="62">
        <f t="shared" si="4"/>
        <v>53.109000000000002</v>
      </c>
      <c r="M32" s="62">
        <f t="shared" si="4"/>
        <v>58.905000000000001</v>
      </c>
      <c r="N32" s="62">
        <f t="shared" si="4"/>
        <v>64.694000000000003</v>
      </c>
      <c r="O32" s="62">
        <f t="shared" si="4"/>
        <v>50.042000000000002</v>
      </c>
      <c r="P32" s="62">
        <f t="shared" si="4"/>
        <v>56.813000000000002</v>
      </c>
      <c r="Q32" s="62">
        <f t="shared" si="4"/>
        <v>109.099</v>
      </c>
      <c r="R32" s="62">
        <f t="shared" si="4"/>
        <v>7.5030000000000001</v>
      </c>
      <c r="S32" s="62">
        <f t="shared" si="4"/>
        <v>29.922000000000001</v>
      </c>
      <c r="T32" s="62">
        <f t="shared" si="4"/>
        <v>5.3730000000000002</v>
      </c>
      <c r="U32" s="62">
        <f t="shared" si="4"/>
        <v>15.429</v>
      </c>
      <c r="V32" s="62">
        <f t="shared" si="4"/>
        <v>28.689</v>
      </c>
      <c r="W32" s="62">
        <f t="shared" si="4"/>
        <v>34.462000000000003</v>
      </c>
      <c r="X32" s="62">
        <f t="shared" si="4"/>
        <v>9.9670000000000005</v>
      </c>
      <c r="Y32" s="62">
        <f t="shared" si="4"/>
        <v>40.396999999999998</v>
      </c>
      <c r="Z32" s="63" t="str">
        <f t="shared" si="4"/>
        <v/>
      </c>
      <c r="AA32" s="64">
        <f>SUM(AA29:AA31)</f>
        <v>1105.3760000000002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10</v>
      </c>
      <c r="M37" s="99"/>
      <c r="N37" s="99">
        <v>10</v>
      </c>
      <c r="O37" s="99">
        <v>10</v>
      </c>
      <c r="P37" s="99">
        <v>10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>
        <v>12.3</v>
      </c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>
        <v>20.2</v>
      </c>
      <c r="S39" s="99"/>
      <c r="T39" s="99">
        <v>13.7</v>
      </c>
      <c r="U39" s="99"/>
      <c r="V39" s="99"/>
      <c r="W39" s="99"/>
      <c r="X39" s="99"/>
      <c r="Y39" s="99"/>
      <c r="Z39" s="100"/>
      <c r="AA39" s="79">
        <f t="shared" si="5"/>
        <v>46.2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12.3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10</v>
      </c>
      <c r="M40" s="88">
        <f t="shared" si="6"/>
        <v>0</v>
      </c>
      <c r="N40" s="88">
        <f t="shared" si="6"/>
        <v>10</v>
      </c>
      <c r="O40" s="88">
        <f t="shared" si="6"/>
        <v>10</v>
      </c>
      <c r="P40" s="88">
        <f t="shared" si="6"/>
        <v>10</v>
      </c>
      <c r="Q40" s="88">
        <f t="shared" si="6"/>
        <v>0</v>
      </c>
      <c r="R40" s="88">
        <f t="shared" si="6"/>
        <v>20.2</v>
      </c>
      <c r="S40" s="88">
        <f t="shared" si="6"/>
        <v>0</v>
      </c>
      <c r="T40" s="88">
        <f t="shared" si="6"/>
        <v>13.7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86.2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10</v>
      </c>
      <c r="M45" s="99"/>
      <c r="N45" s="99">
        <v>10</v>
      </c>
      <c r="O45" s="99">
        <v>10</v>
      </c>
      <c r="P45" s="99">
        <v>10</v>
      </c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>
        <v>12.3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20.2</v>
      </c>
      <c r="S47" s="99"/>
      <c r="T47" s="99">
        <v>13.7</v>
      </c>
      <c r="U47" s="99"/>
      <c r="V47" s="99"/>
      <c r="W47" s="99"/>
      <c r="X47" s="99"/>
      <c r="Y47" s="99"/>
      <c r="Z47" s="100"/>
      <c r="AA47" s="79">
        <f t="shared" si="7"/>
        <v>46.2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12.3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10</v>
      </c>
      <c r="M49" s="88">
        <f t="shared" si="8"/>
        <v>0</v>
      </c>
      <c r="N49" s="88">
        <f t="shared" si="8"/>
        <v>10</v>
      </c>
      <c r="O49" s="88">
        <f t="shared" si="8"/>
        <v>10</v>
      </c>
      <c r="P49" s="88">
        <f t="shared" si="8"/>
        <v>10</v>
      </c>
      <c r="Q49" s="88">
        <f t="shared" si="8"/>
        <v>0</v>
      </c>
      <c r="R49" s="88">
        <f t="shared" si="8"/>
        <v>20.2</v>
      </c>
      <c r="S49" s="88">
        <f t="shared" si="8"/>
        <v>0</v>
      </c>
      <c r="T49" s="88">
        <f t="shared" si="8"/>
        <v>13.7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86.2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20.533000000000001</v>
      </c>
      <c r="C52" s="88">
        <f t="shared" si="10"/>
        <v>50.39</v>
      </c>
      <c r="D52" s="88">
        <f t="shared" si="10"/>
        <v>41.959000000000003</v>
      </c>
      <c r="E52" s="88">
        <f t="shared" si="10"/>
        <v>41.150999999999996</v>
      </c>
      <c r="F52" s="88">
        <f t="shared" si="10"/>
        <v>44.107999999999997</v>
      </c>
      <c r="G52" s="88">
        <f t="shared" si="10"/>
        <v>81.77</v>
      </c>
      <c r="H52" s="88">
        <f t="shared" si="10"/>
        <v>136.87199999999999</v>
      </c>
      <c r="I52" s="88">
        <f t="shared" si="10"/>
        <v>48.918000000000006</v>
      </c>
      <c r="J52" s="88">
        <f t="shared" si="10"/>
        <v>28.450000000000003</v>
      </c>
      <c r="K52" s="88">
        <f t="shared" si="10"/>
        <v>59.120999999999995</v>
      </c>
      <c r="L52" s="88">
        <f t="shared" si="10"/>
        <v>63.109000000000002</v>
      </c>
      <c r="M52" s="88">
        <f t="shared" si="10"/>
        <v>58.904999999999994</v>
      </c>
      <c r="N52" s="88">
        <f t="shared" si="10"/>
        <v>74.694000000000003</v>
      </c>
      <c r="O52" s="88">
        <f t="shared" si="10"/>
        <v>60.042000000000009</v>
      </c>
      <c r="P52" s="88">
        <f t="shared" si="10"/>
        <v>66.813000000000002</v>
      </c>
      <c r="Q52" s="88">
        <f t="shared" si="10"/>
        <v>109.099</v>
      </c>
      <c r="R52" s="88">
        <f t="shared" si="10"/>
        <v>27.702999999999999</v>
      </c>
      <c r="S52" s="88">
        <f t="shared" si="10"/>
        <v>29.921999999999997</v>
      </c>
      <c r="T52" s="88">
        <f t="shared" si="10"/>
        <v>19.073</v>
      </c>
      <c r="U52" s="88">
        <f t="shared" si="10"/>
        <v>15.429</v>
      </c>
      <c r="V52" s="88">
        <f t="shared" si="10"/>
        <v>28.688999999999997</v>
      </c>
      <c r="W52" s="88">
        <f t="shared" si="10"/>
        <v>34.461999999999996</v>
      </c>
      <c r="X52" s="88">
        <f t="shared" si="10"/>
        <v>9.9669999999999987</v>
      </c>
      <c r="Y52" s="88">
        <f t="shared" si="10"/>
        <v>40.397000000000006</v>
      </c>
      <c r="Z52" s="89" t="str">
        <f t="shared" si="10"/>
        <v/>
      </c>
      <c r="AA52" s="104">
        <f>SUM(B52:Z52)</f>
        <v>1191.5760000000002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20.544999999999998</v>
      </c>
      <c r="C4" s="18">
        <v>50.435000000000016</v>
      </c>
      <c r="D4" s="18">
        <v>42.002000000000002</v>
      </c>
      <c r="E4" s="18">
        <v>41.125999999999998</v>
      </c>
      <c r="F4" s="18">
        <v>44.076999999999998</v>
      </c>
      <c r="G4" s="18">
        <v>81.798000000000002</v>
      </c>
      <c r="H4" s="18">
        <v>136.91800000000001</v>
      </c>
      <c r="I4" s="18">
        <v>48.922999999999995</v>
      </c>
      <c r="J4" s="18">
        <v>28.449999999999992</v>
      </c>
      <c r="K4" s="18">
        <v>59.121000000000009</v>
      </c>
      <c r="L4" s="18">
        <v>63.108999999999995</v>
      </c>
      <c r="M4" s="18">
        <v>58.905000000000001</v>
      </c>
      <c r="N4" s="18">
        <v>74.694000000000003</v>
      </c>
      <c r="O4" s="18">
        <v>60.042000000000009</v>
      </c>
      <c r="P4" s="18">
        <v>66.812999999999988</v>
      </c>
      <c r="Q4" s="18">
        <v>109.1</v>
      </c>
      <c r="R4" s="18">
        <v>27.722999999999999</v>
      </c>
      <c r="S4" s="18">
        <v>29.922000000000004</v>
      </c>
      <c r="T4" s="18">
        <v>19.093999999999998</v>
      </c>
      <c r="U4" s="18">
        <v>15.428999999999998</v>
      </c>
      <c r="V4" s="18">
        <v>28.720000000000002</v>
      </c>
      <c r="W4" s="18">
        <v>34.442</v>
      </c>
      <c r="X4" s="18">
        <v>9.9329999999999998</v>
      </c>
      <c r="Y4" s="18">
        <v>40.380000000000003</v>
      </c>
      <c r="Z4" s="19"/>
      <c r="AA4" s="20">
        <f>SUM(B4:Z4)</f>
        <v>1191.7010000000002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104.35</v>
      </c>
      <c r="C7" s="28">
        <v>113.89</v>
      </c>
      <c r="D7" s="28">
        <v>111.62</v>
      </c>
      <c r="E7" s="28">
        <v>110</v>
      </c>
      <c r="F7" s="28">
        <v>110.51</v>
      </c>
      <c r="G7" s="28">
        <v>112.33</v>
      </c>
      <c r="H7" s="28">
        <v>113.9</v>
      </c>
      <c r="I7" s="28">
        <v>111.62</v>
      </c>
      <c r="J7" s="28">
        <v>105.26</v>
      </c>
      <c r="K7" s="28">
        <v>101.49</v>
      </c>
      <c r="L7" s="28">
        <v>95.43</v>
      </c>
      <c r="M7" s="28">
        <v>59.51</v>
      </c>
      <c r="N7" s="28">
        <v>99.5</v>
      </c>
      <c r="O7" s="28">
        <v>99.65</v>
      </c>
      <c r="P7" s="28">
        <v>102.56</v>
      </c>
      <c r="Q7" s="28">
        <v>112</v>
      </c>
      <c r="R7" s="28">
        <v>110.92</v>
      </c>
      <c r="S7" s="28">
        <v>128.82</v>
      </c>
      <c r="T7" s="28">
        <v>114.71</v>
      </c>
      <c r="U7" s="28">
        <v>140.11000000000001</v>
      </c>
      <c r="V7" s="28">
        <v>182</v>
      </c>
      <c r="W7" s="28">
        <v>170</v>
      </c>
      <c r="X7" s="28">
        <v>122.29</v>
      </c>
      <c r="Y7" s="28">
        <v>115.52</v>
      </c>
      <c r="Z7" s="29"/>
      <c r="AA7" s="30">
        <f>IF(SUM(B7:Z7)&lt;&gt;0,AVERAGEIF(B7:Z7,"&lt;&gt;"""),"")</f>
        <v>114.49958333333335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3.3450000000000002</v>
      </c>
      <c r="C14" s="57">
        <v>1.3340000000000001</v>
      </c>
      <c r="D14" s="57">
        <v>1.3060000000000003</v>
      </c>
      <c r="E14" s="57">
        <v>1.3260000000000001</v>
      </c>
      <c r="F14" s="57">
        <v>1.2770000000000001</v>
      </c>
      <c r="G14" s="57"/>
      <c r="H14" s="57">
        <v>0.11799999999999999</v>
      </c>
      <c r="I14" s="57">
        <v>9.8180000000000014</v>
      </c>
      <c r="J14" s="57">
        <v>21.749999999999996</v>
      </c>
      <c r="K14" s="57">
        <v>40.251000000000005</v>
      </c>
      <c r="L14" s="57">
        <v>49.693999999999996</v>
      </c>
      <c r="M14" s="57">
        <v>47.533999999999999</v>
      </c>
      <c r="N14" s="57">
        <v>61.881000000000007</v>
      </c>
      <c r="O14" s="57">
        <v>43.671000000000006</v>
      </c>
      <c r="P14" s="57">
        <v>44.021999999999998</v>
      </c>
      <c r="Q14" s="57">
        <v>5</v>
      </c>
      <c r="R14" s="57">
        <v>20.856000000000002</v>
      </c>
      <c r="S14" s="57">
        <v>24.922000000000004</v>
      </c>
      <c r="T14" s="57">
        <v>15.321</v>
      </c>
      <c r="U14" s="57">
        <v>11.478999999999999</v>
      </c>
      <c r="V14" s="57">
        <v>2.67</v>
      </c>
      <c r="W14" s="57">
        <v>1.8420000000000001</v>
      </c>
      <c r="X14" s="57">
        <v>5.5330000000000004</v>
      </c>
      <c r="Y14" s="57">
        <v>1.23</v>
      </c>
      <c r="Z14" s="58"/>
      <c r="AA14" s="59">
        <f t="shared" si="0"/>
        <v>416.18000000000006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3.3450000000000002</v>
      </c>
      <c r="C16" s="62">
        <f t="shared" ref="C16:Z16" si="1">IF(LEN(C$2)&gt;0,SUM(C10:C15),"")</f>
        <v>1.3340000000000001</v>
      </c>
      <c r="D16" s="62">
        <f t="shared" si="1"/>
        <v>1.3060000000000003</v>
      </c>
      <c r="E16" s="62">
        <f t="shared" si="1"/>
        <v>1.3260000000000001</v>
      </c>
      <c r="F16" s="62">
        <f t="shared" si="1"/>
        <v>1.2770000000000001</v>
      </c>
      <c r="G16" s="62">
        <f t="shared" si="1"/>
        <v>0</v>
      </c>
      <c r="H16" s="62">
        <f t="shared" si="1"/>
        <v>0.11799999999999999</v>
      </c>
      <c r="I16" s="62">
        <f t="shared" si="1"/>
        <v>9.8180000000000014</v>
      </c>
      <c r="J16" s="62">
        <f t="shared" si="1"/>
        <v>21.749999999999996</v>
      </c>
      <c r="K16" s="62">
        <f t="shared" si="1"/>
        <v>40.251000000000005</v>
      </c>
      <c r="L16" s="62">
        <f t="shared" si="1"/>
        <v>49.693999999999996</v>
      </c>
      <c r="M16" s="62">
        <f t="shared" si="1"/>
        <v>47.533999999999999</v>
      </c>
      <c r="N16" s="62">
        <f t="shared" si="1"/>
        <v>61.881000000000007</v>
      </c>
      <c r="O16" s="62">
        <f t="shared" si="1"/>
        <v>43.671000000000006</v>
      </c>
      <c r="P16" s="62">
        <f t="shared" si="1"/>
        <v>44.021999999999998</v>
      </c>
      <c r="Q16" s="62">
        <f t="shared" si="1"/>
        <v>5</v>
      </c>
      <c r="R16" s="62">
        <f t="shared" si="1"/>
        <v>20.856000000000002</v>
      </c>
      <c r="S16" s="62">
        <f t="shared" si="1"/>
        <v>24.922000000000004</v>
      </c>
      <c r="T16" s="62">
        <f t="shared" si="1"/>
        <v>15.321</v>
      </c>
      <c r="U16" s="62">
        <f t="shared" si="1"/>
        <v>11.478999999999999</v>
      </c>
      <c r="V16" s="62">
        <f t="shared" si="1"/>
        <v>2.67</v>
      </c>
      <c r="W16" s="62">
        <f t="shared" si="1"/>
        <v>1.8420000000000001</v>
      </c>
      <c r="X16" s="62">
        <f t="shared" si="1"/>
        <v>5.5330000000000004</v>
      </c>
      <c r="Y16" s="62">
        <f t="shared" si="1"/>
        <v>1.23</v>
      </c>
      <c r="Z16" s="63" t="str">
        <f t="shared" si="1"/>
        <v/>
      </c>
      <c r="AA16" s="64">
        <f>SUM(AA10:AA15)</f>
        <v>416.18000000000006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>
        <v>20</v>
      </c>
      <c r="E20" s="77">
        <v>5</v>
      </c>
      <c r="F20" s="77">
        <v>5</v>
      </c>
      <c r="G20" s="77">
        <v>5</v>
      </c>
      <c r="H20" s="77">
        <v>5</v>
      </c>
      <c r="I20" s="77">
        <v>5</v>
      </c>
      <c r="J20" s="77">
        <v>6.7</v>
      </c>
      <c r="K20" s="77">
        <v>9.1</v>
      </c>
      <c r="L20" s="77">
        <v>8.32</v>
      </c>
      <c r="M20" s="77">
        <v>2.5</v>
      </c>
      <c r="N20" s="77">
        <v>5</v>
      </c>
      <c r="O20" s="77">
        <v>7.7</v>
      </c>
      <c r="P20" s="77">
        <v>7.65</v>
      </c>
      <c r="Q20" s="77"/>
      <c r="R20" s="77">
        <v>6.1</v>
      </c>
      <c r="S20" s="77">
        <v>5</v>
      </c>
      <c r="T20" s="77">
        <v>1</v>
      </c>
      <c r="U20" s="77">
        <v>1.6</v>
      </c>
      <c r="V20" s="77">
        <v>3.35</v>
      </c>
      <c r="W20" s="77"/>
      <c r="X20" s="77">
        <v>1</v>
      </c>
      <c r="Y20" s="77"/>
      <c r="Z20" s="78"/>
      <c r="AA20" s="79">
        <f t="shared" si="2"/>
        <v>110.02</v>
      </c>
    </row>
    <row r="21" spans="1:27" ht="24.95" customHeight="1" x14ac:dyDescent="0.2">
      <c r="A21" s="75" t="s">
        <v>16</v>
      </c>
      <c r="B21" s="80"/>
      <c r="C21" s="81">
        <v>7.9009999999999998</v>
      </c>
      <c r="D21" s="81">
        <v>20.696000000000002</v>
      </c>
      <c r="E21" s="81">
        <v>6.3</v>
      </c>
      <c r="F21" s="81"/>
      <c r="G21" s="81">
        <v>15.798</v>
      </c>
      <c r="H21" s="81"/>
      <c r="I21" s="81">
        <v>2.605</v>
      </c>
      <c r="J21" s="81"/>
      <c r="K21" s="81">
        <v>9.77</v>
      </c>
      <c r="L21" s="81">
        <v>5.0949999999999998</v>
      </c>
      <c r="M21" s="81">
        <v>8.8710000000000004</v>
      </c>
      <c r="N21" s="81">
        <v>7.8129999999999997</v>
      </c>
      <c r="O21" s="81">
        <v>8.6709999999999994</v>
      </c>
      <c r="P21" s="81">
        <v>15.141</v>
      </c>
      <c r="Q21" s="81"/>
      <c r="R21" s="81">
        <v>0.76700000000000002</v>
      </c>
      <c r="S21" s="81"/>
      <c r="T21" s="81">
        <v>2.7730000000000001</v>
      </c>
      <c r="U21" s="81">
        <v>2.35</v>
      </c>
      <c r="V21" s="81">
        <v>1.6</v>
      </c>
      <c r="W21" s="81"/>
      <c r="X21" s="81">
        <v>2.2999999999999998</v>
      </c>
      <c r="Y21" s="81">
        <v>8.85</v>
      </c>
      <c r="Z21" s="78"/>
      <c r="AA21" s="79">
        <f t="shared" si="2"/>
        <v>127.30099999999996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0</v>
      </c>
      <c r="C26" s="88">
        <f t="shared" ref="C26:Z26" si="3">IF(LEN(C$2)&gt;0,SUM(C19:C25),"")</f>
        <v>7.9009999999999998</v>
      </c>
      <c r="D26" s="88">
        <f t="shared" si="3"/>
        <v>40.695999999999998</v>
      </c>
      <c r="E26" s="88">
        <f t="shared" si="3"/>
        <v>11.3</v>
      </c>
      <c r="F26" s="88">
        <f t="shared" si="3"/>
        <v>5</v>
      </c>
      <c r="G26" s="88">
        <f t="shared" si="3"/>
        <v>20.798000000000002</v>
      </c>
      <c r="H26" s="88">
        <f t="shared" si="3"/>
        <v>5</v>
      </c>
      <c r="I26" s="88">
        <f t="shared" si="3"/>
        <v>7.6050000000000004</v>
      </c>
      <c r="J26" s="88">
        <f t="shared" si="3"/>
        <v>6.7</v>
      </c>
      <c r="K26" s="88">
        <f t="shared" si="3"/>
        <v>18.869999999999997</v>
      </c>
      <c r="L26" s="88">
        <f t="shared" si="3"/>
        <v>13.414999999999999</v>
      </c>
      <c r="M26" s="88">
        <f t="shared" si="3"/>
        <v>11.371</v>
      </c>
      <c r="N26" s="88">
        <f t="shared" si="3"/>
        <v>12.812999999999999</v>
      </c>
      <c r="O26" s="88">
        <f t="shared" si="3"/>
        <v>16.370999999999999</v>
      </c>
      <c r="P26" s="88">
        <f t="shared" si="3"/>
        <v>22.791</v>
      </c>
      <c r="Q26" s="88">
        <f t="shared" si="3"/>
        <v>0</v>
      </c>
      <c r="R26" s="88">
        <f t="shared" si="3"/>
        <v>6.867</v>
      </c>
      <c r="S26" s="88">
        <f t="shared" si="3"/>
        <v>5</v>
      </c>
      <c r="T26" s="88">
        <f t="shared" si="3"/>
        <v>3.7730000000000001</v>
      </c>
      <c r="U26" s="88">
        <f t="shared" si="3"/>
        <v>3.95</v>
      </c>
      <c r="V26" s="88">
        <f t="shared" si="3"/>
        <v>4.95</v>
      </c>
      <c r="W26" s="88">
        <f t="shared" si="3"/>
        <v>0</v>
      </c>
      <c r="X26" s="88">
        <f t="shared" si="3"/>
        <v>3.3</v>
      </c>
      <c r="Y26" s="88">
        <f t="shared" si="3"/>
        <v>8.85</v>
      </c>
      <c r="Z26" s="89" t="str">
        <f t="shared" si="3"/>
        <v/>
      </c>
      <c r="AA26" s="90">
        <f>SUM(AA19:AA25)</f>
        <v>237.32099999999997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3.3450000000000002</v>
      </c>
      <c r="C30" s="77">
        <v>9.2349999999999994</v>
      </c>
      <c r="D30" s="77">
        <v>42.002000000000002</v>
      </c>
      <c r="E30" s="77">
        <v>12.625999999999999</v>
      </c>
      <c r="F30" s="77">
        <v>6.2770000000000001</v>
      </c>
      <c r="G30" s="77">
        <v>20.797999999999998</v>
      </c>
      <c r="H30" s="77">
        <v>5.1180000000000003</v>
      </c>
      <c r="I30" s="77">
        <v>17.422999999999998</v>
      </c>
      <c r="J30" s="77">
        <v>28.45</v>
      </c>
      <c r="K30" s="77">
        <v>59.121000000000002</v>
      </c>
      <c r="L30" s="77">
        <v>63.109000000000002</v>
      </c>
      <c r="M30" s="77">
        <v>58.905000000000001</v>
      </c>
      <c r="N30" s="77">
        <v>74.694000000000003</v>
      </c>
      <c r="O30" s="77">
        <v>60.042000000000002</v>
      </c>
      <c r="P30" s="77">
        <v>66.813000000000002</v>
      </c>
      <c r="Q30" s="77">
        <v>5</v>
      </c>
      <c r="R30" s="77">
        <v>27.722999999999999</v>
      </c>
      <c r="S30" s="77">
        <v>29.922000000000001</v>
      </c>
      <c r="T30" s="77">
        <v>19.094000000000001</v>
      </c>
      <c r="U30" s="77">
        <v>15.429</v>
      </c>
      <c r="V30" s="77">
        <v>7.62</v>
      </c>
      <c r="W30" s="77">
        <v>1.8420000000000001</v>
      </c>
      <c r="X30" s="77">
        <v>8.8330000000000002</v>
      </c>
      <c r="Y30" s="77">
        <v>10.08</v>
      </c>
      <c r="Z30" s="78"/>
      <c r="AA30" s="79">
        <f>SUM(B30:Z30)</f>
        <v>653.50099999999998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3.3450000000000002</v>
      </c>
      <c r="C32" s="62">
        <f t="shared" ref="C32:Z32" si="4">IF(LEN(C$2)&gt;0,SUM(C29:C31),"")</f>
        <v>9.2349999999999994</v>
      </c>
      <c r="D32" s="62">
        <f t="shared" si="4"/>
        <v>42.002000000000002</v>
      </c>
      <c r="E32" s="62">
        <f t="shared" si="4"/>
        <v>12.625999999999999</v>
      </c>
      <c r="F32" s="62">
        <f t="shared" si="4"/>
        <v>6.2770000000000001</v>
      </c>
      <c r="G32" s="62">
        <f t="shared" si="4"/>
        <v>20.797999999999998</v>
      </c>
      <c r="H32" s="62">
        <f t="shared" si="4"/>
        <v>5.1180000000000003</v>
      </c>
      <c r="I32" s="62">
        <f t="shared" si="4"/>
        <v>17.422999999999998</v>
      </c>
      <c r="J32" s="62">
        <f t="shared" si="4"/>
        <v>28.45</v>
      </c>
      <c r="K32" s="62">
        <f t="shared" si="4"/>
        <v>59.121000000000002</v>
      </c>
      <c r="L32" s="62">
        <f t="shared" si="4"/>
        <v>63.109000000000002</v>
      </c>
      <c r="M32" s="62">
        <f t="shared" si="4"/>
        <v>58.905000000000001</v>
      </c>
      <c r="N32" s="62">
        <f t="shared" si="4"/>
        <v>74.694000000000003</v>
      </c>
      <c r="O32" s="62">
        <f t="shared" si="4"/>
        <v>60.042000000000002</v>
      </c>
      <c r="P32" s="62">
        <f t="shared" si="4"/>
        <v>66.813000000000002</v>
      </c>
      <c r="Q32" s="62">
        <f t="shared" si="4"/>
        <v>5</v>
      </c>
      <c r="R32" s="62">
        <f t="shared" si="4"/>
        <v>27.722999999999999</v>
      </c>
      <c r="S32" s="62">
        <f t="shared" si="4"/>
        <v>29.922000000000001</v>
      </c>
      <c r="T32" s="62">
        <f t="shared" si="4"/>
        <v>19.094000000000001</v>
      </c>
      <c r="U32" s="62">
        <f t="shared" si="4"/>
        <v>15.429</v>
      </c>
      <c r="V32" s="62">
        <f t="shared" si="4"/>
        <v>7.62</v>
      </c>
      <c r="W32" s="62">
        <f t="shared" si="4"/>
        <v>1.8420000000000001</v>
      </c>
      <c r="X32" s="62">
        <f t="shared" si="4"/>
        <v>8.8330000000000002</v>
      </c>
      <c r="Y32" s="62">
        <f t="shared" si="4"/>
        <v>10.08</v>
      </c>
      <c r="Z32" s="63" t="str">
        <f t="shared" si="4"/>
        <v/>
      </c>
      <c r="AA32" s="64">
        <f>SUM(AA29:AA31)</f>
        <v>653.50099999999998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17.2</v>
      </c>
      <c r="C39" s="99">
        <v>41.2</v>
      </c>
      <c r="D39" s="99"/>
      <c r="E39" s="99">
        <v>28.5</v>
      </c>
      <c r="F39" s="99">
        <v>37.799999999999997</v>
      </c>
      <c r="G39" s="99">
        <v>61</v>
      </c>
      <c r="H39" s="99">
        <v>131.80000000000001</v>
      </c>
      <c r="I39" s="99">
        <v>31.5</v>
      </c>
      <c r="J39" s="99"/>
      <c r="K39" s="99"/>
      <c r="L39" s="99"/>
      <c r="M39" s="99"/>
      <c r="N39" s="99"/>
      <c r="O39" s="99"/>
      <c r="P39" s="99"/>
      <c r="Q39" s="99">
        <v>104.1</v>
      </c>
      <c r="R39" s="99"/>
      <c r="S39" s="99"/>
      <c r="T39" s="99"/>
      <c r="U39" s="99"/>
      <c r="V39" s="99">
        <v>21.1</v>
      </c>
      <c r="W39" s="99">
        <v>32.6</v>
      </c>
      <c r="X39" s="99">
        <v>1.1000000000000001</v>
      </c>
      <c r="Y39" s="99">
        <v>30.3</v>
      </c>
      <c r="Z39" s="100"/>
      <c r="AA39" s="79">
        <f t="shared" si="5"/>
        <v>538.20000000000005</v>
      </c>
    </row>
    <row r="40" spans="1:27" ht="30" customHeight="1" thickBot="1" x14ac:dyDescent="0.25">
      <c r="A40" s="86" t="s">
        <v>46</v>
      </c>
      <c r="B40" s="87">
        <f>IF(LEN(B$2)&gt;0,SUM(B35:B39),"")</f>
        <v>17.2</v>
      </c>
      <c r="C40" s="88">
        <f t="shared" ref="C40:Z40" si="6">IF(LEN(C$2)&gt;0,SUM(C35:C39),"")</f>
        <v>41.2</v>
      </c>
      <c r="D40" s="88">
        <f t="shared" si="6"/>
        <v>0</v>
      </c>
      <c r="E40" s="88">
        <f t="shared" si="6"/>
        <v>28.5</v>
      </c>
      <c r="F40" s="88">
        <f t="shared" si="6"/>
        <v>37.799999999999997</v>
      </c>
      <c r="G40" s="88">
        <f t="shared" si="6"/>
        <v>61</v>
      </c>
      <c r="H40" s="88">
        <f t="shared" si="6"/>
        <v>131.80000000000001</v>
      </c>
      <c r="I40" s="88">
        <f t="shared" si="6"/>
        <v>31.5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104.1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21.1</v>
      </c>
      <c r="W40" s="88">
        <f t="shared" si="6"/>
        <v>32.6</v>
      </c>
      <c r="X40" s="88">
        <f t="shared" si="6"/>
        <v>1.1000000000000001</v>
      </c>
      <c r="Y40" s="88">
        <f t="shared" si="6"/>
        <v>30.3</v>
      </c>
      <c r="Z40" s="89" t="str">
        <f t="shared" si="6"/>
        <v/>
      </c>
      <c r="AA40" s="90">
        <f t="shared" si="5"/>
        <v>538.20000000000005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17.2</v>
      </c>
      <c r="C47" s="99">
        <v>41.2</v>
      </c>
      <c r="D47" s="99"/>
      <c r="E47" s="99">
        <v>28.5</v>
      </c>
      <c r="F47" s="99">
        <v>37.799999999999997</v>
      </c>
      <c r="G47" s="99">
        <v>61</v>
      </c>
      <c r="H47" s="99">
        <v>131.80000000000001</v>
      </c>
      <c r="I47" s="99">
        <v>31.5</v>
      </c>
      <c r="J47" s="99"/>
      <c r="K47" s="99"/>
      <c r="L47" s="99"/>
      <c r="M47" s="99"/>
      <c r="N47" s="99"/>
      <c r="O47" s="99"/>
      <c r="P47" s="99"/>
      <c r="Q47" s="99">
        <v>104.1</v>
      </c>
      <c r="R47" s="99"/>
      <c r="S47" s="99"/>
      <c r="T47" s="99"/>
      <c r="U47" s="99"/>
      <c r="V47" s="99">
        <v>21.1</v>
      </c>
      <c r="W47" s="99">
        <v>32.6</v>
      </c>
      <c r="X47" s="99">
        <v>1.1000000000000001</v>
      </c>
      <c r="Y47" s="99">
        <v>30.3</v>
      </c>
      <c r="Z47" s="100"/>
      <c r="AA47" s="79">
        <f t="shared" si="7"/>
        <v>538.20000000000005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17.2</v>
      </c>
      <c r="C49" s="88">
        <f t="shared" ref="C49:Z49" si="8">IF(LEN(C$2)&gt;0,SUM(C43:C48),"")</f>
        <v>41.2</v>
      </c>
      <c r="D49" s="88">
        <f t="shared" si="8"/>
        <v>0</v>
      </c>
      <c r="E49" s="88">
        <f t="shared" si="8"/>
        <v>28.5</v>
      </c>
      <c r="F49" s="88">
        <f t="shared" si="8"/>
        <v>37.799999999999997</v>
      </c>
      <c r="G49" s="88">
        <f t="shared" si="8"/>
        <v>61</v>
      </c>
      <c r="H49" s="88">
        <f t="shared" si="8"/>
        <v>131.80000000000001</v>
      </c>
      <c r="I49" s="88">
        <f t="shared" si="8"/>
        <v>31.5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104.1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21.1</v>
      </c>
      <c r="W49" s="88">
        <f t="shared" si="8"/>
        <v>32.6</v>
      </c>
      <c r="X49" s="88">
        <f t="shared" si="8"/>
        <v>1.1000000000000001</v>
      </c>
      <c r="Y49" s="88">
        <f t="shared" si="8"/>
        <v>30.3</v>
      </c>
      <c r="Z49" s="89" t="str">
        <f t="shared" si="8"/>
        <v/>
      </c>
      <c r="AA49" s="90">
        <f t="shared" si="7"/>
        <v>538.20000000000005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20.544999999999998</v>
      </c>
      <c r="C52" s="88">
        <f t="shared" ref="C52:Z52" si="10">IF(LEN(C$2)&gt;0,SUM(C10:C15)+C26+C40,"")</f>
        <v>50.435000000000002</v>
      </c>
      <c r="D52" s="88">
        <f t="shared" si="10"/>
        <v>42.001999999999995</v>
      </c>
      <c r="E52" s="88">
        <f t="shared" si="10"/>
        <v>41.126000000000005</v>
      </c>
      <c r="F52" s="88">
        <f t="shared" si="10"/>
        <v>44.076999999999998</v>
      </c>
      <c r="G52" s="88">
        <f t="shared" si="10"/>
        <v>81.798000000000002</v>
      </c>
      <c r="H52" s="88">
        <f t="shared" si="10"/>
        <v>136.91800000000001</v>
      </c>
      <c r="I52" s="88">
        <f t="shared" si="10"/>
        <v>48.923000000000002</v>
      </c>
      <c r="J52" s="88">
        <f t="shared" si="10"/>
        <v>28.449999999999996</v>
      </c>
      <c r="K52" s="88">
        <f t="shared" si="10"/>
        <v>59.121000000000002</v>
      </c>
      <c r="L52" s="88">
        <f t="shared" si="10"/>
        <v>63.108999999999995</v>
      </c>
      <c r="M52" s="88">
        <f t="shared" si="10"/>
        <v>58.905000000000001</v>
      </c>
      <c r="N52" s="88">
        <f t="shared" si="10"/>
        <v>74.694000000000003</v>
      </c>
      <c r="O52" s="88">
        <f t="shared" si="10"/>
        <v>60.042000000000002</v>
      </c>
      <c r="P52" s="88">
        <f t="shared" si="10"/>
        <v>66.813000000000002</v>
      </c>
      <c r="Q52" s="88">
        <f t="shared" si="10"/>
        <v>109.1</v>
      </c>
      <c r="R52" s="88">
        <f t="shared" si="10"/>
        <v>27.723000000000003</v>
      </c>
      <c r="S52" s="88">
        <f t="shared" si="10"/>
        <v>29.922000000000004</v>
      </c>
      <c r="T52" s="88">
        <f t="shared" si="10"/>
        <v>19.094000000000001</v>
      </c>
      <c r="U52" s="88">
        <f t="shared" si="10"/>
        <v>15.428999999999998</v>
      </c>
      <c r="V52" s="88">
        <f t="shared" si="10"/>
        <v>28.720000000000002</v>
      </c>
      <c r="W52" s="88">
        <f t="shared" si="10"/>
        <v>34.442</v>
      </c>
      <c r="X52" s="88">
        <f t="shared" si="10"/>
        <v>9.9329999999999998</v>
      </c>
      <c r="Y52" s="88">
        <f t="shared" si="10"/>
        <v>40.380000000000003</v>
      </c>
      <c r="Z52" s="89" t="str">
        <f t="shared" si="10"/>
        <v/>
      </c>
      <c r="AA52" s="104">
        <f>SUM(B52:Z52)</f>
        <v>1191.7010000000002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17.2</v>
      </c>
      <c r="C4" s="18">
        <v>41.2</v>
      </c>
      <c r="D4" s="18">
        <v>-12.3</v>
      </c>
      <c r="E4" s="18">
        <v>28.5</v>
      </c>
      <c r="F4" s="18">
        <v>37.799999999999997</v>
      </c>
      <c r="G4" s="18">
        <v>61</v>
      </c>
      <c r="H4" s="18">
        <v>131.80000000000001</v>
      </c>
      <c r="I4" s="18">
        <v>31.5</v>
      </c>
      <c r="J4" s="18"/>
      <c r="K4" s="18"/>
      <c r="L4" s="18">
        <v>-10</v>
      </c>
      <c r="M4" s="18"/>
      <c r="N4" s="18">
        <v>-10</v>
      </c>
      <c r="O4" s="18">
        <v>-10</v>
      </c>
      <c r="P4" s="18">
        <v>-10</v>
      </c>
      <c r="Q4" s="18">
        <v>104.1</v>
      </c>
      <c r="R4" s="18">
        <v>-20.2</v>
      </c>
      <c r="S4" s="18"/>
      <c r="T4" s="18">
        <v>-13.7</v>
      </c>
      <c r="U4" s="18"/>
      <c r="V4" s="18">
        <v>21.1</v>
      </c>
      <c r="W4" s="18">
        <v>32.6</v>
      </c>
      <c r="X4" s="18">
        <v>1.1000000000000001</v>
      </c>
      <c r="Y4" s="18">
        <v>30.3</v>
      </c>
      <c r="Z4" s="19"/>
      <c r="AA4" s="111">
        <f>SUM(B4:Z4)</f>
        <v>452.00000000000017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104.35</v>
      </c>
      <c r="C7" s="117">
        <v>113.89</v>
      </c>
      <c r="D7" s="117">
        <v>111.62</v>
      </c>
      <c r="E7" s="117">
        <v>110</v>
      </c>
      <c r="F7" s="117">
        <v>110.51</v>
      </c>
      <c r="G7" s="117">
        <v>112.33</v>
      </c>
      <c r="H7" s="117">
        <v>113.9</v>
      </c>
      <c r="I7" s="117">
        <v>111.62</v>
      </c>
      <c r="J7" s="117">
        <v>105.26</v>
      </c>
      <c r="K7" s="117">
        <v>101.49</v>
      </c>
      <c r="L7" s="117">
        <v>95.43</v>
      </c>
      <c r="M7" s="117">
        <v>59.51</v>
      </c>
      <c r="N7" s="117">
        <v>99.5</v>
      </c>
      <c r="O7" s="117">
        <v>99.65</v>
      </c>
      <c r="P7" s="117">
        <v>102.56</v>
      </c>
      <c r="Q7" s="117">
        <v>112</v>
      </c>
      <c r="R7" s="117">
        <v>110.92</v>
      </c>
      <c r="S7" s="117">
        <v>128.82</v>
      </c>
      <c r="T7" s="117">
        <v>114.71</v>
      </c>
      <c r="U7" s="117">
        <v>140.11000000000001</v>
      </c>
      <c r="V7" s="117">
        <v>182</v>
      </c>
      <c r="W7" s="117">
        <v>170</v>
      </c>
      <c r="X7" s="117">
        <v>122.29</v>
      </c>
      <c r="Y7" s="117">
        <v>115.52</v>
      </c>
      <c r="Z7" s="118"/>
      <c r="AA7" s="119">
        <f>IF(SUM(B7:Z7)&lt;&gt;0,AVERAGEIF(B7:Z7,"&lt;&gt;"""),"")</f>
        <v>114.49958333333335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>
        <v>10</v>
      </c>
      <c r="M13" s="129"/>
      <c r="N13" s="129">
        <v>10</v>
      </c>
      <c r="O13" s="129">
        <v>10</v>
      </c>
      <c r="P13" s="129">
        <v>10</v>
      </c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>
        <v>12.3</v>
      </c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20.2</v>
      </c>
      <c r="S15" s="133"/>
      <c r="T15" s="133">
        <v>13.7</v>
      </c>
      <c r="U15" s="133"/>
      <c r="V15" s="133"/>
      <c r="W15" s="133"/>
      <c r="X15" s="133"/>
      <c r="Y15" s="133"/>
      <c r="Z15" s="131"/>
      <c r="AA15" s="132">
        <f t="shared" si="0"/>
        <v>46.2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12.3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10</v>
      </c>
      <c r="M16" s="135">
        <f t="shared" si="1"/>
        <v>0</v>
      </c>
      <c r="N16" s="135">
        <f t="shared" si="1"/>
        <v>10</v>
      </c>
      <c r="O16" s="135">
        <f t="shared" si="1"/>
        <v>10</v>
      </c>
      <c r="P16" s="135">
        <f t="shared" si="1"/>
        <v>10</v>
      </c>
      <c r="Q16" s="135">
        <f t="shared" si="1"/>
        <v>0</v>
      </c>
      <c r="R16" s="135">
        <f t="shared" si="1"/>
        <v>20.2</v>
      </c>
      <c r="S16" s="135">
        <f t="shared" si="1"/>
        <v>0</v>
      </c>
      <c r="T16" s="135">
        <f t="shared" si="1"/>
        <v>13.7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86.2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17.2</v>
      </c>
      <c r="C23" s="133">
        <v>41.2</v>
      </c>
      <c r="D23" s="133"/>
      <c r="E23" s="133">
        <v>28.5</v>
      </c>
      <c r="F23" s="133">
        <v>37.799999999999997</v>
      </c>
      <c r="G23" s="133">
        <v>61</v>
      </c>
      <c r="H23" s="133">
        <v>131.80000000000001</v>
      </c>
      <c r="I23" s="133">
        <v>31.5</v>
      </c>
      <c r="J23" s="133"/>
      <c r="K23" s="133"/>
      <c r="L23" s="133"/>
      <c r="M23" s="133"/>
      <c r="N23" s="133"/>
      <c r="O23" s="133"/>
      <c r="P23" s="133"/>
      <c r="Q23" s="133">
        <v>104.1</v>
      </c>
      <c r="R23" s="133"/>
      <c r="S23" s="133"/>
      <c r="T23" s="133"/>
      <c r="U23" s="133"/>
      <c r="V23" s="133">
        <v>21.1</v>
      </c>
      <c r="W23" s="133">
        <v>32.6</v>
      </c>
      <c r="X23" s="133">
        <v>1.1000000000000001</v>
      </c>
      <c r="Y23" s="133">
        <v>30.3</v>
      </c>
      <c r="Z23" s="131"/>
      <c r="AA23" s="132">
        <f t="shared" si="2"/>
        <v>538.20000000000005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17.2</v>
      </c>
      <c r="C24" s="135">
        <f t="shared" si="3"/>
        <v>41.2</v>
      </c>
      <c r="D24" s="135">
        <f t="shared" si="3"/>
        <v>0</v>
      </c>
      <c r="E24" s="135">
        <f t="shared" si="3"/>
        <v>28.5</v>
      </c>
      <c r="F24" s="135">
        <f t="shared" si="3"/>
        <v>37.799999999999997</v>
      </c>
      <c r="G24" s="135">
        <f t="shared" si="3"/>
        <v>61</v>
      </c>
      <c r="H24" s="135">
        <f t="shared" si="3"/>
        <v>131.80000000000001</v>
      </c>
      <c r="I24" s="135">
        <f t="shared" si="3"/>
        <v>31.5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104.1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21.1</v>
      </c>
      <c r="W24" s="135">
        <f t="shared" si="3"/>
        <v>32.6</v>
      </c>
      <c r="X24" s="135">
        <f t="shared" si="3"/>
        <v>1.1000000000000001</v>
      </c>
      <c r="Y24" s="135">
        <f t="shared" si="3"/>
        <v>30.3</v>
      </c>
      <c r="Z24" s="136" t="str">
        <f t="shared" si="3"/>
        <v/>
      </c>
      <c r="AA24" s="90">
        <f t="shared" si="2"/>
        <v>538.20000000000005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2024-08-02T20:33:55Z</dcterms:created>
  <dcterms:modified xsi:type="dcterms:W3CDTF">2024-08-02T20:33:57Z</dcterms:modified>
</cp:coreProperties>
</file>