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<sst xmlns="http://schemas.openxmlformats.org/spreadsheetml/2006/main" count="119" uniqueCount="54">
  <si>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01/08/2024 23:33:45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</si>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</sst>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8F-4893-A84B-3E5FC036DA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8F-4893-A84B-3E5FC036DA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8.5560000000000009</c:v>
                </c:pt>
                <c:pt idx="1">
                  <c:v>8.3349999999999991</c:v>
                </c:pt>
                <c:pt idx="2">
                  <c:v>7.2329999999999997</c:v>
                </c:pt>
                <c:pt idx="3">
                  <c:v>8.0009999999999994</c:v>
                </c:pt>
                <c:pt idx="4">
                  <c:v>9.4050000000000011</c:v>
                </c:pt>
                <c:pt idx="5">
                  <c:v>8.2219999999999995</c:v>
                </c:pt>
                <c:pt idx="6">
                  <c:v>9.6370000000000005</c:v>
                </c:pt>
                <c:pt idx="7">
                  <c:v>16.431999999999999</c:v>
                </c:pt>
                <c:pt idx="8">
                  <c:v>22.073</c:v>
                </c:pt>
                <c:pt idx="9">
                  <c:v>22.375999999999998</c:v>
                </c:pt>
                <c:pt idx="10">
                  <c:v>25.786999999999999</c:v>
                </c:pt>
                <c:pt idx="11">
                  <c:v>24.731999999999999</c:v>
                </c:pt>
                <c:pt idx="12">
                  <c:v>14.61</c:v>
                </c:pt>
                <c:pt idx="13">
                  <c:v>17.82</c:v>
                </c:pt>
                <c:pt idx="14">
                  <c:v>14.52</c:v>
                </c:pt>
                <c:pt idx="15">
                  <c:v>10.58</c:v>
                </c:pt>
                <c:pt idx="16">
                  <c:v>8.2899999999999991</c:v>
                </c:pt>
                <c:pt idx="17">
                  <c:v>4.76</c:v>
                </c:pt>
                <c:pt idx="18">
                  <c:v>6.51</c:v>
                </c:pt>
                <c:pt idx="19">
                  <c:v>5.3</c:v>
                </c:pt>
                <c:pt idx="20">
                  <c:v>4.8490000000000002</c:v>
                </c:pt>
                <c:pt idx="22">
                  <c:v>4.2300000000000004</c:v>
                </c:pt>
                <c:pt idx="23">
                  <c:v>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8F-4893-A84B-3E5FC036DA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16.43</c:v>
                </c:pt>
                <c:pt idx="1">
                  <c:v>14.673</c:v>
                </c:pt>
                <c:pt idx="2">
                  <c:v>7.8680000000000003</c:v>
                </c:pt>
                <c:pt idx="3">
                  <c:v>9.516</c:v>
                </c:pt>
                <c:pt idx="4">
                  <c:v>16.803000000000001</c:v>
                </c:pt>
                <c:pt idx="5">
                  <c:v>14.145</c:v>
                </c:pt>
                <c:pt idx="6">
                  <c:v>11.165000000000001</c:v>
                </c:pt>
                <c:pt idx="7">
                  <c:v>31.754000000000001</c:v>
                </c:pt>
                <c:pt idx="8">
                  <c:v>51.113999999999997</c:v>
                </c:pt>
                <c:pt idx="9">
                  <c:v>41.880999999999993</c:v>
                </c:pt>
                <c:pt idx="10">
                  <c:v>64.762</c:v>
                </c:pt>
                <c:pt idx="11">
                  <c:v>59.812000000000005</c:v>
                </c:pt>
                <c:pt idx="12">
                  <c:v>32.414000000000001</c:v>
                </c:pt>
                <c:pt idx="13">
                  <c:v>42.860999999999997</c:v>
                </c:pt>
                <c:pt idx="14">
                  <c:v>29.152999999999999</c:v>
                </c:pt>
                <c:pt idx="15">
                  <c:v>36.603000000000009</c:v>
                </c:pt>
                <c:pt idx="16">
                  <c:v>26.613</c:v>
                </c:pt>
                <c:pt idx="17">
                  <c:v>19.029999999999998</c:v>
                </c:pt>
                <c:pt idx="18">
                  <c:v>29.532</c:v>
                </c:pt>
                <c:pt idx="19">
                  <c:v>18.411000000000001</c:v>
                </c:pt>
                <c:pt idx="20">
                  <c:v>9.548</c:v>
                </c:pt>
                <c:pt idx="22">
                  <c:v>22.552999999999997</c:v>
                </c:pt>
                <c:pt idx="23">
                  <c:v>17.334999999999997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8F-4893-A84B-3E5FC036DA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08F-4893-A84B-3E5FC036DA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8F-4893-A84B-3E5FC036DA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57.545000000000002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8F-4893-A84B-3E5FC036DA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123.6</c:v>
                </c:pt>
                <c:pt idx="1">
                  <c:v>123.9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8F-4893-A84B-3E5FC036DA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08F-4893-A84B-3E5FC036DA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30.783000000000001</c:v>
                </c:pt>
                <c:pt idx="1">
                  <c:v>62.799000000000007</c:v>
                </c:pt>
                <c:pt idx="2">
                  <c:v>10.959</c:v>
                </c:pt>
                <c:pt idx="3">
                  <c:v>61.917000000000002</c:v>
                </c:pt>
                <c:pt idx="4">
                  <c:v>246.52500000000001</c:v>
                </c:pt>
                <c:pt idx="5">
                  <c:v>113.405</c:v>
                </c:pt>
                <c:pt idx="6">
                  <c:v>55.906999999999996</c:v>
                </c:pt>
                <c:pt idx="8">
                  <c:v>27.472999999999999</c:v>
                </c:pt>
                <c:pt idx="9">
                  <c:v>92.048999999999992</c:v>
                </c:pt>
                <c:pt idx="12">
                  <c:v>15.913</c:v>
                </c:pt>
                <c:pt idx="13">
                  <c:v>37.665999999999997</c:v>
                </c:pt>
                <c:pt idx="14">
                  <c:v>47.667000000000002</c:v>
                </c:pt>
                <c:pt idx="15">
                  <c:v>8.0630000000000006</c:v>
                </c:pt>
                <c:pt idx="17">
                  <c:v>1</c:v>
                </c:pt>
                <c:pt idx="20">
                  <c:v>30</c:v>
                </c:pt>
                <c:pt idx="22">
                  <c:v>45.987000000000002</c:v>
                </c:pt>
                <c:pt idx="23">
                  <c:v>86.332999999999998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8F-4893-A84B-3E5FC036DA4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158.6</c:v>
                </c:pt>
                <c:pt idx="21">
                  <c:v>223.9</c:v>
                </c:pt>
                <c:pt idx="22">
                  <c:v>47.9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8F-4893-A84B-3E5FC036DA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5.9409999999999998</c:v>
                </c:pt>
                <c:pt idx="1">
                  <c:v>4.1180000000000003</c:v>
                </c:pt>
                <c:pt idx="3">
                  <c:v>4</c:v>
                </c:pt>
                <c:pt idx="4">
                  <c:v>8.7100000000000009</c:v>
                </c:pt>
                <c:pt idx="5">
                  <c:v>11.382</c:v>
                </c:pt>
                <c:pt idx="6">
                  <c:v>6.67</c:v>
                </c:pt>
                <c:pt idx="7">
                  <c:v>34.805999999999997</c:v>
                </c:pt>
                <c:pt idx="8">
                  <c:v>44.440000000000005</c:v>
                </c:pt>
                <c:pt idx="9">
                  <c:v>52.425999999999995</c:v>
                </c:pt>
                <c:pt idx="10">
                  <c:v>24.243999999999996</c:v>
                </c:pt>
                <c:pt idx="11">
                  <c:v>23.646000000000001</c:v>
                </c:pt>
                <c:pt idx="12">
                  <c:v>58.467999999999996</c:v>
                </c:pt>
                <c:pt idx="13">
                  <c:v>72.078999999999994</c:v>
                </c:pt>
                <c:pt idx="14">
                  <c:v>88.51</c:v>
                </c:pt>
                <c:pt idx="15">
                  <c:v>55.837000000000003</c:v>
                </c:pt>
                <c:pt idx="16">
                  <c:v>10.010999999999999</c:v>
                </c:pt>
                <c:pt idx="17">
                  <c:v>31.06</c:v>
                </c:pt>
                <c:pt idx="18">
                  <c:v>22.233000000000001</c:v>
                </c:pt>
                <c:pt idx="19">
                  <c:v>10.891</c:v>
                </c:pt>
                <c:pt idx="20">
                  <c:v>11.067</c:v>
                </c:pt>
                <c:pt idx="22">
                  <c:v>8.6259999999999994</c:v>
                </c:pt>
                <c:pt idx="23">
                  <c:v>6.2709999999999999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8F-4893-A84B-3E5FC036DA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08F-4893-A84B-3E5FC036DA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08F-4893-A84B-3E5FC036D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116.99</c:v>
                </c:pt>
                <c:pt idx="1">
                  <c:v>113.59</c:v>
                </c:pt>
                <c:pt idx="2">
                  <c:v>105.25</c:v>
                </c:pt>
                <c:pt idx="3">
                  <c:v>108.4</c:v>
                </c:pt>
                <c:pt idx="4">
                  <c:v>115.29</c:v>
                </c:pt>
                <c:pt idx="5">
                  <c:v>119.85</c:v>
                </c:pt>
                <c:pt idx="6">
                  <c:v>118.36</c:v>
                </c:pt>
                <c:pt idx="7">
                  <c:v>163.69999999999999</c:v>
                </c:pt>
                <c:pt idx="8">
                  <c:v>119.71</c:v>
                </c:pt>
                <c:pt idx="9">
                  <c:v>106.92</c:v>
                </c:pt>
                <c:pt idx="10">
                  <c:v>94.72</c:v>
                </c:pt>
                <c:pt idx="11">
                  <c:v>82.44</c:v>
                </c:pt>
                <c:pt idx="12">
                  <c:v>96</c:v>
                </c:pt>
                <c:pt idx="13">
                  <c:v>101.52</c:v>
                </c:pt>
                <c:pt idx="14">
                  <c:v>108.14</c:v>
                </c:pt>
                <c:pt idx="15">
                  <c:v>113.25</c:v>
                </c:pt>
                <c:pt idx="16">
                  <c:v>120.33</c:v>
                </c:pt>
                <c:pt idx="17">
                  <c:v>146.26</c:v>
                </c:pt>
                <c:pt idx="18">
                  <c:v>164.91</c:v>
                </c:pt>
                <c:pt idx="19">
                  <c:v>219.09</c:v>
                </c:pt>
                <c:pt idx="20">
                  <c:v>228</c:v>
                </c:pt>
                <c:pt idx="21">
                  <c:v>139.07</c:v>
                </c:pt>
                <c:pt idx="22">
                  <c:v>126.59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8F-4893-A84B-3E5FC036D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0D-4623-9707-D7B692FF75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0D-4623-9707-D7B692FF75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12.2</c:v>
                </c:pt>
                <c:pt idx="2">
                  <c:v>2.5</c:v>
                </c:pt>
                <c:pt idx="3">
                  <c:v>14.135999999999999</c:v>
                </c:pt>
                <c:pt idx="4">
                  <c:v>11.516</c:v>
                </c:pt>
                <c:pt idx="5">
                  <c:v>11.2</c:v>
                </c:pt>
                <c:pt idx="6">
                  <c:v>14.5</c:v>
                </c:pt>
                <c:pt idx="12">
                  <c:v>4.5599999999999996</c:v>
                </c:pt>
                <c:pt idx="14">
                  <c:v>4.4000000000000004</c:v>
                </c:pt>
                <c:pt idx="21">
                  <c:v>1.1000000000000001</c:v>
                </c:pt>
                <c:pt idx="23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0D-4623-9707-D7B692FF75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15.41</c:v>
                </c:pt>
                <c:pt idx="1">
                  <c:v>21.305</c:v>
                </c:pt>
                <c:pt idx="2">
                  <c:v>3</c:v>
                </c:pt>
                <c:pt idx="3">
                  <c:v>21.542000000000002</c:v>
                </c:pt>
                <c:pt idx="4">
                  <c:v>20.227</c:v>
                </c:pt>
                <c:pt idx="5">
                  <c:v>15.891</c:v>
                </c:pt>
                <c:pt idx="6">
                  <c:v>9.798</c:v>
                </c:pt>
                <c:pt idx="7">
                  <c:v>10.005000000000001</c:v>
                </c:pt>
                <c:pt idx="8">
                  <c:v>7.367</c:v>
                </c:pt>
                <c:pt idx="9">
                  <c:v>7.665</c:v>
                </c:pt>
                <c:pt idx="10">
                  <c:v>2.5230000000000001</c:v>
                </c:pt>
                <c:pt idx="11">
                  <c:v>3.625</c:v>
                </c:pt>
                <c:pt idx="12">
                  <c:v>4.04</c:v>
                </c:pt>
                <c:pt idx="13">
                  <c:v>8.1000000000000003E-2</c:v>
                </c:pt>
                <c:pt idx="14">
                  <c:v>4.6399999999999997</c:v>
                </c:pt>
                <c:pt idx="23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0D-4623-9707-D7B692FF75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0D-4623-9707-D7B692FF75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0D-4623-9707-D7B692FF75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0D-4623-9707-D7B692FF75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0">
                  <c:v>169.9</c:v>
                </c:pt>
                <c:pt idx="1">
                  <c:v>165</c:v>
                </c:pt>
                <c:pt idx="2">
                  <c:v>140</c:v>
                </c:pt>
                <c:pt idx="3">
                  <c:v>170</c:v>
                </c:pt>
                <c:pt idx="4">
                  <c:v>170</c:v>
                </c:pt>
                <c:pt idx="5">
                  <c:v>170</c:v>
                </c:pt>
                <c:pt idx="6">
                  <c:v>170</c:v>
                </c:pt>
                <c:pt idx="8">
                  <c:v>137.733</c:v>
                </c:pt>
                <c:pt idx="9">
                  <c:v>170</c:v>
                </c:pt>
                <c:pt idx="10">
                  <c:v>112.27</c:v>
                </c:pt>
                <c:pt idx="11">
                  <c:v>104.565</c:v>
                </c:pt>
                <c:pt idx="12">
                  <c:v>170</c:v>
                </c:pt>
                <c:pt idx="13">
                  <c:v>170</c:v>
                </c:pt>
                <c:pt idx="14">
                  <c:v>170</c:v>
                </c:pt>
                <c:pt idx="15">
                  <c:v>110.129</c:v>
                </c:pt>
                <c:pt idx="16">
                  <c:v>44.298999999999999</c:v>
                </c:pt>
                <c:pt idx="17">
                  <c:v>55.097999999999999</c:v>
                </c:pt>
                <c:pt idx="18">
                  <c:v>58.076999999999998</c:v>
                </c:pt>
                <c:pt idx="19">
                  <c:v>34.601999999999997</c:v>
                </c:pt>
                <c:pt idx="20">
                  <c:v>214</c:v>
                </c:pt>
                <c:pt idx="21">
                  <c:v>214</c:v>
                </c:pt>
                <c:pt idx="22">
                  <c:v>129.29400000000001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50D-4623-9707-D7B692FF75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0D-4623-9707-D7B692FF75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50D-4623-9707-D7B692FF75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231.7</c:v>
                </c:pt>
                <c:pt idx="5">
                  <c:v>102.1</c:v>
                </c:pt>
                <c:pt idx="6">
                  <c:v>0</c:v>
                </c:pt>
                <c:pt idx="7">
                  <c:v>225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0D-4623-9707-D7B692FF75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15.32</c:v>
                </c:pt>
                <c:pt idx="2">
                  <c:v>32.559999999999995</c:v>
                </c:pt>
                <c:pt idx="3">
                  <c:v>29.756</c:v>
                </c:pt>
                <c:pt idx="6">
                  <c:v>41.96</c:v>
                </c:pt>
                <c:pt idx="9">
                  <c:v>31.067</c:v>
                </c:pt>
                <c:pt idx="12">
                  <c:v>0.35</c:v>
                </c:pt>
                <c:pt idx="13">
                  <c:v>0.34499999999999997</c:v>
                </c:pt>
                <c:pt idx="14">
                  <c:v>0.81</c:v>
                </c:pt>
                <c:pt idx="15">
                  <c:v>0.95399999999999996</c:v>
                </c:pt>
                <c:pt idx="16">
                  <c:v>0.84199999999999997</c:v>
                </c:pt>
                <c:pt idx="17">
                  <c:v>0.752</c:v>
                </c:pt>
                <c:pt idx="18">
                  <c:v>0.19800000000000001</c:v>
                </c:pt>
                <c:pt idx="20">
                  <c:v>5.1999999999999998E-2</c:v>
                </c:pt>
                <c:pt idx="21">
                  <c:v>8.7920000000000016</c:v>
                </c:pt>
                <c:pt idx="22">
                  <c:v>2E-3</c:v>
                </c:pt>
                <c:pt idx="23">
                  <c:v>1.8809999999999998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0D-4623-9707-D7B692FF75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0D-4623-9707-D7B692FF75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0D-4623-9707-D7B692FF7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116.99</c:v>
                </c:pt>
                <c:pt idx="1">
                  <c:v>113.59</c:v>
                </c:pt>
                <c:pt idx="2">
                  <c:v>105.25</c:v>
                </c:pt>
                <c:pt idx="3">
                  <c:v>108.4</c:v>
                </c:pt>
                <c:pt idx="4">
                  <c:v>115.29</c:v>
                </c:pt>
                <c:pt idx="5">
                  <c:v>119.85</c:v>
                </c:pt>
                <c:pt idx="6">
                  <c:v>118.36</c:v>
                </c:pt>
                <c:pt idx="7">
                  <c:v>163.69999999999999</c:v>
                </c:pt>
                <c:pt idx="8">
                  <c:v>119.71</c:v>
                </c:pt>
                <c:pt idx="9">
                  <c:v>106.92</c:v>
                </c:pt>
                <c:pt idx="10">
                  <c:v>94.72</c:v>
                </c:pt>
                <c:pt idx="11">
                  <c:v>82.44</c:v>
                </c:pt>
                <c:pt idx="12">
                  <c:v>96</c:v>
                </c:pt>
                <c:pt idx="13">
                  <c:v>101.52</c:v>
                </c:pt>
                <c:pt idx="14">
                  <c:v>108.14</c:v>
                </c:pt>
                <c:pt idx="15">
                  <c:v>113.25</c:v>
                </c:pt>
                <c:pt idx="16">
                  <c:v>120.33</c:v>
                </c:pt>
                <c:pt idx="17">
                  <c:v>146.26</c:v>
                </c:pt>
                <c:pt idx="18">
                  <c:v>164.91</c:v>
                </c:pt>
                <c:pt idx="19">
                  <c:v>219.09</c:v>
                </c:pt>
                <c:pt idx="20">
                  <c:v>228</c:v>
                </c:pt>
                <c:pt idx="21">
                  <c:v>139.07</c:v>
                </c:pt>
                <c:pt idx="22">
                  <c:v>126.59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0D-4623-9707-D7B692FF7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185.30999999999997</v>
      </c>
      <c r="C4" s="18">
        <v>213.82500000000002</v>
      </c>
      <c r="D4" s="18">
        <v>178.06</v>
      </c>
      <c r="E4" s="18">
        <v>235.434</v>
      </c>
      <c r="F4" s="18">
        <v>433.44299999999993</v>
      </c>
      <c r="G4" s="18">
        <v>299.15400000000005</v>
      </c>
      <c r="H4" s="18">
        <v>236.27899999999997</v>
      </c>
      <c r="I4" s="18">
        <v>234.99199999999999</v>
      </c>
      <c r="J4" s="18">
        <v>145.09999999999997</v>
      </c>
      <c r="K4" s="18">
        <v>208.732</v>
      </c>
      <c r="L4" s="18">
        <v>114.79300000000001</v>
      </c>
      <c r="M4" s="18">
        <v>108.19</v>
      </c>
      <c r="N4" s="18">
        <v>178.95</v>
      </c>
      <c r="O4" s="18">
        <v>170.42599999999999</v>
      </c>
      <c r="P4" s="18">
        <v>179.85000000000002</v>
      </c>
      <c r="Q4" s="18">
        <v>111.08300000000001</v>
      </c>
      <c r="R4" s="18">
        <v>45.113999999999997</v>
      </c>
      <c r="S4" s="18">
        <v>55.85</v>
      </c>
      <c r="T4" s="18">
        <v>58.274999999999999</v>
      </c>
      <c r="U4" s="18">
        <v>34.601999999999997</v>
      </c>
      <c r="V4" s="18">
        <v>214.06399999999999</v>
      </c>
      <c r="W4" s="18">
        <v>223.9</v>
      </c>
      <c r="X4" s="18">
        <v>129.29599999999999</v>
      </c>
      <c r="Y4" s="18">
        <v>115.119</v>
      </c>
      <c r="Z4" s="19"/>
      <c r="AA4" s="20">
        <f>SUM(B4:Z4)</f>
        <v>4109.8409999999994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116.99</v>
      </c>
      <c r="C7" s="28">
        <v>113.59</v>
      </c>
      <c r="D7" s="28">
        <v>105.25</v>
      </c>
      <c r="E7" s="28">
        <v>108.4</v>
      </c>
      <c r="F7" s="28">
        <v>115.29</v>
      </c>
      <c r="G7" s="28">
        <v>119.85</v>
      </c>
      <c r="H7" s="28">
        <v>118.36</v>
      </c>
      <c r="I7" s="28">
        <v>163.69999999999999</v>
      </c>
      <c r="J7" s="28">
        <v>119.71</v>
      </c>
      <c r="K7" s="28">
        <v>106.92</v>
      </c>
      <c r="L7" s="28">
        <v>94.72</v>
      </c>
      <c r="M7" s="28">
        <v>82.44</v>
      </c>
      <c r="N7" s="28">
        <v>96</v>
      </c>
      <c r="O7" s="28">
        <v>101.52</v>
      </c>
      <c r="P7" s="28">
        <v>108.14</v>
      </c>
      <c r="Q7" s="28">
        <v>113.25</v>
      </c>
      <c r="R7" s="28">
        <v>120.33</v>
      </c>
      <c r="S7" s="28">
        <v>146.26</v>
      </c>
      <c r="T7" s="28">
        <v>164.91</v>
      </c>
      <c r="U7" s="28">
        <v>219.09</v>
      </c>
      <c r="V7" s="28">
        <v>228</v>
      </c>
      <c r="W7" s="28">
        <v>139.07</v>
      </c>
      <c r="X7" s="28">
        <v>126.59</v>
      </c>
      <c r="Y7" s="28">
        <v>115</v>
      </c>
      <c r="Z7" s="29"/>
      <c r="AA7" s="30">
        <f>IF(SUM(B7:Z7)&lt;&gt;0,AVERAGEIF(B7:Z7,"&lt;&gt;"""),"")</f>
        <v>126.80750000000002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123.6</v>
      </c>
      <c r="C10" s="42">
        <v>123.9</v>
      </c>
      <c r="D10" s="42">
        <v>152</v>
      </c>
      <c r="E10" s="42">
        <v>152</v>
      </c>
      <c r="F10" s="42">
        <v>152</v>
      </c>
      <c r="G10" s="42">
        <v>152</v>
      </c>
      <c r="H10" s="42">
        <v>152</v>
      </c>
      <c r="I10" s="42">
        <v>152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1159.5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30.783000000000001</v>
      </c>
      <c r="C12" s="52">
        <v>62.799000000000007</v>
      </c>
      <c r="D12" s="52">
        <v>10.959</v>
      </c>
      <c r="E12" s="52">
        <v>61.917000000000002</v>
      </c>
      <c r="F12" s="52">
        <v>246.52500000000001</v>
      </c>
      <c r="G12" s="52">
        <v>113.405</v>
      </c>
      <c r="H12" s="52">
        <v>55.906999999999996</v>
      </c>
      <c r="I12" s="52"/>
      <c r="J12" s="52">
        <v>27.472999999999999</v>
      </c>
      <c r="K12" s="52">
        <v>92.048999999999992</v>
      </c>
      <c r="L12" s="52"/>
      <c r="M12" s="52"/>
      <c r="N12" s="52">
        <v>15.913</v>
      </c>
      <c r="O12" s="52">
        <v>37.665999999999997</v>
      </c>
      <c r="P12" s="52">
        <v>47.667000000000002</v>
      </c>
      <c r="Q12" s="52">
        <v>8.0630000000000006</v>
      </c>
      <c r="R12" s="52"/>
      <c r="S12" s="52">
        <v>1</v>
      </c>
      <c r="T12" s="52"/>
      <c r="U12" s="52"/>
      <c r="V12" s="52">
        <v>30</v>
      </c>
      <c r="W12" s="52"/>
      <c r="X12" s="52">
        <v>45.987000000000002</v>
      </c>
      <c r="Y12" s="52">
        <v>86.332999999999998</v>
      </c>
      <c r="Z12" s="53"/>
      <c r="AA12" s="54">
        <f t="shared" si="0"/>
        <v>974.44599999999991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5.9409999999999998</v>
      </c>
      <c r="C14" s="57">
        <v>4.1180000000000003</v>
      </c>
      <c r="D14" s="57"/>
      <c r="E14" s="57">
        <v>4</v>
      </c>
      <c r="F14" s="57">
        <v>8.7100000000000009</v>
      </c>
      <c r="G14" s="57">
        <v>11.382</v>
      </c>
      <c r="H14" s="57">
        <v>6.67</v>
      </c>
      <c r="I14" s="57">
        <v>34.805999999999997</v>
      </c>
      <c r="J14" s="57">
        <v>44.440000000000005</v>
      </c>
      <c r="K14" s="57">
        <v>52.425999999999995</v>
      </c>
      <c r="L14" s="57">
        <v>24.243999999999996</v>
      </c>
      <c r="M14" s="57">
        <v>23.646000000000001</v>
      </c>
      <c r="N14" s="57">
        <v>58.467999999999996</v>
      </c>
      <c r="O14" s="57">
        <v>72.078999999999994</v>
      </c>
      <c r="P14" s="57">
        <v>88.51</v>
      </c>
      <c r="Q14" s="57">
        <v>55.837000000000003</v>
      </c>
      <c r="R14" s="57">
        <v>10.010999999999999</v>
      </c>
      <c r="S14" s="57">
        <v>31.06</v>
      </c>
      <c r="T14" s="57">
        <v>22.233000000000001</v>
      </c>
      <c r="U14" s="57">
        <v>10.891</v>
      </c>
      <c r="V14" s="57">
        <v>11.067</v>
      </c>
      <c r="W14" s="57"/>
      <c r="X14" s="57">
        <v>8.6259999999999994</v>
      </c>
      <c r="Y14" s="57">
        <v>6.2709999999999999</v>
      </c>
      <c r="Z14" s="58"/>
      <c r="AA14" s="59">
        <f t="shared" si="0"/>
        <v>595.43599999999981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160.32399999999998</v>
      </c>
      <c r="C16" s="62">
        <f t="shared" si="1"/>
        <v>190.81700000000001</v>
      </c>
      <c r="D16" s="62">
        <f t="shared" si="1"/>
        <v>162.959</v>
      </c>
      <c r="E16" s="62">
        <f t="shared" si="1"/>
        <v>217.917</v>
      </c>
      <c r="F16" s="62">
        <f t="shared" si="1"/>
        <v>407.23499999999996</v>
      </c>
      <c r="G16" s="62">
        <f t="shared" si="1"/>
        <v>276.78699999999998</v>
      </c>
      <c r="H16" s="62">
        <f t="shared" si="1"/>
        <v>214.57699999999997</v>
      </c>
      <c r="I16" s="62">
        <f t="shared" si="1"/>
        <v>186.80599999999998</v>
      </c>
      <c r="J16" s="62">
        <f t="shared" si="1"/>
        <v>71.913000000000011</v>
      </c>
      <c r="K16" s="62">
        <f t="shared" si="1"/>
        <v>144.47499999999999</v>
      </c>
      <c r="L16" s="62">
        <f t="shared" si="1"/>
        <v>24.243999999999996</v>
      </c>
      <c r="M16" s="62">
        <f t="shared" si="1"/>
        <v>23.646000000000001</v>
      </c>
      <c r="N16" s="62">
        <f t="shared" si="1"/>
        <v>74.381</v>
      </c>
      <c r="O16" s="62">
        <f t="shared" si="1"/>
        <v>109.74499999999999</v>
      </c>
      <c r="P16" s="62">
        <f t="shared" si="1"/>
        <v>136.17700000000002</v>
      </c>
      <c r="Q16" s="62">
        <f t="shared" si="1"/>
        <v>63.900000000000006</v>
      </c>
      <c r="R16" s="62">
        <f t="shared" si="1"/>
        <v>10.010999999999999</v>
      </c>
      <c r="S16" s="62">
        <f t="shared" si="1"/>
        <v>32.06</v>
      </c>
      <c r="T16" s="62">
        <f t="shared" si="1"/>
        <v>22.233000000000001</v>
      </c>
      <c r="U16" s="62">
        <f t="shared" si="1"/>
        <v>10.891</v>
      </c>
      <c r="V16" s="62">
        <f t="shared" si="1"/>
        <v>41.067</v>
      </c>
      <c r="W16" s="62">
        <f t="shared" si="1"/>
        <v>0</v>
      </c>
      <c r="X16" s="62">
        <f t="shared" si="1"/>
        <v>54.613</v>
      </c>
      <c r="Y16" s="62">
        <f t="shared" si="1"/>
        <v>92.603999999999999</v>
      </c>
      <c r="Z16" s="63" t="str">
        <f t="shared" si="1"/>
        <v/>
      </c>
      <c r="AA16" s="64">
        <f>SUM(AA10:AA15)</f>
        <v>2729.3819999999996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8.5560000000000009</v>
      </c>
      <c r="C20" s="77">
        <v>8.3349999999999991</v>
      </c>
      <c r="D20" s="77">
        <v>7.2329999999999997</v>
      </c>
      <c r="E20" s="77">
        <v>8.0009999999999994</v>
      </c>
      <c r="F20" s="77">
        <v>9.4050000000000011</v>
      </c>
      <c r="G20" s="77">
        <v>8.2219999999999995</v>
      </c>
      <c r="H20" s="77">
        <v>9.6370000000000005</v>
      </c>
      <c r="I20" s="77">
        <v>16.431999999999999</v>
      </c>
      <c r="J20" s="77">
        <v>22.073</v>
      </c>
      <c r="K20" s="77">
        <v>22.375999999999998</v>
      </c>
      <c r="L20" s="77">
        <v>25.786999999999999</v>
      </c>
      <c r="M20" s="77">
        <v>24.731999999999999</v>
      </c>
      <c r="N20" s="77">
        <v>14.61</v>
      </c>
      <c r="O20" s="77">
        <v>17.82</v>
      </c>
      <c r="P20" s="77">
        <v>14.52</v>
      </c>
      <c r="Q20" s="77">
        <v>10.58</v>
      </c>
      <c r="R20" s="77">
        <v>8.2899999999999991</v>
      </c>
      <c r="S20" s="77">
        <v>4.76</v>
      </c>
      <c r="T20" s="77">
        <v>6.51</v>
      </c>
      <c r="U20" s="77">
        <v>5.3</v>
      </c>
      <c r="V20" s="77">
        <v>4.8490000000000002</v>
      </c>
      <c r="W20" s="77"/>
      <c r="X20" s="77">
        <v>4.2300000000000004</v>
      </c>
      <c r="Y20" s="77">
        <v>5.18</v>
      </c>
      <c r="Z20" s="78"/>
      <c r="AA20" s="79">
        <f t="shared" si="2"/>
        <v>267.43800000000005</v>
      </c>
    </row>
    <row r="21" spans="1:27" ht="24.95" customHeight="1" x14ac:dyDescent="0.2">
      <c r="A21" s="75" t="s">
        <v>16</v>
      </c>
      <c r="B21" s="80">
        <v>16.43</v>
      </c>
      <c r="C21" s="81">
        <v>14.673</v>
      </c>
      <c r="D21" s="81">
        <v>7.8680000000000003</v>
      </c>
      <c r="E21" s="81">
        <v>9.516</v>
      </c>
      <c r="F21" s="81">
        <v>16.803000000000001</v>
      </c>
      <c r="G21" s="81">
        <v>14.145</v>
      </c>
      <c r="H21" s="81">
        <v>11.165000000000001</v>
      </c>
      <c r="I21" s="81">
        <v>31.754000000000001</v>
      </c>
      <c r="J21" s="81">
        <v>51.113999999999997</v>
      </c>
      <c r="K21" s="81">
        <v>41.880999999999993</v>
      </c>
      <c r="L21" s="81">
        <v>64.762</v>
      </c>
      <c r="M21" s="81">
        <v>59.812000000000005</v>
      </c>
      <c r="N21" s="81">
        <v>32.414000000000001</v>
      </c>
      <c r="O21" s="81">
        <v>42.860999999999997</v>
      </c>
      <c r="P21" s="81">
        <v>29.152999999999999</v>
      </c>
      <c r="Q21" s="81">
        <v>36.603000000000009</v>
      </c>
      <c r="R21" s="81">
        <v>26.613</v>
      </c>
      <c r="S21" s="81">
        <v>19.029999999999998</v>
      </c>
      <c r="T21" s="81">
        <v>29.532</v>
      </c>
      <c r="U21" s="81">
        <v>18.411000000000001</v>
      </c>
      <c r="V21" s="81">
        <v>9.548</v>
      </c>
      <c r="W21" s="81"/>
      <c r="X21" s="81">
        <v>22.552999999999997</v>
      </c>
      <c r="Y21" s="81">
        <v>17.334999999999997</v>
      </c>
      <c r="Z21" s="78"/>
      <c r="AA21" s="79">
        <f t="shared" si="2"/>
        <v>623.976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57.545000000000002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57.545000000000002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24.986000000000001</v>
      </c>
      <c r="C26" s="88">
        <f t="shared" si="3"/>
        <v>23.007999999999999</v>
      </c>
      <c r="D26" s="88">
        <f t="shared" si="3"/>
        <v>15.100999999999999</v>
      </c>
      <c r="E26" s="88">
        <f t="shared" si="3"/>
        <v>17.516999999999999</v>
      </c>
      <c r="F26" s="88">
        <f t="shared" si="3"/>
        <v>26.208000000000002</v>
      </c>
      <c r="G26" s="88">
        <f t="shared" si="3"/>
        <v>22.366999999999997</v>
      </c>
      <c r="H26" s="88">
        <f t="shared" si="3"/>
        <v>20.802</v>
      </c>
      <c r="I26" s="88">
        <f t="shared" si="3"/>
        <v>48.186</v>
      </c>
      <c r="J26" s="88">
        <f t="shared" si="3"/>
        <v>73.186999999999998</v>
      </c>
      <c r="K26" s="88">
        <f t="shared" si="3"/>
        <v>64.256999999999991</v>
      </c>
      <c r="L26" s="88">
        <f t="shared" si="3"/>
        <v>90.549000000000007</v>
      </c>
      <c r="M26" s="88">
        <f t="shared" si="3"/>
        <v>84.544000000000011</v>
      </c>
      <c r="N26" s="88">
        <f t="shared" si="3"/>
        <v>104.569</v>
      </c>
      <c r="O26" s="88">
        <f t="shared" si="3"/>
        <v>60.680999999999997</v>
      </c>
      <c r="P26" s="88">
        <f t="shared" si="3"/>
        <v>43.673000000000002</v>
      </c>
      <c r="Q26" s="88">
        <f t="shared" si="3"/>
        <v>47.183000000000007</v>
      </c>
      <c r="R26" s="88">
        <f t="shared" si="3"/>
        <v>34.902999999999999</v>
      </c>
      <c r="S26" s="88">
        <f t="shared" si="3"/>
        <v>23.79</v>
      </c>
      <c r="T26" s="88">
        <f t="shared" si="3"/>
        <v>36.042000000000002</v>
      </c>
      <c r="U26" s="88">
        <f t="shared" si="3"/>
        <v>23.711000000000002</v>
      </c>
      <c r="V26" s="88">
        <f t="shared" si="3"/>
        <v>14.397</v>
      </c>
      <c r="W26" s="88">
        <f t="shared" si="3"/>
        <v>0</v>
      </c>
      <c r="X26" s="88">
        <f t="shared" si="3"/>
        <v>26.782999999999998</v>
      </c>
      <c r="Y26" s="88">
        <f t="shared" si="3"/>
        <v>22.514999999999997</v>
      </c>
      <c r="Z26" s="89" t="str">
        <f t="shared" si="3"/>
        <v/>
      </c>
      <c r="AA26" s="90">
        <f>SUM(AA19:AA25)</f>
        <v>948.95899999999995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185.31</v>
      </c>
      <c r="C30" s="77">
        <v>213.82499999999999</v>
      </c>
      <c r="D30" s="77">
        <v>178.06</v>
      </c>
      <c r="E30" s="77">
        <v>235.434</v>
      </c>
      <c r="F30" s="77">
        <v>433.44299999999998</v>
      </c>
      <c r="G30" s="77">
        <v>299.154</v>
      </c>
      <c r="H30" s="77">
        <v>235.37899999999999</v>
      </c>
      <c r="I30" s="77">
        <v>234.99199999999999</v>
      </c>
      <c r="J30" s="77">
        <v>145.1</v>
      </c>
      <c r="K30" s="77">
        <v>208.732</v>
      </c>
      <c r="L30" s="77">
        <v>114.79300000000001</v>
      </c>
      <c r="M30" s="77">
        <v>108.19</v>
      </c>
      <c r="N30" s="77">
        <v>178.95</v>
      </c>
      <c r="O30" s="77">
        <v>170.42599999999999</v>
      </c>
      <c r="P30" s="77">
        <v>179.85</v>
      </c>
      <c r="Q30" s="77">
        <v>111.083</v>
      </c>
      <c r="R30" s="77">
        <v>44.914000000000001</v>
      </c>
      <c r="S30" s="77">
        <v>55.85</v>
      </c>
      <c r="T30" s="77">
        <v>58.274999999999999</v>
      </c>
      <c r="U30" s="77">
        <v>34.601999999999997</v>
      </c>
      <c r="V30" s="77">
        <v>55.463999999999999</v>
      </c>
      <c r="W30" s="77"/>
      <c r="X30" s="77">
        <v>81.396000000000001</v>
      </c>
      <c r="Y30" s="77">
        <v>115.119</v>
      </c>
      <c r="Z30" s="78"/>
      <c r="AA30" s="79">
        <f>SUM(B30:Z30)</f>
        <v>3678.3409999999999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185.31</v>
      </c>
      <c r="C32" s="62">
        <f t="shared" ref="C32:Z32" si="4">IF(LEN(C$2)&gt;0,SUM(C29:C31),"")</f>
        <v>213.82499999999999</v>
      </c>
      <c r="D32" s="62">
        <f t="shared" si="4"/>
        <v>178.06</v>
      </c>
      <c r="E32" s="62">
        <f t="shared" si="4"/>
        <v>235.434</v>
      </c>
      <c r="F32" s="62">
        <f t="shared" si="4"/>
        <v>433.44299999999998</v>
      </c>
      <c r="G32" s="62">
        <f t="shared" si="4"/>
        <v>299.154</v>
      </c>
      <c r="H32" s="62">
        <f t="shared" si="4"/>
        <v>235.37899999999999</v>
      </c>
      <c r="I32" s="62">
        <f t="shared" si="4"/>
        <v>234.99199999999999</v>
      </c>
      <c r="J32" s="62">
        <f t="shared" si="4"/>
        <v>145.1</v>
      </c>
      <c r="K32" s="62">
        <f t="shared" si="4"/>
        <v>208.732</v>
      </c>
      <c r="L32" s="62">
        <f t="shared" si="4"/>
        <v>114.79300000000001</v>
      </c>
      <c r="M32" s="62">
        <f t="shared" si="4"/>
        <v>108.19</v>
      </c>
      <c r="N32" s="62">
        <f t="shared" si="4"/>
        <v>178.95</v>
      </c>
      <c r="O32" s="62">
        <f t="shared" si="4"/>
        <v>170.42599999999999</v>
      </c>
      <c r="P32" s="62">
        <f t="shared" si="4"/>
        <v>179.85</v>
      </c>
      <c r="Q32" s="62">
        <f t="shared" si="4"/>
        <v>111.083</v>
      </c>
      <c r="R32" s="62">
        <f t="shared" si="4"/>
        <v>44.914000000000001</v>
      </c>
      <c r="S32" s="62">
        <f t="shared" si="4"/>
        <v>55.85</v>
      </c>
      <c r="T32" s="62">
        <f t="shared" si="4"/>
        <v>58.274999999999999</v>
      </c>
      <c r="U32" s="62">
        <f t="shared" si="4"/>
        <v>34.601999999999997</v>
      </c>
      <c r="V32" s="62">
        <f t="shared" si="4"/>
        <v>55.463999999999999</v>
      </c>
      <c r="W32" s="62">
        <f t="shared" si="4"/>
        <v>0</v>
      </c>
      <c r="X32" s="62">
        <f t="shared" si="4"/>
        <v>81.396000000000001</v>
      </c>
      <c r="Y32" s="62">
        <f t="shared" si="4"/>
        <v>115.119</v>
      </c>
      <c r="Z32" s="63" t="str">
        <f t="shared" si="4"/>
        <v/>
      </c>
      <c r="AA32" s="64">
        <f>SUM(AA29:AA31)</f>
        <v>3678.3409999999999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0.9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0.2</v>
      </c>
      <c r="S39" s="99"/>
      <c r="T39" s="99"/>
      <c r="U39" s="99"/>
      <c r="V39" s="99">
        <v>158.6</v>
      </c>
      <c r="W39" s="99">
        <v>223.9</v>
      </c>
      <c r="X39" s="99">
        <v>47.9</v>
      </c>
      <c r="Y39" s="99"/>
      <c r="Z39" s="100"/>
      <c r="AA39" s="79">
        <f t="shared" si="5"/>
        <v>431.5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0.9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158.6</v>
      </c>
      <c r="W40" s="88">
        <f t="shared" si="6"/>
        <v>223.9</v>
      </c>
      <c r="X40" s="88">
        <f t="shared" si="6"/>
        <v>47.9</v>
      </c>
      <c r="Y40" s="88">
        <f t="shared" si="6"/>
        <v>0</v>
      </c>
      <c r="Z40" s="89" t="str">
        <f t="shared" si="6"/>
        <v/>
      </c>
      <c r="AA40" s="90">
        <f t="shared" si="5"/>
        <v>431.5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0.9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0.2</v>
      </c>
      <c r="S47" s="99"/>
      <c r="T47" s="99"/>
      <c r="U47" s="99"/>
      <c r="V47" s="99">
        <v>158.6</v>
      </c>
      <c r="W47" s="99">
        <v>223.9</v>
      </c>
      <c r="X47" s="99">
        <v>47.9</v>
      </c>
      <c r="Y47" s="99"/>
      <c r="Z47" s="100"/>
      <c r="AA47" s="79">
        <f t="shared" si="7"/>
        <v>431.5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158.6</v>
      </c>
      <c r="W49" s="88">
        <f t="shared" si="8"/>
        <v>223.9</v>
      </c>
      <c r="X49" s="88">
        <f t="shared" si="8"/>
        <v>47.9</v>
      </c>
      <c r="Y49" s="88">
        <f t="shared" si="8"/>
        <v>0</v>
      </c>
      <c r="Z49" s="89" t="str">
        <f t="shared" si="8"/>
        <v/>
      </c>
      <c r="AA49" s="90">
        <f t="shared" si="7"/>
        <v>431.5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185.30999999999997</v>
      </c>
      <c r="C52" s="88">
        <f t="shared" si="10"/>
        <v>213.82500000000002</v>
      </c>
      <c r="D52" s="88">
        <f t="shared" si="10"/>
        <v>178.06</v>
      </c>
      <c r="E52" s="88">
        <f t="shared" si="10"/>
        <v>235.434</v>
      </c>
      <c r="F52" s="88">
        <f t="shared" si="10"/>
        <v>433.44299999999998</v>
      </c>
      <c r="G52" s="88">
        <f t="shared" si="10"/>
        <v>299.154</v>
      </c>
      <c r="H52" s="88">
        <f t="shared" si="10"/>
        <v>236.27899999999997</v>
      </c>
      <c r="I52" s="88">
        <f t="shared" si="10"/>
        <v>234.99199999999999</v>
      </c>
      <c r="J52" s="88">
        <f t="shared" si="10"/>
        <v>145.10000000000002</v>
      </c>
      <c r="K52" s="88">
        <f t="shared" si="10"/>
        <v>208.73199999999997</v>
      </c>
      <c r="L52" s="88">
        <f t="shared" si="10"/>
        <v>114.79300000000001</v>
      </c>
      <c r="M52" s="88">
        <f t="shared" si="10"/>
        <v>108.19000000000001</v>
      </c>
      <c r="N52" s="88">
        <f t="shared" si="10"/>
        <v>178.95</v>
      </c>
      <c r="O52" s="88">
        <f t="shared" si="10"/>
        <v>170.42599999999999</v>
      </c>
      <c r="P52" s="88">
        <f t="shared" si="10"/>
        <v>179.85000000000002</v>
      </c>
      <c r="Q52" s="88">
        <f t="shared" si="10"/>
        <v>111.08300000000001</v>
      </c>
      <c r="R52" s="88">
        <f t="shared" si="10"/>
        <v>45.114000000000004</v>
      </c>
      <c r="S52" s="88">
        <f t="shared" si="10"/>
        <v>55.85</v>
      </c>
      <c r="T52" s="88">
        <f t="shared" si="10"/>
        <v>58.275000000000006</v>
      </c>
      <c r="U52" s="88">
        <f t="shared" si="10"/>
        <v>34.602000000000004</v>
      </c>
      <c r="V52" s="88">
        <f t="shared" si="10"/>
        <v>214.06399999999999</v>
      </c>
      <c r="W52" s="88">
        <f t="shared" si="10"/>
        <v>223.9</v>
      </c>
      <c r="X52" s="88">
        <f t="shared" si="10"/>
        <v>129.29599999999999</v>
      </c>
      <c r="Y52" s="88">
        <f t="shared" si="10"/>
        <v>115.119</v>
      </c>
      <c r="Z52" s="89" t="str">
        <f t="shared" si="10"/>
        <v/>
      </c>
      <c r="AA52" s="104">
        <f>SUM(B52:Z52)</f>
        <v>4109.8409999999994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185.31</v>
      </c>
      <c r="C4" s="18">
        <v>213.82499999999999</v>
      </c>
      <c r="D4" s="18">
        <v>178.06</v>
      </c>
      <c r="E4" s="18">
        <v>235.434</v>
      </c>
      <c r="F4" s="18">
        <v>433.44299999999998</v>
      </c>
      <c r="G4" s="18">
        <v>299.19099999999997</v>
      </c>
      <c r="H4" s="18">
        <v>236.25800000000001</v>
      </c>
      <c r="I4" s="18">
        <v>235.005</v>
      </c>
      <c r="J4" s="18">
        <v>145.1</v>
      </c>
      <c r="K4" s="18">
        <v>208.732</v>
      </c>
      <c r="L4" s="18">
        <v>114.79299999999999</v>
      </c>
      <c r="M4" s="18">
        <v>108.19</v>
      </c>
      <c r="N4" s="18">
        <v>178.95</v>
      </c>
      <c r="O4" s="18">
        <v>170.42599999999999</v>
      </c>
      <c r="P4" s="18">
        <v>179.85</v>
      </c>
      <c r="Q4" s="18">
        <v>111.083</v>
      </c>
      <c r="R4" s="18">
        <v>45.140999999999998</v>
      </c>
      <c r="S4" s="18">
        <v>55.85</v>
      </c>
      <c r="T4" s="18">
        <v>58.274999999999999</v>
      </c>
      <c r="U4" s="18">
        <v>34.601999999999997</v>
      </c>
      <c r="V4" s="18">
        <v>214.05199999999999</v>
      </c>
      <c r="W4" s="18">
        <v>223.89199999999997</v>
      </c>
      <c r="X4" s="18">
        <v>129.29600000000002</v>
      </c>
      <c r="Y4" s="18">
        <v>115.08099999999999</v>
      </c>
      <c r="Z4" s="19"/>
      <c r="AA4" s="20">
        <f>SUM(B4:Z4)</f>
        <v>4109.838999999999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116.99</v>
      </c>
      <c r="C7" s="28">
        <v>113.59</v>
      </c>
      <c r="D7" s="28">
        <v>105.25</v>
      </c>
      <c r="E7" s="28">
        <v>108.4</v>
      </c>
      <c r="F7" s="28">
        <v>115.29</v>
      </c>
      <c r="G7" s="28">
        <v>119.85</v>
      </c>
      <c r="H7" s="28">
        <v>118.36</v>
      </c>
      <c r="I7" s="28">
        <v>163.69999999999999</v>
      </c>
      <c r="J7" s="28">
        <v>119.71</v>
      </c>
      <c r="K7" s="28">
        <v>106.92</v>
      </c>
      <c r="L7" s="28">
        <v>94.72</v>
      </c>
      <c r="M7" s="28">
        <v>82.44</v>
      </c>
      <c r="N7" s="28">
        <v>96</v>
      </c>
      <c r="O7" s="28">
        <v>101.52</v>
      </c>
      <c r="P7" s="28">
        <v>108.14</v>
      </c>
      <c r="Q7" s="28">
        <v>113.25</v>
      </c>
      <c r="R7" s="28">
        <v>120.33</v>
      </c>
      <c r="S7" s="28">
        <v>146.26</v>
      </c>
      <c r="T7" s="28">
        <v>164.91</v>
      </c>
      <c r="U7" s="28">
        <v>219.09</v>
      </c>
      <c r="V7" s="28">
        <v>228</v>
      </c>
      <c r="W7" s="28">
        <v>139.07</v>
      </c>
      <c r="X7" s="28">
        <v>126.59</v>
      </c>
      <c r="Y7" s="28">
        <v>115</v>
      </c>
      <c r="Z7" s="29"/>
      <c r="AA7" s="30">
        <f>IF(SUM(B7:Z7)&lt;&gt;0,AVERAGEIF(B7:Z7,"&lt;&gt;"""),"")</f>
        <v>126.80750000000002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169.9</v>
      </c>
      <c r="C10" s="42">
        <v>165</v>
      </c>
      <c r="D10" s="42">
        <v>140</v>
      </c>
      <c r="E10" s="42">
        <v>170</v>
      </c>
      <c r="F10" s="42">
        <v>170</v>
      </c>
      <c r="G10" s="42">
        <v>170</v>
      </c>
      <c r="H10" s="42">
        <v>170</v>
      </c>
      <c r="I10" s="42"/>
      <c r="J10" s="42">
        <v>137.733</v>
      </c>
      <c r="K10" s="42">
        <v>170</v>
      </c>
      <c r="L10" s="42">
        <v>112.27</v>
      </c>
      <c r="M10" s="42">
        <v>104.565</v>
      </c>
      <c r="N10" s="42">
        <v>170</v>
      </c>
      <c r="O10" s="42">
        <v>170</v>
      </c>
      <c r="P10" s="42">
        <v>170</v>
      </c>
      <c r="Q10" s="42">
        <v>110.129</v>
      </c>
      <c r="R10" s="42">
        <v>44.298999999999999</v>
      </c>
      <c r="S10" s="42">
        <v>55.097999999999999</v>
      </c>
      <c r="T10" s="42">
        <v>58.076999999999998</v>
      </c>
      <c r="U10" s="42">
        <v>34.601999999999997</v>
      </c>
      <c r="V10" s="42">
        <v>214</v>
      </c>
      <c r="W10" s="42">
        <v>214</v>
      </c>
      <c r="X10" s="42">
        <v>129.29400000000001</v>
      </c>
      <c r="Y10" s="42"/>
      <c r="Z10" s="43"/>
      <c r="AA10" s="44">
        <f t="shared" ref="AA10:AA15" si="0">SUM(B10:Z10)</f>
        <v>3048.9669999999996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15.32</v>
      </c>
      <c r="D14" s="57">
        <v>32.559999999999995</v>
      </c>
      <c r="E14" s="57">
        <v>29.756</v>
      </c>
      <c r="F14" s="57"/>
      <c r="G14" s="57"/>
      <c r="H14" s="57">
        <v>41.96</v>
      </c>
      <c r="I14" s="57"/>
      <c r="J14" s="57"/>
      <c r="K14" s="57">
        <v>31.067</v>
      </c>
      <c r="L14" s="57"/>
      <c r="M14" s="57"/>
      <c r="N14" s="57">
        <v>0.35</v>
      </c>
      <c r="O14" s="57">
        <v>0.34499999999999997</v>
      </c>
      <c r="P14" s="57">
        <v>0.81</v>
      </c>
      <c r="Q14" s="57">
        <v>0.95399999999999996</v>
      </c>
      <c r="R14" s="57">
        <v>0.84199999999999997</v>
      </c>
      <c r="S14" s="57">
        <v>0.752</v>
      </c>
      <c r="T14" s="57">
        <v>0.19800000000000001</v>
      </c>
      <c r="U14" s="57"/>
      <c r="V14" s="57">
        <v>5.1999999999999998E-2</v>
      </c>
      <c r="W14" s="57">
        <v>8.7920000000000016</v>
      </c>
      <c r="X14" s="57">
        <v>2E-3</v>
      </c>
      <c r="Y14" s="57">
        <v>1.8809999999999998</v>
      </c>
      <c r="Z14" s="58"/>
      <c r="AA14" s="59">
        <f t="shared" si="0"/>
        <v>165.64100000000005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169.9</v>
      </c>
      <c r="C16" s="62">
        <f t="shared" ref="C16:Z16" si="1">IF(LEN(C$2)&gt;0,SUM(C10:C15),"")</f>
        <v>180.32</v>
      </c>
      <c r="D16" s="62">
        <f t="shared" si="1"/>
        <v>172.56</v>
      </c>
      <c r="E16" s="62">
        <f t="shared" si="1"/>
        <v>199.756</v>
      </c>
      <c r="F16" s="62">
        <f t="shared" si="1"/>
        <v>170</v>
      </c>
      <c r="G16" s="62">
        <f t="shared" si="1"/>
        <v>170</v>
      </c>
      <c r="H16" s="62">
        <f t="shared" si="1"/>
        <v>211.96</v>
      </c>
      <c r="I16" s="62">
        <f t="shared" si="1"/>
        <v>0</v>
      </c>
      <c r="J16" s="62">
        <f t="shared" si="1"/>
        <v>137.733</v>
      </c>
      <c r="K16" s="62">
        <f t="shared" si="1"/>
        <v>201.06700000000001</v>
      </c>
      <c r="L16" s="62">
        <f t="shared" si="1"/>
        <v>112.27</v>
      </c>
      <c r="M16" s="62">
        <f t="shared" si="1"/>
        <v>104.565</v>
      </c>
      <c r="N16" s="62">
        <f t="shared" si="1"/>
        <v>170.35</v>
      </c>
      <c r="O16" s="62">
        <f t="shared" si="1"/>
        <v>170.345</v>
      </c>
      <c r="P16" s="62">
        <f t="shared" si="1"/>
        <v>170.81</v>
      </c>
      <c r="Q16" s="62">
        <f t="shared" si="1"/>
        <v>111.083</v>
      </c>
      <c r="R16" s="62">
        <f t="shared" si="1"/>
        <v>45.140999999999998</v>
      </c>
      <c r="S16" s="62">
        <f t="shared" si="1"/>
        <v>55.85</v>
      </c>
      <c r="T16" s="62">
        <f t="shared" si="1"/>
        <v>58.274999999999999</v>
      </c>
      <c r="U16" s="62">
        <f t="shared" si="1"/>
        <v>34.601999999999997</v>
      </c>
      <c r="V16" s="62">
        <f t="shared" si="1"/>
        <v>214.05199999999999</v>
      </c>
      <c r="W16" s="62">
        <f t="shared" si="1"/>
        <v>222.792</v>
      </c>
      <c r="X16" s="62">
        <f t="shared" si="1"/>
        <v>129.29600000000002</v>
      </c>
      <c r="Y16" s="62">
        <f t="shared" si="1"/>
        <v>1.8809999999999998</v>
      </c>
      <c r="Z16" s="63" t="str">
        <f t="shared" si="1"/>
        <v/>
      </c>
      <c r="AA16" s="64">
        <f>SUM(AA10:AA15)</f>
        <v>3214.6079999999997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12.2</v>
      </c>
      <c r="D20" s="77">
        <v>2.5</v>
      </c>
      <c r="E20" s="77">
        <v>14.135999999999999</v>
      </c>
      <c r="F20" s="77">
        <v>11.516</v>
      </c>
      <c r="G20" s="77">
        <v>11.2</v>
      </c>
      <c r="H20" s="77">
        <v>14.5</v>
      </c>
      <c r="I20" s="77"/>
      <c r="J20" s="77"/>
      <c r="K20" s="77"/>
      <c r="L20" s="77"/>
      <c r="M20" s="77"/>
      <c r="N20" s="77">
        <v>4.5599999999999996</v>
      </c>
      <c r="O20" s="77"/>
      <c r="P20" s="77">
        <v>4.4000000000000004</v>
      </c>
      <c r="Q20" s="77"/>
      <c r="R20" s="77"/>
      <c r="S20" s="77"/>
      <c r="T20" s="77"/>
      <c r="U20" s="77"/>
      <c r="V20" s="77"/>
      <c r="W20" s="77">
        <v>1.1000000000000001</v>
      </c>
      <c r="X20" s="77"/>
      <c r="Y20" s="77">
        <v>10.7</v>
      </c>
      <c r="Z20" s="78"/>
      <c r="AA20" s="79">
        <f t="shared" si="2"/>
        <v>86.811999999999998</v>
      </c>
    </row>
    <row r="21" spans="1:27" ht="24.95" customHeight="1" x14ac:dyDescent="0.2">
      <c r="A21" s="75" t="s">
        <v>16</v>
      </c>
      <c r="B21" s="80">
        <v>15.41</v>
      </c>
      <c r="C21" s="81">
        <v>21.305</v>
      </c>
      <c r="D21" s="81">
        <v>3</v>
      </c>
      <c r="E21" s="81">
        <v>21.542000000000002</v>
      </c>
      <c r="F21" s="81">
        <v>20.227</v>
      </c>
      <c r="G21" s="81">
        <v>15.891</v>
      </c>
      <c r="H21" s="81">
        <v>9.798</v>
      </c>
      <c r="I21" s="81">
        <v>10.005000000000001</v>
      </c>
      <c r="J21" s="81">
        <v>7.367</v>
      </c>
      <c r="K21" s="81">
        <v>7.665</v>
      </c>
      <c r="L21" s="81">
        <v>2.5230000000000001</v>
      </c>
      <c r="M21" s="81">
        <v>3.625</v>
      </c>
      <c r="N21" s="81">
        <v>4.04</v>
      </c>
      <c r="O21" s="81">
        <v>8.1000000000000003E-2</v>
      </c>
      <c r="P21" s="81">
        <v>4.6399999999999997</v>
      </c>
      <c r="Q21" s="81"/>
      <c r="R21" s="81"/>
      <c r="S21" s="81"/>
      <c r="T21" s="81"/>
      <c r="U21" s="81"/>
      <c r="V21" s="81"/>
      <c r="W21" s="81"/>
      <c r="X21" s="81"/>
      <c r="Y21" s="81">
        <v>5.2</v>
      </c>
      <c r="Z21" s="78"/>
      <c r="AA21" s="79">
        <f t="shared" si="2"/>
        <v>152.31899999999996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15.41</v>
      </c>
      <c r="C26" s="88">
        <f t="shared" ref="C26:Z26" si="3">IF(LEN(C$2)&gt;0,SUM(C19:C25),"")</f>
        <v>33.504999999999995</v>
      </c>
      <c r="D26" s="88">
        <f t="shared" si="3"/>
        <v>5.5</v>
      </c>
      <c r="E26" s="88">
        <f t="shared" si="3"/>
        <v>35.677999999999997</v>
      </c>
      <c r="F26" s="88">
        <f t="shared" si="3"/>
        <v>31.743000000000002</v>
      </c>
      <c r="G26" s="88">
        <f t="shared" si="3"/>
        <v>27.091000000000001</v>
      </c>
      <c r="H26" s="88">
        <f t="shared" si="3"/>
        <v>24.298000000000002</v>
      </c>
      <c r="I26" s="88">
        <f t="shared" si="3"/>
        <v>10.005000000000001</v>
      </c>
      <c r="J26" s="88">
        <f t="shared" si="3"/>
        <v>7.367</v>
      </c>
      <c r="K26" s="88">
        <f t="shared" si="3"/>
        <v>7.665</v>
      </c>
      <c r="L26" s="88">
        <f t="shared" si="3"/>
        <v>2.5230000000000001</v>
      </c>
      <c r="M26" s="88">
        <f t="shared" si="3"/>
        <v>3.625</v>
      </c>
      <c r="N26" s="88">
        <f t="shared" si="3"/>
        <v>8.6</v>
      </c>
      <c r="O26" s="88">
        <f t="shared" si="3"/>
        <v>8.1000000000000003E-2</v>
      </c>
      <c r="P26" s="88">
        <f t="shared" si="3"/>
        <v>9.0399999999999991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1.1000000000000001</v>
      </c>
      <c r="X26" s="88">
        <f t="shared" si="3"/>
        <v>0</v>
      </c>
      <c r="Y26" s="88">
        <f t="shared" si="3"/>
        <v>15.899999999999999</v>
      </c>
      <c r="Z26" s="89" t="str">
        <f t="shared" si="3"/>
        <v/>
      </c>
      <c r="AA26" s="90">
        <f>SUM(AA19:AA25)</f>
        <v>239.13099999999997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185.31</v>
      </c>
      <c r="C30" s="77">
        <v>213.82499999999999</v>
      </c>
      <c r="D30" s="77">
        <v>178.06</v>
      </c>
      <c r="E30" s="77">
        <v>235.434</v>
      </c>
      <c r="F30" s="77">
        <v>201.74299999999999</v>
      </c>
      <c r="G30" s="77">
        <v>197.09100000000001</v>
      </c>
      <c r="H30" s="77">
        <v>236.25800000000001</v>
      </c>
      <c r="I30" s="77">
        <v>10.005000000000001</v>
      </c>
      <c r="J30" s="77">
        <v>145.1</v>
      </c>
      <c r="K30" s="77">
        <v>208.732</v>
      </c>
      <c r="L30" s="77">
        <v>114.79300000000001</v>
      </c>
      <c r="M30" s="77">
        <v>108.19</v>
      </c>
      <c r="N30" s="77">
        <v>178.95</v>
      </c>
      <c r="O30" s="77">
        <v>170.42599999999999</v>
      </c>
      <c r="P30" s="77">
        <v>179.85</v>
      </c>
      <c r="Q30" s="77">
        <v>111.083</v>
      </c>
      <c r="R30" s="77">
        <v>45.140999999999998</v>
      </c>
      <c r="S30" s="77">
        <v>55.85</v>
      </c>
      <c r="T30" s="77">
        <v>58.274999999999999</v>
      </c>
      <c r="U30" s="77">
        <v>34.601999999999997</v>
      </c>
      <c r="V30" s="77">
        <v>214.05199999999999</v>
      </c>
      <c r="W30" s="77">
        <v>223.892</v>
      </c>
      <c r="X30" s="77">
        <v>129.29599999999999</v>
      </c>
      <c r="Y30" s="77">
        <v>17.780999999999999</v>
      </c>
      <c r="Z30" s="78"/>
      <c r="AA30" s="79">
        <f>SUM(B30:Z30)</f>
        <v>3453.7389999999991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185.31</v>
      </c>
      <c r="C32" s="62">
        <f t="shared" ref="C32:Z32" si="4">IF(LEN(C$2)&gt;0,SUM(C29:C31),"")</f>
        <v>213.82499999999999</v>
      </c>
      <c r="D32" s="62">
        <f t="shared" si="4"/>
        <v>178.06</v>
      </c>
      <c r="E32" s="62">
        <f t="shared" si="4"/>
        <v>235.434</v>
      </c>
      <c r="F32" s="62">
        <f t="shared" si="4"/>
        <v>201.74299999999999</v>
      </c>
      <c r="G32" s="62">
        <f t="shared" si="4"/>
        <v>197.09100000000001</v>
      </c>
      <c r="H32" s="62">
        <f t="shared" si="4"/>
        <v>236.25800000000001</v>
      </c>
      <c r="I32" s="62">
        <f t="shared" si="4"/>
        <v>10.005000000000001</v>
      </c>
      <c r="J32" s="62">
        <f t="shared" si="4"/>
        <v>145.1</v>
      </c>
      <c r="K32" s="62">
        <f t="shared" si="4"/>
        <v>208.732</v>
      </c>
      <c r="L32" s="62">
        <f t="shared" si="4"/>
        <v>114.79300000000001</v>
      </c>
      <c r="M32" s="62">
        <f t="shared" si="4"/>
        <v>108.19</v>
      </c>
      <c r="N32" s="62">
        <f t="shared" si="4"/>
        <v>178.95</v>
      </c>
      <c r="O32" s="62">
        <f t="shared" si="4"/>
        <v>170.42599999999999</v>
      </c>
      <c r="P32" s="62">
        <f t="shared" si="4"/>
        <v>179.85</v>
      </c>
      <c r="Q32" s="62">
        <f t="shared" si="4"/>
        <v>111.083</v>
      </c>
      <c r="R32" s="62">
        <f t="shared" si="4"/>
        <v>45.140999999999998</v>
      </c>
      <c r="S32" s="62">
        <f t="shared" si="4"/>
        <v>55.85</v>
      </c>
      <c r="T32" s="62">
        <f t="shared" si="4"/>
        <v>58.274999999999999</v>
      </c>
      <c r="U32" s="62">
        <f t="shared" si="4"/>
        <v>34.601999999999997</v>
      </c>
      <c r="V32" s="62">
        <f t="shared" si="4"/>
        <v>214.05199999999999</v>
      </c>
      <c r="W32" s="62">
        <f t="shared" si="4"/>
        <v>223.892</v>
      </c>
      <c r="X32" s="62">
        <f t="shared" si="4"/>
        <v>129.29599999999999</v>
      </c>
      <c r="Y32" s="62">
        <f t="shared" si="4"/>
        <v>17.780999999999999</v>
      </c>
      <c r="Z32" s="63" t="str">
        <f t="shared" si="4"/>
        <v/>
      </c>
      <c r="AA32" s="64">
        <f>SUM(AA29:AA31)</f>
        <v>3453.7389999999991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231.7</v>
      </c>
      <c r="G39" s="99">
        <v>102.1</v>
      </c>
      <c r="H39" s="99"/>
      <c r="I39" s="99">
        <v>225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97.3</v>
      </c>
      <c r="Z39" s="100"/>
      <c r="AA39" s="79">
        <f t="shared" si="5"/>
        <v>656.09999999999991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231.7</v>
      </c>
      <c r="G40" s="88">
        <f t="shared" si="6"/>
        <v>102.1</v>
      </c>
      <c r="H40" s="88">
        <f t="shared" si="6"/>
        <v>0</v>
      </c>
      <c r="I40" s="88">
        <f t="shared" si="6"/>
        <v>225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97.3</v>
      </c>
      <c r="Z40" s="89" t="str">
        <f t="shared" si="6"/>
        <v/>
      </c>
      <c r="AA40" s="90">
        <f t="shared" si="5"/>
        <v>656.09999999999991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231.7</v>
      </c>
      <c r="G47" s="99">
        <v>102.1</v>
      </c>
      <c r="H47" s="99"/>
      <c r="I47" s="99">
        <v>225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97.3</v>
      </c>
      <c r="Z47" s="100"/>
      <c r="AA47" s="79">
        <f t="shared" si="7"/>
        <v>656.09999999999991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231.7</v>
      </c>
      <c r="G49" s="88">
        <f t="shared" si="8"/>
        <v>102.1</v>
      </c>
      <c r="H49" s="88">
        <f t="shared" si="8"/>
        <v>0</v>
      </c>
      <c r="I49" s="88">
        <f t="shared" si="8"/>
        <v>225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97.3</v>
      </c>
      <c r="Z49" s="89" t="str">
        <f t="shared" si="8"/>
        <v/>
      </c>
      <c r="AA49" s="90">
        <f t="shared" si="7"/>
        <v>656.09999999999991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185.31</v>
      </c>
      <c r="C52" s="88">
        <f t="shared" ref="C52:Z52" si="10">IF(LEN(C$2)&gt;0,SUM(C10:C15)+C26+C40,"")</f>
        <v>213.82499999999999</v>
      </c>
      <c r="D52" s="88">
        <f t="shared" si="10"/>
        <v>178.06</v>
      </c>
      <c r="E52" s="88">
        <f t="shared" si="10"/>
        <v>235.434</v>
      </c>
      <c r="F52" s="88">
        <f t="shared" si="10"/>
        <v>433.44299999999998</v>
      </c>
      <c r="G52" s="88">
        <f t="shared" si="10"/>
        <v>299.19100000000003</v>
      </c>
      <c r="H52" s="88">
        <f t="shared" si="10"/>
        <v>236.25800000000001</v>
      </c>
      <c r="I52" s="88">
        <f t="shared" si="10"/>
        <v>235.005</v>
      </c>
      <c r="J52" s="88">
        <f t="shared" si="10"/>
        <v>145.1</v>
      </c>
      <c r="K52" s="88">
        <f t="shared" si="10"/>
        <v>208.732</v>
      </c>
      <c r="L52" s="88">
        <f t="shared" si="10"/>
        <v>114.79299999999999</v>
      </c>
      <c r="M52" s="88">
        <f t="shared" si="10"/>
        <v>108.19</v>
      </c>
      <c r="N52" s="88">
        <f t="shared" si="10"/>
        <v>178.95</v>
      </c>
      <c r="O52" s="88">
        <f t="shared" si="10"/>
        <v>170.42599999999999</v>
      </c>
      <c r="P52" s="88">
        <f t="shared" si="10"/>
        <v>179.85</v>
      </c>
      <c r="Q52" s="88">
        <f t="shared" si="10"/>
        <v>111.083</v>
      </c>
      <c r="R52" s="88">
        <f t="shared" si="10"/>
        <v>45.140999999999998</v>
      </c>
      <c r="S52" s="88">
        <f t="shared" si="10"/>
        <v>55.85</v>
      </c>
      <c r="T52" s="88">
        <f t="shared" si="10"/>
        <v>58.274999999999999</v>
      </c>
      <c r="U52" s="88">
        <f t="shared" si="10"/>
        <v>34.601999999999997</v>
      </c>
      <c r="V52" s="88">
        <f t="shared" si="10"/>
        <v>214.05199999999999</v>
      </c>
      <c r="W52" s="88">
        <f t="shared" si="10"/>
        <v>223.892</v>
      </c>
      <c r="X52" s="88">
        <f t="shared" si="10"/>
        <v>129.29600000000002</v>
      </c>
      <c r="Y52" s="88">
        <f t="shared" si="10"/>
        <v>115.08099999999999</v>
      </c>
      <c r="Z52" s="89" t="str">
        <f t="shared" si="10"/>
        <v/>
      </c>
      <c r="AA52" s="104">
        <f>SUM(B52:Z52)</f>
        <v>4109.838999999999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231.7</v>
      </c>
      <c r="G4" s="18">
        <v>102.1</v>
      </c>
      <c r="H4" s="18">
        <v>-0.9</v>
      </c>
      <c r="I4" s="18">
        <v>225</v>
      </c>
      <c r="J4" s="18"/>
      <c r="K4" s="18"/>
      <c r="L4" s="18"/>
      <c r="M4" s="18"/>
      <c r="N4" s="18"/>
      <c r="O4" s="18"/>
      <c r="P4" s="18"/>
      <c r="Q4" s="18"/>
      <c r="R4" s="18">
        <v>-0.2</v>
      </c>
      <c r="S4" s="18"/>
      <c r="T4" s="18"/>
      <c r="U4" s="18"/>
      <c r="V4" s="18">
        <v>-158.6</v>
      </c>
      <c r="W4" s="18">
        <v>-223.9</v>
      </c>
      <c r="X4" s="18">
        <v>-47.9</v>
      </c>
      <c r="Y4" s="18">
        <v>97.3</v>
      </c>
      <c r="Z4" s="19"/>
      <c r="AA4" s="111">
        <f>SUM(B4:Z4)</f>
        <v>224.59999999999991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116.99</v>
      </c>
      <c r="C7" s="117">
        <v>113.59</v>
      </c>
      <c r="D7" s="117">
        <v>105.25</v>
      </c>
      <c r="E7" s="117">
        <v>108.4</v>
      </c>
      <c r="F7" s="117">
        <v>115.29</v>
      </c>
      <c r="G7" s="117">
        <v>119.85</v>
      </c>
      <c r="H7" s="117">
        <v>118.36</v>
      </c>
      <c r="I7" s="117">
        <v>163.69999999999999</v>
      </c>
      <c r="J7" s="117">
        <v>119.71</v>
      </c>
      <c r="K7" s="117">
        <v>106.92</v>
      </c>
      <c r="L7" s="117">
        <v>94.72</v>
      </c>
      <c r="M7" s="117">
        <v>82.44</v>
      </c>
      <c r="N7" s="117">
        <v>96</v>
      </c>
      <c r="O7" s="117">
        <v>101.52</v>
      </c>
      <c r="P7" s="117">
        <v>108.14</v>
      </c>
      <c r="Q7" s="117">
        <v>113.25</v>
      </c>
      <c r="R7" s="117">
        <v>120.33</v>
      </c>
      <c r="S7" s="117">
        <v>146.26</v>
      </c>
      <c r="T7" s="117">
        <v>164.91</v>
      </c>
      <c r="U7" s="117">
        <v>219.09</v>
      </c>
      <c r="V7" s="117">
        <v>228</v>
      </c>
      <c r="W7" s="117">
        <v>139.07</v>
      </c>
      <c r="X7" s="117">
        <v>126.59</v>
      </c>
      <c r="Y7" s="117">
        <v>115</v>
      </c>
      <c r="Z7" s="118"/>
      <c r="AA7" s="119">
        <f>IF(SUM(B7:Z7)&lt;&gt;0,AVERAGEIF(B7:Z7,"&lt;&gt;"""),"")</f>
        <v>126.80750000000002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0.9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0.2</v>
      </c>
      <c r="S15" s="133"/>
      <c r="T15" s="133"/>
      <c r="U15" s="133"/>
      <c r="V15" s="133">
        <v>158.6</v>
      </c>
      <c r="W15" s="133">
        <v>223.9</v>
      </c>
      <c r="X15" s="133">
        <v>47.9</v>
      </c>
      <c r="Y15" s="133"/>
      <c r="Z15" s="131"/>
      <c r="AA15" s="132">
        <f t="shared" si="0"/>
        <v>431.5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158.6</v>
      </c>
      <c r="W16" s="135">
        <f t="shared" si="1"/>
        <v>223.9</v>
      </c>
      <c r="X16" s="135">
        <f t="shared" si="1"/>
        <v>47.9</v>
      </c>
      <c r="Y16" s="135">
        <f t="shared" si="1"/>
        <v>0</v>
      </c>
      <c r="Z16" s="136" t="str">
        <f t="shared" si="1"/>
        <v/>
      </c>
      <c r="AA16" s="90">
        <f t="shared" si="0"/>
        <v>431.5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231.7</v>
      </c>
      <c r="G23" s="133">
        <v>102.1</v>
      </c>
      <c r="H23" s="133"/>
      <c r="I23" s="133">
        <v>225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97.3</v>
      </c>
      <c r="Z23" s="131"/>
      <c r="AA23" s="132">
        <f t="shared" si="2"/>
        <v>656.09999999999991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231.7</v>
      </c>
      <c r="G24" s="135">
        <f t="shared" si="3"/>
        <v>102.1</v>
      </c>
      <c r="H24" s="135">
        <f t="shared" si="3"/>
        <v>0</v>
      </c>
      <c r="I24" s="135">
        <f t="shared" si="3"/>
        <v>225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97.3</v>
      </c>
      <c r="Z24" s="136" t="str">
        <f t="shared" si="3"/>
        <v/>
      </c>
      <c r="AA24" s="90">
        <f t="shared" si="2"/>
        <v>656.09999999999991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2024-08-01T20:33:45Z</dcterms:created>
  <dcterms:modified xsi:type="dcterms:W3CDTF">2024-08-01T20:33:46Z</dcterms:modified>
</cp:coreProperties>
</file>