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<sst xmlns="http://schemas.openxmlformats.org/spreadsheetml/2006/main" count="119" uniqueCount="54">
  <si>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31/07/2024 23:32:50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</si>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</sst>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A0B-42C6-8F60-87853E829C9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6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0B-42C6-8F60-87853E829C9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0.47499999999999998</c:v>
                </c:pt>
                <c:pt idx="1">
                  <c:v>1.069</c:v>
                </c:pt>
                <c:pt idx="7">
                  <c:v>1.06</c:v>
                </c:pt>
                <c:pt idx="8">
                  <c:v>2.2250000000000001</c:v>
                </c:pt>
                <c:pt idx="9">
                  <c:v>4.05</c:v>
                </c:pt>
                <c:pt idx="10">
                  <c:v>9.3409999999999993</c:v>
                </c:pt>
                <c:pt idx="11">
                  <c:v>9.7560000000000002</c:v>
                </c:pt>
                <c:pt idx="12">
                  <c:v>8.43</c:v>
                </c:pt>
                <c:pt idx="13">
                  <c:v>6.742</c:v>
                </c:pt>
                <c:pt idx="14">
                  <c:v>4.8230000000000004</c:v>
                </c:pt>
                <c:pt idx="18">
                  <c:v>0.13100000000000001</c:v>
                </c:pt>
                <c:pt idx="20">
                  <c:v>2.0739999999999998</c:v>
                </c:pt>
                <c:pt idx="21">
                  <c:v>1.17</c:v>
                </c:pt>
                <c:pt idx="22">
                  <c:v>0.94299999999999995</c:v>
                </c:pt>
                <c:pt idx="23">
                  <c:v>2.0409999999999999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0B-42C6-8F60-87853E829C9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15.629</c:v>
                </c:pt>
                <c:pt idx="1">
                  <c:v>22.318999999999999</c:v>
                </c:pt>
                <c:pt idx="2">
                  <c:v>8.17</c:v>
                </c:pt>
                <c:pt idx="3">
                  <c:v>7.7880000000000003</c:v>
                </c:pt>
                <c:pt idx="4">
                  <c:v>8.1590000000000007</c:v>
                </c:pt>
                <c:pt idx="5">
                  <c:v>12.167999999999999</c:v>
                </c:pt>
                <c:pt idx="6">
                  <c:v>4.4729999999999999</c:v>
                </c:pt>
                <c:pt idx="7">
                  <c:v>40.007999999999996</c:v>
                </c:pt>
                <c:pt idx="8">
                  <c:v>37.313000000000002</c:v>
                </c:pt>
                <c:pt idx="9">
                  <c:v>30.353000000000002</c:v>
                </c:pt>
                <c:pt idx="10">
                  <c:v>58.448</c:v>
                </c:pt>
                <c:pt idx="11">
                  <c:v>57.832000000000001</c:v>
                </c:pt>
                <c:pt idx="12">
                  <c:v>37.881</c:v>
                </c:pt>
                <c:pt idx="13">
                  <c:v>37.295000000000002</c:v>
                </c:pt>
                <c:pt idx="14">
                  <c:v>30.099999999999998</c:v>
                </c:pt>
                <c:pt idx="15">
                  <c:v>1.6910000000000001</c:v>
                </c:pt>
                <c:pt idx="17">
                  <c:v>1.351</c:v>
                </c:pt>
                <c:pt idx="18">
                  <c:v>6.6359999999999992</c:v>
                </c:pt>
                <c:pt idx="19">
                  <c:v>4.157</c:v>
                </c:pt>
                <c:pt idx="20">
                  <c:v>15.935</c:v>
                </c:pt>
                <c:pt idx="21">
                  <c:v>10.811</c:v>
                </c:pt>
                <c:pt idx="22">
                  <c:v>8.16</c:v>
                </c:pt>
                <c:pt idx="23">
                  <c:v>5.3810000000000002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0B-42C6-8F60-87853E829C9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A0B-42C6-8F60-87853E829C9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A0B-42C6-8F60-87853E829C9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A0B-42C6-8F60-87853E829C9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A0B-42C6-8F60-87853E829C9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A0B-42C6-8F60-87853E829C9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9.2829999999999995</c:v>
                </c:pt>
                <c:pt idx="6">
                  <c:v>17</c:v>
                </c:pt>
                <c:pt idx="7">
                  <c:v>25</c:v>
                </c:pt>
                <c:pt idx="8">
                  <c:v>15.05</c:v>
                </c:pt>
                <c:pt idx="15">
                  <c:v>38.85</c:v>
                </c:pt>
                <c:pt idx="18">
                  <c:v>5</c:v>
                </c:pt>
                <c:pt idx="21">
                  <c:v>15</c:v>
                </c:pt>
                <c:pt idx="22">
                  <c:v>30.134</c:v>
                </c:pt>
                <c:pt idx="23">
                  <c:v>76.471999999999994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A0B-42C6-8F60-87853E829C9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0B-42C6-8F60-87853E829C9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0.70099999999999996</c:v>
                </c:pt>
                <c:pt idx="1">
                  <c:v>1.5980000000000001</c:v>
                </c:pt>
                <c:pt idx="5">
                  <c:v>24.250999999999998</c:v>
                </c:pt>
                <c:pt idx="6">
                  <c:v>2.7389999999999999</c:v>
                </c:pt>
                <c:pt idx="7">
                  <c:v>13.134</c:v>
                </c:pt>
                <c:pt idx="8">
                  <c:v>11.396000000000001</c:v>
                </c:pt>
                <c:pt idx="9">
                  <c:v>12.75</c:v>
                </c:pt>
                <c:pt idx="10">
                  <c:v>8</c:v>
                </c:pt>
                <c:pt idx="11">
                  <c:v>0.28100000000000003</c:v>
                </c:pt>
                <c:pt idx="12">
                  <c:v>9.86</c:v>
                </c:pt>
                <c:pt idx="13">
                  <c:v>7.23</c:v>
                </c:pt>
                <c:pt idx="14">
                  <c:v>9.6110000000000007</c:v>
                </c:pt>
                <c:pt idx="15">
                  <c:v>43.887</c:v>
                </c:pt>
                <c:pt idx="16">
                  <c:v>37.338000000000008</c:v>
                </c:pt>
                <c:pt idx="17">
                  <c:v>22.952999999999999</c:v>
                </c:pt>
                <c:pt idx="19">
                  <c:v>2.9670000000000001</c:v>
                </c:pt>
                <c:pt idx="20">
                  <c:v>1.19</c:v>
                </c:pt>
                <c:pt idx="21">
                  <c:v>0.49299999999999999</c:v>
                </c:pt>
                <c:pt idx="23">
                  <c:v>3.867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A0B-42C6-8F60-87853E829C9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A0B-42C6-8F60-87853E829C9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11.236000000000001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A0B-42C6-8F60-87853E829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103.32</c:v>
                </c:pt>
                <c:pt idx="1">
                  <c:v>109.91</c:v>
                </c:pt>
                <c:pt idx="2">
                  <c:v>94.5</c:v>
                </c:pt>
                <c:pt idx="3">
                  <c:v>90.6</c:v>
                </c:pt>
                <c:pt idx="4">
                  <c:v>93.9</c:v>
                </c:pt>
                <c:pt idx="5">
                  <c:v>109.57</c:v>
                </c:pt>
                <c:pt idx="6">
                  <c:v>115</c:v>
                </c:pt>
                <c:pt idx="7">
                  <c:v>113</c:v>
                </c:pt>
                <c:pt idx="8">
                  <c:v>104.02</c:v>
                </c:pt>
                <c:pt idx="9">
                  <c:v>89.6</c:v>
                </c:pt>
                <c:pt idx="10">
                  <c:v>76.45</c:v>
                </c:pt>
                <c:pt idx="11">
                  <c:v>75</c:v>
                </c:pt>
                <c:pt idx="12">
                  <c:v>89.5</c:v>
                </c:pt>
                <c:pt idx="13">
                  <c:v>96.35</c:v>
                </c:pt>
                <c:pt idx="14">
                  <c:v>94.98</c:v>
                </c:pt>
                <c:pt idx="15">
                  <c:v>122.31</c:v>
                </c:pt>
                <c:pt idx="16">
                  <c:v>136.5</c:v>
                </c:pt>
                <c:pt idx="17">
                  <c:v>128.24</c:v>
                </c:pt>
                <c:pt idx="18">
                  <c:v>182.61</c:v>
                </c:pt>
                <c:pt idx="19">
                  <c:v>300.19</c:v>
                </c:pt>
                <c:pt idx="20">
                  <c:v>322.35000000000002</c:v>
                </c:pt>
                <c:pt idx="21">
                  <c:v>208</c:v>
                </c:pt>
                <c:pt idx="22">
                  <c:v>125.04</c:v>
                </c:pt>
                <c:pt idx="23">
                  <c:v>116.04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A0B-42C6-8F60-87853E829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FBF-40BD-90AB-6AA2E6AE3A6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FBF-40BD-90AB-6AA2E6AE3A6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1.3</c:v>
                </c:pt>
                <c:pt idx="1">
                  <c:v>1.55</c:v>
                </c:pt>
                <c:pt idx="2">
                  <c:v>0.65</c:v>
                </c:pt>
                <c:pt idx="3">
                  <c:v>0.4</c:v>
                </c:pt>
                <c:pt idx="4">
                  <c:v>0.65</c:v>
                </c:pt>
                <c:pt idx="5">
                  <c:v>12.2</c:v>
                </c:pt>
                <c:pt idx="6">
                  <c:v>2.04</c:v>
                </c:pt>
                <c:pt idx="11">
                  <c:v>2.65</c:v>
                </c:pt>
                <c:pt idx="12">
                  <c:v>2.25</c:v>
                </c:pt>
                <c:pt idx="19">
                  <c:v>1.7789999999999999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BF-40BD-90AB-6AA2E6AE3A6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11.001999999999999</c:v>
                </c:pt>
                <c:pt idx="1">
                  <c:v>20.907</c:v>
                </c:pt>
                <c:pt idx="2">
                  <c:v>1.2</c:v>
                </c:pt>
                <c:pt idx="3">
                  <c:v>1</c:v>
                </c:pt>
                <c:pt idx="4">
                  <c:v>0.65</c:v>
                </c:pt>
                <c:pt idx="5">
                  <c:v>27.503</c:v>
                </c:pt>
                <c:pt idx="6">
                  <c:v>4.6779999999999999</c:v>
                </c:pt>
                <c:pt idx="7">
                  <c:v>9.85</c:v>
                </c:pt>
                <c:pt idx="8">
                  <c:v>10.37</c:v>
                </c:pt>
                <c:pt idx="9">
                  <c:v>9.8569999999999993</c:v>
                </c:pt>
                <c:pt idx="10">
                  <c:v>21.03</c:v>
                </c:pt>
                <c:pt idx="11">
                  <c:v>22.094000000000001</c:v>
                </c:pt>
                <c:pt idx="12">
                  <c:v>11.324</c:v>
                </c:pt>
                <c:pt idx="13">
                  <c:v>9.6199999999999992</c:v>
                </c:pt>
                <c:pt idx="14">
                  <c:v>9.5709999999999997</c:v>
                </c:pt>
                <c:pt idx="16">
                  <c:v>0.21099999999999999</c:v>
                </c:pt>
                <c:pt idx="18">
                  <c:v>10.092000000000001</c:v>
                </c:pt>
                <c:pt idx="21">
                  <c:v>3.0089999999999999</c:v>
                </c:pt>
                <c:pt idx="22">
                  <c:v>10.503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BF-40BD-90AB-6AA2E6AE3A6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FBF-40BD-90AB-6AA2E6AE3A6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FBF-40BD-90AB-6AA2E6AE3A6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9.4049999999999994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FBF-40BD-90AB-6AA2E6AE3A6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FBF-40BD-90AB-6AA2E6AE3A6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FBF-40BD-90AB-6AA2E6AE3A6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9">
                  <c:v>1.8819999999999999</c:v>
                </c:pt>
                <c:pt idx="20">
                  <c:v>15.768000000000001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FBF-40BD-90AB-6AA2E6AE3A6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0.5</c:v>
                </c:pt>
                <c:pt idx="7">
                  <c:v>40.9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84.4</c:v>
                </c:pt>
                <c:pt idx="16">
                  <c:v>37.9</c:v>
                </c:pt>
                <c:pt idx="17">
                  <c:v>24.3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6.4</c:v>
                </c:pt>
                <c:pt idx="22">
                  <c:v>11.9</c:v>
                </c:pt>
                <c:pt idx="23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FBF-40BD-90AB-6AA2E6AE3A6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4.5030000000000001</c:v>
                </c:pt>
                <c:pt idx="1">
                  <c:v>2.5289999999999999</c:v>
                </c:pt>
                <c:pt idx="2">
                  <c:v>6.32</c:v>
                </c:pt>
                <c:pt idx="3">
                  <c:v>6.3879999999999999</c:v>
                </c:pt>
                <c:pt idx="4">
                  <c:v>6.859</c:v>
                </c:pt>
                <c:pt idx="5">
                  <c:v>12.305999999999999</c:v>
                </c:pt>
                <c:pt idx="6">
                  <c:v>16.991</c:v>
                </c:pt>
                <c:pt idx="7">
                  <c:v>28.462999999999997</c:v>
                </c:pt>
                <c:pt idx="8">
                  <c:v>55.614000000000004</c:v>
                </c:pt>
                <c:pt idx="9">
                  <c:v>37.296000000000006</c:v>
                </c:pt>
                <c:pt idx="10">
                  <c:v>54.759</c:v>
                </c:pt>
                <c:pt idx="11">
                  <c:v>33.720000000000006</c:v>
                </c:pt>
                <c:pt idx="12">
                  <c:v>42.596999999999994</c:v>
                </c:pt>
                <c:pt idx="13">
                  <c:v>41.646999999999991</c:v>
                </c:pt>
                <c:pt idx="14">
                  <c:v>34.963000000000001</c:v>
                </c:pt>
                <c:pt idx="18">
                  <c:v>12.911</c:v>
                </c:pt>
                <c:pt idx="19">
                  <c:v>3.4630000000000001</c:v>
                </c:pt>
                <c:pt idx="20">
                  <c:v>3.431</c:v>
                </c:pt>
                <c:pt idx="21">
                  <c:v>18.111999999999998</c:v>
                </c:pt>
                <c:pt idx="22">
                  <c:v>16.849</c:v>
                </c:pt>
                <c:pt idx="23">
                  <c:v>13.766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FBF-40BD-90AB-6AA2E6AE3A6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FBF-40BD-90AB-6AA2E6AE3A6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FBF-40BD-90AB-6AA2E6AE3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103.32</c:v>
                </c:pt>
                <c:pt idx="1">
                  <c:v>109.91</c:v>
                </c:pt>
                <c:pt idx="2">
                  <c:v>94.5</c:v>
                </c:pt>
                <c:pt idx="3">
                  <c:v>90.6</c:v>
                </c:pt>
                <c:pt idx="4">
                  <c:v>93.9</c:v>
                </c:pt>
                <c:pt idx="5">
                  <c:v>109.57</c:v>
                </c:pt>
                <c:pt idx="6">
                  <c:v>115</c:v>
                </c:pt>
                <c:pt idx="7">
                  <c:v>113</c:v>
                </c:pt>
                <c:pt idx="8">
                  <c:v>104.02</c:v>
                </c:pt>
                <c:pt idx="9">
                  <c:v>89.6</c:v>
                </c:pt>
                <c:pt idx="10">
                  <c:v>76.45</c:v>
                </c:pt>
                <c:pt idx="11">
                  <c:v>75</c:v>
                </c:pt>
                <c:pt idx="12">
                  <c:v>89.5</c:v>
                </c:pt>
                <c:pt idx="13">
                  <c:v>96.35</c:v>
                </c:pt>
                <c:pt idx="14">
                  <c:v>94.98</c:v>
                </c:pt>
                <c:pt idx="15">
                  <c:v>122.31</c:v>
                </c:pt>
                <c:pt idx="16">
                  <c:v>136.5</c:v>
                </c:pt>
                <c:pt idx="17">
                  <c:v>128.24</c:v>
                </c:pt>
                <c:pt idx="18">
                  <c:v>182.61</c:v>
                </c:pt>
                <c:pt idx="19">
                  <c:v>300.19</c:v>
                </c:pt>
                <c:pt idx="20">
                  <c:v>322.35000000000002</c:v>
                </c:pt>
                <c:pt idx="21">
                  <c:v>208</c:v>
                </c:pt>
                <c:pt idx="22">
                  <c:v>125.04</c:v>
                </c:pt>
                <c:pt idx="23">
                  <c:v>116.04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FBF-40BD-90AB-6AA2E6AE3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16.805</v>
      </c>
      <c r="C4" s="18">
        <v>24.985999999999997</v>
      </c>
      <c r="D4" s="18">
        <v>8.17</v>
      </c>
      <c r="E4" s="18">
        <v>7.7880000000000003</v>
      </c>
      <c r="F4" s="18">
        <v>8.1590000000000007</v>
      </c>
      <c r="G4" s="18">
        <v>52.001999999999995</v>
      </c>
      <c r="H4" s="18">
        <v>24.212000000000003</v>
      </c>
      <c r="I4" s="18">
        <v>79.201999999999998</v>
      </c>
      <c r="J4" s="18">
        <v>65.983999999999995</v>
      </c>
      <c r="K4" s="18">
        <v>47.152999999999992</v>
      </c>
      <c r="L4" s="18">
        <v>75.789000000000001</v>
      </c>
      <c r="M4" s="18">
        <v>67.869</v>
      </c>
      <c r="N4" s="18">
        <v>56.170999999999999</v>
      </c>
      <c r="O4" s="18">
        <v>51.267000000000003</v>
      </c>
      <c r="P4" s="18">
        <v>44.533999999999999</v>
      </c>
      <c r="Q4" s="18">
        <v>84.428000000000011</v>
      </c>
      <c r="R4" s="18">
        <v>38.138000000000005</v>
      </c>
      <c r="S4" s="18">
        <v>24.303999999999998</v>
      </c>
      <c r="T4" s="18">
        <v>23.003</v>
      </c>
      <c r="U4" s="18">
        <v>7.1240000000000006</v>
      </c>
      <c r="V4" s="18">
        <v>19.198999999999998</v>
      </c>
      <c r="W4" s="18">
        <v>27.474</v>
      </c>
      <c r="X4" s="18">
        <v>39.237000000000002</v>
      </c>
      <c r="Y4" s="18">
        <v>87.76100000000001</v>
      </c>
      <c r="Z4" s="19"/>
      <c r="AA4" s="20">
        <f>SUM(B4:Z4)</f>
        <v>980.75900000000013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103.32</v>
      </c>
      <c r="C7" s="28">
        <v>109.91</v>
      </c>
      <c r="D7" s="28">
        <v>94.5</v>
      </c>
      <c r="E7" s="28">
        <v>90.6</v>
      </c>
      <c r="F7" s="28">
        <v>93.9</v>
      </c>
      <c r="G7" s="28">
        <v>109.57</v>
      </c>
      <c r="H7" s="28">
        <v>115</v>
      </c>
      <c r="I7" s="28">
        <v>113</v>
      </c>
      <c r="J7" s="28">
        <v>104.02</v>
      </c>
      <c r="K7" s="28">
        <v>89.6</v>
      </c>
      <c r="L7" s="28">
        <v>76.45</v>
      </c>
      <c r="M7" s="28">
        <v>75</v>
      </c>
      <c r="N7" s="28">
        <v>89.5</v>
      </c>
      <c r="O7" s="28">
        <v>96.35</v>
      </c>
      <c r="P7" s="28">
        <v>94.98</v>
      </c>
      <c r="Q7" s="28">
        <v>122.31</v>
      </c>
      <c r="R7" s="28">
        <v>136.5</v>
      </c>
      <c r="S7" s="28">
        <v>128.24</v>
      </c>
      <c r="T7" s="28">
        <v>182.61</v>
      </c>
      <c r="U7" s="28">
        <v>300.19</v>
      </c>
      <c r="V7" s="28">
        <v>322.35000000000002</v>
      </c>
      <c r="W7" s="28">
        <v>208</v>
      </c>
      <c r="X7" s="28">
        <v>125.04</v>
      </c>
      <c r="Y7" s="28">
        <v>116.04</v>
      </c>
      <c r="Z7" s="29"/>
      <c r="AA7" s="30">
        <f>IF(SUM(B7:Z7)&lt;&gt;0,AVERAGEIF(B7:Z7,"&lt;&gt;"""),"")</f>
        <v>129.04083333333332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9.2829999999999995</v>
      </c>
      <c r="H12" s="52">
        <v>17</v>
      </c>
      <c r="I12" s="52">
        <v>25</v>
      </c>
      <c r="J12" s="52">
        <v>15.05</v>
      </c>
      <c r="K12" s="52"/>
      <c r="L12" s="52"/>
      <c r="M12" s="52"/>
      <c r="N12" s="52"/>
      <c r="O12" s="52"/>
      <c r="P12" s="52"/>
      <c r="Q12" s="52">
        <v>38.85</v>
      </c>
      <c r="R12" s="52"/>
      <c r="S12" s="52"/>
      <c r="T12" s="52">
        <v>5</v>
      </c>
      <c r="U12" s="52"/>
      <c r="V12" s="52"/>
      <c r="W12" s="52">
        <v>15</v>
      </c>
      <c r="X12" s="52">
        <v>30.134</v>
      </c>
      <c r="Y12" s="52">
        <v>76.471999999999994</v>
      </c>
      <c r="Z12" s="53"/>
      <c r="AA12" s="54">
        <f t="shared" si="0"/>
        <v>231.78899999999999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11.236000000000001</v>
      </c>
      <c r="U13" s="52"/>
      <c r="V13" s="52"/>
      <c r="W13" s="52"/>
      <c r="X13" s="52"/>
      <c r="Y13" s="52"/>
      <c r="Z13" s="53"/>
      <c r="AA13" s="54">
        <f t="shared" si="0"/>
        <v>11.236000000000001</v>
      </c>
    </row>
    <row r="14" spans="1:27" ht="24.95" customHeight="1" x14ac:dyDescent="0.2">
      <c r="A14" s="55" t="s">
        <v>10</v>
      </c>
      <c r="B14" s="56">
        <v>0.70099999999999996</v>
      </c>
      <c r="C14" s="57">
        <v>1.5980000000000001</v>
      </c>
      <c r="D14" s="57"/>
      <c r="E14" s="57"/>
      <c r="F14" s="57"/>
      <c r="G14" s="57">
        <v>24.250999999999998</v>
      </c>
      <c r="H14" s="57">
        <v>2.7389999999999999</v>
      </c>
      <c r="I14" s="57">
        <v>13.134</v>
      </c>
      <c r="J14" s="57">
        <v>11.396000000000001</v>
      </c>
      <c r="K14" s="57">
        <v>12.75</v>
      </c>
      <c r="L14" s="57">
        <v>8</v>
      </c>
      <c r="M14" s="57">
        <v>0.28100000000000003</v>
      </c>
      <c r="N14" s="57">
        <v>9.86</v>
      </c>
      <c r="O14" s="57">
        <v>7.23</v>
      </c>
      <c r="P14" s="57">
        <v>9.6110000000000007</v>
      </c>
      <c r="Q14" s="57">
        <v>43.887</v>
      </c>
      <c r="R14" s="57">
        <v>37.338000000000008</v>
      </c>
      <c r="S14" s="57">
        <v>22.952999999999999</v>
      </c>
      <c r="T14" s="57"/>
      <c r="U14" s="57">
        <v>2.9670000000000001</v>
      </c>
      <c r="V14" s="57">
        <v>1.19</v>
      </c>
      <c r="W14" s="57">
        <v>0.49299999999999999</v>
      </c>
      <c r="X14" s="57"/>
      <c r="Y14" s="57">
        <v>3.867</v>
      </c>
      <c r="Z14" s="58"/>
      <c r="AA14" s="59">
        <f t="shared" si="0"/>
        <v>214.24600000000001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0.70099999999999996</v>
      </c>
      <c r="C16" s="62">
        <f t="shared" si="1"/>
        <v>1.5980000000000001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33.533999999999999</v>
      </c>
      <c r="H16" s="62">
        <f t="shared" si="1"/>
        <v>19.739000000000001</v>
      </c>
      <c r="I16" s="62">
        <f t="shared" si="1"/>
        <v>38.134</v>
      </c>
      <c r="J16" s="62">
        <f t="shared" si="1"/>
        <v>26.446000000000002</v>
      </c>
      <c r="K16" s="62">
        <f t="shared" si="1"/>
        <v>12.75</v>
      </c>
      <c r="L16" s="62">
        <f t="shared" si="1"/>
        <v>8</v>
      </c>
      <c r="M16" s="62">
        <f t="shared" si="1"/>
        <v>0.28100000000000003</v>
      </c>
      <c r="N16" s="62">
        <f t="shared" si="1"/>
        <v>9.86</v>
      </c>
      <c r="O16" s="62">
        <f t="shared" si="1"/>
        <v>7.23</v>
      </c>
      <c r="P16" s="62">
        <f t="shared" si="1"/>
        <v>9.6110000000000007</v>
      </c>
      <c r="Q16" s="62">
        <f t="shared" si="1"/>
        <v>82.736999999999995</v>
      </c>
      <c r="R16" s="62">
        <f t="shared" si="1"/>
        <v>37.338000000000008</v>
      </c>
      <c r="S16" s="62">
        <f t="shared" si="1"/>
        <v>22.952999999999999</v>
      </c>
      <c r="T16" s="62">
        <f t="shared" si="1"/>
        <v>16.236000000000001</v>
      </c>
      <c r="U16" s="62">
        <f t="shared" si="1"/>
        <v>2.9670000000000001</v>
      </c>
      <c r="V16" s="62">
        <f t="shared" si="1"/>
        <v>1.19</v>
      </c>
      <c r="W16" s="62">
        <f t="shared" si="1"/>
        <v>15.493</v>
      </c>
      <c r="X16" s="62">
        <f t="shared" si="1"/>
        <v>30.134</v>
      </c>
      <c r="Y16" s="62">
        <f t="shared" si="1"/>
        <v>80.338999999999999</v>
      </c>
      <c r="Z16" s="63" t="str">
        <f t="shared" si="1"/>
        <v/>
      </c>
      <c r="AA16" s="64">
        <f>SUM(AA10:AA15)</f>
        <v>457.27099999999996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0.8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0.8</v>
      </c>
    </row>
    <row r="20" spans="1:27" ht="24.95" customHeight="1" x14ac:dyDescent="0.2">
      <c r="A20" s="75" t="s">
        <v>15</v>
      </c>
      <c r="B20" s="76">
        <v>0.47499999999999998</v>
      </c>
      <c r="C20" s="77">
        <v>1.069</v>
      </c>
      <c r="D20" s="77"/>
      <c r="E20" s="77"/>
      <c r="F20" s="77"/>
      <c r="G20" s="77"/>
      <c r="H20" s="77"/>
      <c r="I20" s="77">
        <v>1.06</v>
      </c>
      <c r="J20" s="77">
        <v>2.2250000000000001</v>
      </c>
      <c r="K20" s="77">
        <v>4.05</v>
      </c>
      <c r="L20" s="77">
        <v>9.3409999999999993</v>
      </c>
      <c r="M20" s="77">
        <v>9.7560000000000002</v>
      </c>
      <c r="N20" s="77">
        <v>8.43</v>
      </c>
      <c r="O20" s="77">
        <v>6.742</v>
      </c>
      <c r="P20" s="77">
        <v>4.8230000000000004</v>
      </c>
      <c r="Q20" s="77"/>
      <c r="R20" s="77"/>
      <c r="S20" s="77"/>
      <c r="T20" s="77">
        <v>0.13100000000000001</v>
      </c>
      <c r="U20" s="77"/>
      <c r="V20" s="77">
        <v>2.0739999999999998</v>
      </c>
      <c r="W20" s="77">
        <v>1.17</v>
      </c>
      <c r="X20" s="77">
        <v>0.94299999999999995</v>
      </c>
      <c r="Y20" s="77">
        <v>2.0409999999999999</v>
      </c>
      <c r="Z20" s="78"/>
      <c r="AA20" s="79">
        <f t="shared" si="2"/>
        <v>54.329999999999991</v>
      </c>
    </row>
    <row r="21" spans="1:27" ht="24.95" customHeight="1" x14ac:dyDescent="0.2">
      <c r="A21" s="75" t="s">
        <v>16</v>
      </c>
      <c r="B21" s="80">
        <v>15.629</v>
      </c>
      <c r="C21" s="81">
        <v>22.318999999999999</v>
      </c>
      <c r="D21" s="81">
        <v>8.17</v>
      </c>
      <c r="E21" s="81">
        <v>7.7880000000000003</v>
      </c>
      <c r="F21" s="81">
        <v>8.1590000000000007</v>
      </c>
      <c r="G21" s="81">
        <v>12.167999999999999</v>
      </c>
      <c r="H21" s="81">
        <v>4.4729999999999999</v>
      </c>
      <c r="I21" s="81">
        <v>40.007999999999996</v>
      </c>
      <c r="J21" s="81">
        <v>37.313000000000002</v>
      </c>
      <c r="K21" s="81">
        <v>30.353000000000002</v>
      </c>
      <c r="L21" s="81">
        <v>58.448</v>
      </c>
      <c r="M21" s="81">
        <v>57.832000000000001</v>
      </c>
      <c r="N21" s="81">
        <v>37.881</v>
      </c>
      <c r="O21" s="81">
        <v>37.295000000000002</v>
      </c>
      <c r="P21" s="81">
        <v>30.099999999999998</v>
      </c>
      <c r="Q21" s="81">
        <v>1.6910000000000001</v>
      </c>
      <c r="R21" s="81"/>
      <c r="S21" s="81">
        <v>1.351</v>
      </c>
      <c r="T21" s="81">
        <v>6.6359999999999992</v>
      </c>
      <c r="U21" s="81">
        <v>4.157</v>
      </c>
      <c r="V21" s="81">
        <v>15.935</v>
      </c>
      <c r="W21" s="81">
        <v>10.811</v>
      </c>
      <c r="X21" s="81">
        <v>8.16</v>
      </c>
      <c r="Y21" s="81">
        <v>5.3810000000000002</v>
      </c>
      <c r="Z21" s="78"/>
      <c r="AA21" s="79">
        <f t="shared" si="2"/>
        <v>462.05800000000011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16.103999999999999</v>
      </c>
      <c r="C26" s="88">
        <f t="shared" si="3"/>
        <v>23.387999999999998</v>
      </c>
      <c r="D26" s="88">
        <f t="shared" si="3"/>
        <v>8.17</v>
      </c>
      <c r="E26" s="88">
        <f t="shared" si="3"/>
        <v>7.7880000000000003</v>
      </c>
      <c r="F26" s="88">
        <f t="shared" si="3"/>
        <v>8.1590000000000007</v>
      </c>
      <c r="G26" s="88">
        <f t="shared" si="3"/>
        <v>12.167999999999999</v>
      </c>
      <c r="H26" s="88">
        <f t="shared" si="3"/>
        <v>4.4729999999999999</v>
      </c>
      <c r="I26" s="88">
        <f t="shared" si="3"/>
        <v>41.067999999999998</v>
      </c>
      <c r="J26" s="88">
        <f t="shared" si="3"/>
        <v>39.538000000000004</v>
      </c>
      <c r="K26" s="88">
        <f t="shared" si="3"/>
        <v>34.402999999999999</v>
      </c>
      <c r="L26" s="88">
        <f t="shared" si="3"/>
        <v>67.789000000000001</v>
      </c>
      <c r="M26" s="88">
        <f t="shared" si="3"/>
        <v>67.587999999999994</v>
      </c>
      <c r="N26" s="88">
        <f t="shared" si="3"/>
        <v>46.311</v>
      </c>
      <c r="O26" s="88">
        <f t="shared" si="3"/>
        <v>44.036999999999999</v>
      </c>
      <c r="P26" s="88">
        <f t="shared" si="3"/>
        <v>34.923000000000002</v>
      </c>
      <c r="Q26" s="88">
        <f t="shared" si="3"/>
        <v>1.6910000000000001</v>
      </c>
      <c r="R26" s="88">
        <f t="shared" si="3"/>
        <v>0.8</v>
      </c>
      <c r="S26" s="88">
        <f t="shared" si="3"/>
        <v>1.351</v>
      </c>
      <c r="T26" s="88">
        <f t="shared" si="3"/>
        <v>6.7669999999999995</v>
      </c>
      <c r="U26" s="88">
        <f t="shared" si="3"/>
        <v>4.157</v>
      </c>
      <c r="V26" s="88">
        <f t="shared" si="3"/>
        <v>18.009</v>
      </c>
      <c r="W26" s="88">
        <f t="shared" si="3"/>
        <v>11.981</v>
      </c>
      <c r="X26" s="88">
        <f t="shared" si="3"/>
        <v>9.1029999999999998</v>
      </c>
      <c r="Y26" s="88">
        <f t="shared" si="3"/>
        <v>7.4220000000000006</v>
      </c>
      <c r="Z26" s="89" t="str">
        <f t="shared" si="3"/>
        <v/>
      </c>
      <c r="AA26" s="90">
        <f>SUM(AA19:AA25)</f>
        <v>517.1880000000001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16.805</v>
      </c>
      <c r="C30" s="77">
        <v>24.986000000000001</v>
      </c>
      <c r="D30" s="77">
        <v>8.17</v>
      </c>
      <c r="E30" s="77">
        <v>7.7880000000000003</v>
      </c>
      <c r="F30" s="77">
        <v>8.1590000000000007</v>
      </c>
      <c r="G30" s="77">
        <v>45.701999999999998</v>
      </c>
      <c r="H30" s="77">
        <v>24.212</v>
      </c>
      <c r="I30" s="77">
        <v>79.201999999999998</v>
      </c>
      <c r="J30" s="77">
        <v>65.983999999999995</v>
      </c>
      <c r="K30" s="77">
        <v>47.152999999999999</v>
      </c>
      <c r="L30" s="77">
        <v>75.789000000000001</v>
      </c>
      <c r="M30" s="77">
        <v>67.869</v>
      </c>
      <c r="N30" s="77">
        <v>56.170999999999999</v>
      </c>
      <c r="O30" s="77">
        <v>51.267000000000003</v>
      </c>
      <c r="P30" s="77">
        <v>44.533999999999999</v>
      </c>
      <c r="Q30" s="77">
        <v>84.427999999999997</v>
      </c>
      <c r="R30" s="77">
        <v>38.137999999999998</v>
      </c>
      <c r="S30" s="77">
        <v>24.303999999999998</v>
      </c>
      <c r="T30" s="77">
        <v>23.003</v>
      </c>
      <c r="U30" s="77">
        <v>7.1239999999999997</v>
      </c>
      <c r="V30" s="77">
        <v>19.199000000000002</v>
      </c>
      <c r="W30" s="77">
        <v>27.474</v>
      </c>
      <c r="X30" s="77">
        <v>39.237000000000002</v>
      </c>
      <c r="Y30" s="77">
        <v>87.760999999999996</v>
      </c>
      <c r="Z30" s="78"/>
      <c r="AA30" s="79">
        <f>SUM(B30:Z30)</f>
        <v>974.45900000000006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16.805</v>
      </c>
      <c r="C32" s="62">
        <f t="shared" ref="C32:Z32" si="4">IF(LEN(C$2)&gt;0,SUM(C29:C31),"")</f>
        <v>24.986000000000001</v>
      </c>
      <c r="D32" s="62">
        <f t="shared" si="4"/>
        <v>8.17</v>
      </c>
      <c r="E32" s="62">
        <f t="shared" si="4"/>
        <v>7.7880000000000003</v>
      </c>
      <c r="F32" s="62">
        <f t="shared" si="4"/>
        <v>8.1590000000000007</v>
      </c>
      <c r="G32" s="62">
        <f t="shared" si="4"/>
        <v>45.701999999999998</v>
      </c>
      <c r="H32" s="62">
        <f t="shared" si="4"/>
        <v>24.212</v>
      </c>
      <c r="I32" s="62">
        <f t="shared" si="4"/>
        <v>79.201999999999998</v>
      </c>
      <c r="J32" s="62">
        <f t="shared" si="4"/>
        <v>65.983999999999995</v>
      </c>
      <c r="K32" s="62">
        <f t="shared" si="4"/>
        <v>47.152999999999999</v>
      </c>
      <c r="L32" s="62">
        <f t="shared" si="4"/>
        <v>75.789000000000001</v>
      </c>
      <c r="M32" s="62">
        <f t="shared" si="4"/>
        <v>67.869</v>
      </c>
      <c r="N32" s="62">
        <f t="shared" si="4"/>
        <v>56.170999999999999</v>
      </c>
      <c r="O32" s="62">
        <f t="shared" si="4"/>
        <v>51.267000000000003</v>
      </c>
      <c r="P32" s="62">
        <f t="shared" si="4"/>
        <v>44.533999999999999</v>
      </c>
      <c r="Q32" s="62">
        <f t="shared" si="4"/>
        <v>84.427999999999997</v>
      </c>
      <c r="R32" s="62">
        <f t="shared" si="4"/>
        <v>38.137999999999998</v>
      </c>
      <c r="S32" s="62">
        <f t="shared" si="4"/>
        <v>24.303999999999998</v>
      </c>
      <c r="T32" s="62">
        <f t="shared" si="4"/>
        <v>23.003</v>
      </c>
      <c r="U32" s="62">
        <f t="shared" si="4"/>
        <v>7.1239999999999997</v>
      </c>
      <c r="V32" s="62">
        <f t="shared" si="4"/>
        <v>19.199000000000002</v>
      </c>
      <c r="W32" s="62">
        <f t="shared" si="4"/>
        <v>27.474</v>
      </c>
      <c r="X32" s="62">
        <f t="shared" si="4"/>
        <v>39.237000000000002</v>
      </c>
      <c r="Y32" s="62">
        <f t="shared" si="4"/>
        <v>87.760999999999996</v>
      </c>
      <c r="Z32" s="63" t="str">
        <f t="shared" si="4"/>
        <v/>
      </c>
      <c r="AA32" s="64">
        <f>SUM(AA29:AA31)</f>
        <v>974.45900000000006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6.3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6.3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6.3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6.3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6.3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16.805</v>
      </c>
      <c r="C52" s="88">
        <f t="shared" si="10"/>
        <v>24.985999999999997</v>
      </c>
      <c r="D52" s="88">
        <f t="shared" si="10"/>
        <v>8.17</v>
      </c>
      <c r="E52" s="88">
        <f t="shared" si="10"/>
        <v>7.7880000000000003</v>
      </c>
      <c r="F52" s="88">
        <f t="shared" si="10"/>
        <v>8.1590000000000007</v>
      </c>
      <c r="G52" s="88">
        <f t="shared" si="10"/>
        <v>52.001999999999995</v>
      </c>
      <c r="H52" s="88">
        <f t="shared" si="10"/>
        <v>24.212</v>
      </c>
      <c r="I52" s="88">
        <f t="shared" si="10"/>
        <v>79.201999999999998</v>
      </c>
      <c r="J52" s="88">
        <f t="shared" si="10"/>
        <v>65.984000000000009</v>
      </c>
      <c r="K52" s="88">
        <f t="shared" si="10"/>
        <v>47.152999999999999</v>
      </c>
      <c r="L52" s="88">
        <f t="shared" si="10"/>
        <v>75.789000000000001</v>
      </c>
      <c r="M52" s="88">
        <f t="shared" si="10"/>
        <v>67.869</v>
      </c>
      <c r="N52" s="88">
        <f t="shared" si="10"/>
        <v>56.170999999999999</v>
      </c>
      <c r="O52" s="88">
        <f t="shared" si="10"/>
        <v>51.266999999999996</v>
      </c>
      <c r="P52" s="88">
        <f t="shared" si="10"/>
        <v>44.534000000000006</v>
      </c>
      <c r="Q52" s="88">
        <f t="shared" si="10"/>
        <v>84.427999999999997</v>
      </c>
      <c r="R52" s="88">
        <f t="shared" si="10"/>
        <v>38.138000000000005</v>
      </c>
      <c r="S52" s="88">
        <f t="shared" si="10"/>
        <v>24.303999999999998</v>
      </c>
      <c r="T52" s="88">
        <f t="shared" si="10"/>
        <v>23.003</v>
      </c>
      <c r="U52" s="88">
        <f t="shared" si="10"/>
        <v>7.1240000000000006</v>
      </c>
      <c r="V52" s="88">
        <f t="shared" si="10"/>
        <v>19.199000000000002</v>
      </c>
      <c r="W52" s="88">
        <f t="shared" si="10"/>
        <v>27.474</v>
      </c>
      <c r="X52" s="88">
        <f t="shared" si="10"/>
        <v>39.237000000000002</v>
      </c>
      <c r="Y52" s="88">
        <f t="shared" si="10"/>
        <v>87.760999999999996</v>
      </c>
      <c r="Z52" s="89" t="str">
        <f t="shared" si="10"/>
        <v/>
      </c>
      <c r="AA52" s="104">
        <f>SUM(B52:Z52)</f>
        <v>980.75900000000001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16.805</v>
      </c>
      <c r="C4" s="18">
        <v>24.985999999999997</v>
      </c>
      <c r="D4" s="18">
        <v>8.17</v>
      </c>
      <c r="E4" s="18">
        <v>7.7879999999999994</v>
      </c>
      <c r="F4" s="18">
        <v>8.1590000000000007</v>
      </c>
      <c r="G4" s="18">
        <v>52.009</v>
      </c>
      <c r="H4" s="18">
        <v>24.209000000000003</v>
      </c>
      <c r="I4" s="18">
        <v>79.212999999999994</v>
      </c>
      <c r="J4" s="18">
        <v>65.984000000000009</v>
      </c>
      <c r="K4" s="18">
        <v>47.153000000000006</v>
      </c>
      <c r="L4" s="18">
        <v>75.789000000000001</v>
      </c>
      <c r="M4" s="18">
        <v>67.869</v>
      </c>
      <c r="N4" s="18">
        <v>56.170999999999999</v>
      </c>
      <c r="O4" s="18">
        <v>51.266999999999989</v>
      </c>
      <c r="P4" s="18">
        <v>44.533999999999999</v>
      </c>
      <c r="Q4" s="18">
        <v>84.4</v>
      </c>
      <c r="R4" s="18">
        <v>38.110999999999997</v>
      </c>
      <c r="S4" s="18">
        <v>24.3</v>
      </c>
      <c r="T4" s="18">
        <v>23.003</v>
      </c>
      <c r="U4" s="18">
        <v>7.1240000000000006</v>
      </c>
      <c r="V4" s="18">
        <v>19.199000000000002</v>
      </c>
      <c r="W4" s="18">
        <v>27.521000000000001</v>
      </c>
      <c r="X4" s="18">
        <v>39.252000000000002</v>
      </c>
      <c r="Y4" s="18">
        <v>87.766000000000005</v>
      </c>
      <c r="Z4" s="19"/>
      <c r="AA4" s="20">
        <f>SUM(B4:Z4)</f>
        <v>980.78199999999981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103.32</v>
      </c>
      <c r="C7" s="28">
        <v>109.91</v>
      </c>
      <c r="D7" s="28">
        <v>94.5</v>
      </c>
      <c r="E7" s="28">
        <v>90.6</v>
      </c>
      <c r="F7" s="28">
        <v>93.9</v>
      </c>
      <c r="G7" s="28">
        <v>109.57</v>
      </c>
      <c r="H7" s="28">
        <v>115</v>
      </c>
      <c r="I7" s="28">
        <v>113</v>
      </c>
      <c r="J7" s="28">
        <v>104.02</v>
      </c>
      <c r="K7" s="28">
        <v>89.6</v>
      </c>
      <c r="L7" s="28">
        <v>76.45</v>
      </c>
      <c r="M7" s="28">
        <v>75</v>
      </c>
      <c r="N7" s="28">
        <v>89.5</v>
      </c>
      <c r="O7" s="28">
        <v>96.35</v>
      </c>
      <c r="P7" s="28">
        <v>94.98</v>
      </c>
      <c r="Q7" s="28">
        <v>122.31</v>
      </c>
      <c r="R7" s="28">
        <v>136.5</v>
      </c>
      <c r="S7" s="28">
        <v>128.24</v>
      </c>
      <c r="T7" s="28">
        <v>182.61</v>
      </c>
      <c r="U7" s="28">
        <v>300.19</v>
      </c>
      <c r="V7" s="28">
        <v>322.35000000000002</v>
      </c>
      <c r="W7" s="28">
        <v>208</v>
      </c>
      <c r="X7" s="28">
        <v>125.04</v>
      </c>
      <c r="Y7" s="28">
        <v>116.04</v>
      </c>
      <c r="Z7" s="29"/>
      <c r="AA7" s="30">
        <f>IF(SUM(B7:Z7)&lt;&gt;0,AVERAGEIF(B7:Z7,"&lt;&gt;"""),"")</f>
        <v>129.04083333333332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1.8819999999999999</v>
      </c>
      <c r="V12" s="52">
        <v>15.768000000000001</v>
      </c>
      <c r="W12" s="52"/>
      <c r="X12" s="52"/>
      <c r="Y12" s="52"/>
      <c r="Z12" s="53"/>
      <c r="AA12" s="54">
        <f t="shared" si="0"/>
        <v>17.650000000000002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4.5030000000000001</v>
      </c>
      <c r="C14" s="57">
        <v>2.5289999999999999</v>
      </c>
      <c r="D14" s="57">
        <v>6.32</v>
      </c>
      <c r="E14" s="57">
        <v>6.3879999999999999</v>
      </c>
      <c r="F14" s="57">
        <v>6.859</v>
      </c>
      <c r="G14" s="57">
        <v>12.305999999999999</v>
      </c>
      <c r="H14" s="57">
        <v>16.991</v>
      </c>
      <c r="I14" s="57">
        <v>28.462999999999997</v>
      </c>
      <c r="J14" s="57">
        <v>55.614000000000004</v>
      </c>
      <c r="K14" s="57">
        <v>37.296000000000006</v>
      </c>
      <c r="L14" s="57">
        <v>54.759</v>
      </c>
      <c r="M14" s="57">
        <v>33.720000000000006</v>
      </c>
      <c r="N14" s="57">
        <v>42.596999999999994</v>
      </c>
      <c r="O14" s="57">
        <v>41.646999999999991</v>
      </c>
      <c r="P14" s="57">
        <v>34.963000000000001</v>
      </c>
      <c r="Q14" s="57"/>
      <c r="R14" s="57"/>
      <c r="S14" s="57"/>
      <c r="T14" s="57">
        <v>12.911</v>
      </c>
      <c r="U14" s="57">
        <v>3.4630000000000001</v>
      </c>
      <c r="V14" s="57">
        <v>3.431</v>
      </c>
      <c r="W14" s="57">
        <v>18.111999999999998</v>
      </c>
      <c r="X14" s="57">
        <v>16.849</v>
      </c>
      <c r="Y14" s="57">
        <v>13.766</v>
      </c>
      <c r="Z14" s="58"/>
      <c r="AA14" s="59">
        <f t="shared" si="0"/>
        <v>453.48700000000008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4.5030000000000001</v>
      </c>
      <c r="C16" s="62">
        <f t="shared" ref="C16:Z16" si="1">IF(LEN(C$2)&gt;0,SUM(C10:C15),"")</f>
        <v>2.5289999999999999</v>
      </c>
      <c r="D16" s="62">
        <f t="shared" si="1"/>
        <v>6.32</v>
      </c>
      <c r="E16" s="62">
        <f t="shared" si="1"/>
        <v>6.3879999999999999</v>
      </c>
      <c r="F16" s="62">
        <f t="shared" si="1"/>
        <v>6.859</v>
      </c>
      <c r="G16" s="62">
        <f t="shared" si="1"/>
        <v>12.305999999999999</v>
      </c>
      <c r="H16" s="62">
        <f t="shared" si="1"/>
        <v>16.991</v>
      </c>
      <c r="I16" s="62">
        <f t="shared" si="1"/>
        <v>28.462999999999997</v>
      </c>
      <c r="J16" s="62">
        <f t="shared" si="1"/>
        <v>55.614000000000004</v>
      </c>
      <c r="K16" s="62">
        <f t="shared" si="1"/>
        <v>37.296000000000006</v>
      </c>
      <c r="L16" s="62">
        <f t="shared" si="1"/>
        <v>54.759</v>
      </c>
      <c r="M16" s="62">
        <f t="shared" si="1"/>
        <v>33.720000000000006</v>
      </c>
      <c r="N16" s="62">
        <f t="shared" si="1"/>
        <v>42.596999999999994</v>
      </c>
      <c r="O16" s="62">
        <f t="shared" si="1"/>
        <v>41.646999999999991</v>
      </c>
      <c r="P16" s="62">
        <f t="shared" si="1"/>
        <v>34.963000000000001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12.911</v>
      </c>
      <c r="U16" s="62">
        <f t="shared" si="1"/>
        <v>5.3449999999999998</v>
      </c>
      <c r="V16" s="62">
        <f t="shared" si="1"/>
        <v>19.199000000000002</v>
      </c>
      <c r="W16" s="62">
        <f t="shared" si="1"/>
        <v>18.111999999999998</v>
      </c>
      <c r="X16" s="62">
        <f t="shared" si="1"/>
        <v>16.849</v>
      </c>
      <c r="Y16" s="62">
        <f t="shared" si="1"/>
        <v>13.766</v>
      </c>
      <c r="Z16" s="63" t="str">
        <f t="shared" si="1"/>
        <v/>
      </c>
      <c r="AA16" s="64">
        <f>SUM(AA10:AA15)</f>
        <v>471.13700000000006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1.3</v>
      </c>
      <c r="C20" s="77">
        <v>1.55</v>
      </c>
      <c r="D20" s="77">
        <v>0.65</v>
      </c>
      <c r="E20" s="77">
        <v>0.4</v>
      </c>
      <c r="F20" s="77">
        <v>0.65</v>
      </c>
      <c r="G20" s="77">
        <v>12.2</v>
      </c>
      <c r="H20" s="77">
        <v>2.04</v>
      </c>
      <c r="I20" s="77"/>
      <c r="J20" s="77"/>
      <c r="K20" s="77"/>
      <c r="L20" s="77"/>
      <c r="M20" s="77">
        <v>2.65</v>
      </c>
      <c r="N20" s="77">
        <v>2.25</v>
      </c>
      <c r="O20" s="77"/>
      <c r="P20" s="77"/>
      <c r="Q20" s="77"/>
      <c r="R20" s="77"/>
      <c r="S20" s="77"/>
      <c r="T20" s="77"/>
      <c r="U20" s="77">
        <v>1.7789999999999999</v>
      </c>
      <c r="V20" s="77"/>
      <c r="W20" s="77"/>
      <c r="X20" s="77"/>
      <c r="Y20" s="77"/>
      <c r="Z20" s="78"/>
      <c r="AA20" s="79">
        <f t="shared" si="2"/>
        <v>25.468999999999998</v>
      </c>
    </row>
    <row r="21" spans="1:27" ht="24.95" customHeight="1" x14ac:dyDescent="0.2">
      <c r="A21" s="75" t="s">
        <v>16</v>
      </c>
      <c r="B21" s="80">
        <v>11.001999999999999</v>
      </c>
      <c r="C21" s="81">
        <v>20.907</v>
      </c>
      <c r="D21" s="81">
        <v>1.2</v>
      </c>
      <c r="E21" s="81">
        <v>1</v>
      </c>
      <c r="F21" s="81">
        <v>0.65</v>
      </c>
      <c r="G21" s="81">
        <v>27.503</v>
      </c>
      <c r="H21" s="81">
        <v>4.6779999999999999</v>
      </c>
      <c r="I21" s="81">
        <v>9.85</v>
      </c>
      <c r="J21" s="81">
        <v>10.37</v>
      </c>
      <c r="K21" s="81">
        <v>9.8569999999999993</v>
      </c>
      <c r="L21" s="81">
        <v>21.03</v>
      </c>
      <c r="M21" s="81">
        <v>22.094000000000001</v>
      </c>
      <c r="N21" s="81">
        <v>11.324</v>
      </c>
      <c r="O21" s="81">
        <v>9.6199999999999992</v>
      </c>
      <c r="P21" s="81">
        <v>9.5709999999999997</v>
      </c>
      <c r="Q21" s="81"/>
      <c r="R21" s="81">
        <v>0.21099999999999999</v>
      </c>
      <c r="S21" s="81"/>
      <c r="T21" s="81">
        <v>10.092000000000001</v>
      </c>
      <c r="U21" s="81"/>
      <c r="V21" s="81"/>
      <c r="W21" s="81">
        <v>3.0089999999999999</v>
      </c>
      <c r="X21" s="81">
        <v>10.503</v>
      </c>
      <c r="Y21" s="81"/>
      <c r="Z21" s="78"/>
      <c r="AA21" s="79">
        <f t="shared" si="2"/>
        <v>194.471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9.4049999999999994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9.4049999999999994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12.302</v>
      </c>
      <c r="C26" s="88">
        <f t="shared" ref="C26:Z26" si="3">IF(LEN(C$2)&gt;0,SUM(C19:C25),"")</f>
        <v>22.457000000000001</v>
      </c>
      <c r="D26" s="88">
        <f t="shared" si="3"/>
        <v>1.85</v>
      </c>
      <c r="E26" s="88">
        <f t="shared" si="3"/>
        <v>1.4</v>
      </c>
      <c r="F26" s="88">
        <f t="shared" si="3"/>
        <v>1.3</v>
      </c>
      <c r="G26" s="88">
        <f t="shared" si="3"/>
        <v>39.703000000000003</v>
      </c>
      <c r="H26" s="88">
        <f t="shared" si="3"/>
        <v>6.718</v>
      </c>
      <c r="I26" s="88">
        <f t="shared" si="3"/>
        <v>9.85</v>
      </c>
      <c r="J26" s="88">
        <f t="shared" si="3"/>
        <v>10.37</v>
      </c>
      <c r="K26" s="88">
        <f t="shared" si="3"/>
        <v>9.8569999999999993</v>
      </c>
      <c r="L26" s="88">
        <f t="shared" si="3"/>
        <v>21.03</v>
      </c>
      <c r="M26" s="88">
        <f t="shared" si="3"/>
        <v>34.149000000000001</v>
      </c>
      <c r="N26" s="88">
        <f t="shared" si="3"/>
        <v>13.574</v>
      </c>
      <c r="O26" s="88">
        <f t="shared" si="3"/>
        <v>9.6199999999999992</v>
      </c>
      <c r="P26" s="88">
        <f t="shared" si="3"/>
        <v>9.5709999999999997</v>
      </c>
      <c r="Q26" s="88">
        <f t="shared" si="3"/>
        <v>0</v>
      </c>
      <c r="R26" s="88">
        <f t="shared" si="3"/>
        <v>0.21099999999999999</v>
      </c>
      <c r="S26" s="88">
        <f t="shared" si="3"/>
        <v>0</v>
      </c>
      <c r="T26" s="88">
        <f t="shared" si="3"/>
        <v>10.092000000000001</v>
      </c>
      <c r="U26" s="88">
        <f t="shared" si="3"/>
        <v>1.7789999999999999</v>
      </c>
      <c r="V26" s="88">
        <f t="shared" si="3"/>
        <v>0</v>
      </c>
      <c r="W26" s="88">
        <f t="shared" si="3"/>
        <v>3.0089999999999999</v>
      </c>
      <c r="X26" s="88">
        <f t="shared" si="3"/>
        <v>10.503</v>
      </c>
      <c r="Y26" s="88">
        <f t="shared" si="3"/>
        <v>0</v>
      </c>
      <c r="Z26" s="89" t="str">
        <f t="shared" si="3"/>
        <v/>
      </c>
      <c r="AA26" s="90">
        <f>SUM(AA19:AA25)</f>
        <v>229.345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16.805</v>
      </c>
      <c r="C30" s="77">
        <v>24.986000000000001</v>
      </c>
      <c r="D30" s="77">
        <v>8.17</v>
      </c>
      <c r="E30" s="77">
        <v>7.7880000000000003</v>
      </c>
      <c r="F30" s="77">
        <v>8.1590000000000007</v>
      </c>
      <c r="G30" s="77">
        <v>52.009</v>
      </c>
      <c r="H30" s="77">
        <v>23.709</v>
      </c>
      <c r="I30" s="77">
        <v>38.313000000000002</v>
      </c>
      <c r="J30" s="77">
        <v>65.983999999999995</v>
      </c>
      <c r="K30" s="77">
        <v>47.152999999999999</v>
      </c>
      <c r="L30" s="77">
        <v>75.789000000000001</v>
      </c>
      <c r="M30" s="77">
        <v>67.869</v>
      </c>
      <c r="N30" s="77">
        <v>56.170999999999999</v>
      </c>
      <c r="O30" s="77">
        <v>51.267000000000003</v>
      </c>
      <c r="P30" s="77">
        <v>44.533999999999999</v>
      </c>
      <c r="Q30" s="77"/>
      <c r="R30" s="77">
        <v>0.21099999999999999</v>
      </c>
      <c r="S30" s="77"/>
      <c r="T30" s="77">
        <v>23.003</v>
      </c>
      <c r="U30" s="77">
        <v>7.1239999999999997</v>
      </c>
      <c r="V30" s="77">
        <v>19.199000000000002</v>
      </c>
      <c r="W30" s="77">
        <v>21.120999999999999</v>
      </c>
      <c r="X30" s="77">
        <v>27.352</v>
      </c>
      <c r="Y30" s="77">
        <v>13.766</v>
      </c>
      <c r="Z30" s="78"/>
      <c r="AA30" s="79">
        <f>SUM(B30:Z30)</f>
        <v>700.48199999999997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16.805</v>
      </c>
      <c r="C32" s="62">
        <f t="shared" ref="C32:Z32" si="4">IF(LEN(C$2)&gt;0,SUM(C29:C31),"")</f>
        <v>24.986000000000001</v>
      </c>
      <c r="D32" s="62">
        <f t="shared" si="4"/>
        <v>8.17</v>
      </c>
      <c r="E32" s="62">
        <f t="shared" si="4"/>
        <v>7.7880000000000003</v>
      </c>
      <c r="F32" s="62">
        <f t="shared" si="4"/>
        <v>8.1590000000000007</v>
      </c>
      <c r="G32" s="62">
        <f t="shared" si="4"/>
        <v>52.009</v>
      </c>
      <c r="H32" s="62">
        <f t="shared" si="4"/>
        <v>23.709</v>
      </c>
      <c r="I32" s="62">
        <f t="shared" si="4"/>
        <v>38.313000000000002</v>
      </c>
      <c r="J32" s="62">
        <f t="shared" si="4"/>
        <v>65.983999999999995</v>
      </c>
      <c r="K32" s="62">
        <f t="shared" si="4"/>
        <v>47.152999999999999</v>
      </c>
      <c r="L32" s="62">
        <f t="shared" si="4"/>
        <v>75.789000000000001</v>
      </c>
      <c r="M32" s="62">
        <f t="shared" si="4"/>
        <v>67.869</v>
      </c>
      <c r="N32" s="62">
        <f t="shared" si="4"/>
        <v>56.170999999999999</v>
      </c>
      <c r="O32" s="62">
        <f t="shared" si="4"/>
        <v>51.267000000000003</v>
      </c>
      <c r="P32" s="62">
        <f t="shared" si="4"/>
        <v>44.533999999999999</v>
      </c>
      <c r="Q32" s="62">
        <f t="shared" si="4"/>
        <v>0</v>
      </c>
      <c r="R32" s="62">
        <f t="shared" si="4"/>
        <v>0.21099999999999999</v>
      </c>
      <c r="S32" s="62">
        <f t="shared" si="4"/>
        <v>0</v>
      </c>
      <c r="T32" s="62">
        <f t="shared" si="4"/>
        <v>23.003</v>
      </c>
      <c r="U32" s="62">
        <f t="shared" si="4"/>
        <v>7.1239999999999997</v>
      </c>
      <c r="V32" s="62">
        <f t="shared" si="4"/>
        <v>19.199000000000002</v>
      </c>
      <c r="W32" s="62">
        <f t="shared" si="4"/>
        <v>21.120999999999999</v>
      </c>
      <c r="X32" s="62">
        <f t="shared" si="4"/>
        <v>27.352</v>
      </c>
      <c r="Y32" s="62">
        <f t="shared" si="4"/>
        <v>13.766</v>
      </c>
      <c r="Z32" s="63" t="str">
        <f t="shared" si="4"/>
        <v/>
      </c>
      <c r="AA32" s="64">
        <f>SUM(AA29:AA31)</f>
        <v>700.48199999999997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0.5</v>
      </c>
      <c r="I39" s="99">
        <v>40.9</v>
      </c>
      <c r="J39" s="99"/>
      <c r="K39" s="99"/>
      <c r="L39" s="99"/>
      <c r="M39" s="99"/>
      <c r="N39" s="99"/>
      <c r="O39" s="99"/>
      <c r="P39" s="99"/>
      <c r="Q39" s="99">
        <v>84.4</v>
      </c>
      <c r="R39" s="99">
        <v>37.9</v>
      </c>
      <c r="S39" s="99">
        <v>24.3</v>
      </c>
      <c r="T39" s="99"/>
      <c r="U39" s="99"/>
      <c r="V39" s="99"/>
      <c r="W39" s="99">
        <v>6.4</v>
      </c>
      <c r="X39" s="99">
        <v>11.9</v>
      </c>
      <c r="Y39" s="99">
        <v>74</v>
      </c>
      <c r="Z39" s="100"/>
      <c r="AA39" s="79">
        <f t="shared" si="5"/>
        <v>280.30000000000007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0.5</v>
      </c>
      <c r="I40" s="88">
        <f t="shared" si="6"/>
        <v>40.9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84.4</v>
      </c>
      <c r="R40" s="88">
        <f t="shared" si="6"/>
        <v>37.9</v>
      </c>
      <c r="S40" s="88">
        <f t="shared" si="6"/>
        <v>24.3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6.4</v>
      </c>
      <c r="X40" s="88">
        <f t="shared" si="6"/>
        <v>11.9</v>
      </c>
      <c r="Y40" s="88">
        <f t="shared" si="6"/>
        <v>74</v>
      </c>
      <c r="Z40" s="89" t="str">
        <f t="shared" si="6"/>
        <v/>
      </c>
      <c r="AA40" s="90">
        <f t="shared" si="5"/>
        <v>280.30000000000007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0.5</v>
      </c>
      <c r="I47" s="99">
        <v>40.9</v>
      </c>
      <c r="J47" s="99"/>
      <c r="K47" s="99"/>
      <c r="L47" s="99"/>
      <c r="M47" s="99"/>
      <c r="N47" s="99"/>
      <c r="O47" s="99"/>
      <c r="P47" s="99"/>
      <c r="Q47" s="99">
        <v>84.4</v>
      </c>
      <c r="R47" s="99">
        <v>37.9</v>
      </c>
      <c r="S47" s="99">
        <v>24.3</v>
      </c>
      <c r="T47" s="99"/>
      <c r="U47" s="99"/>
      <c r="V47" s="99"/>
      <c r="W47" s="99">
        <v>6.4</v>
      </c>
      <c r="X47" s="99">
        <v>11.9</v>
      </c>
      <c r="Y47" s="99">
        <v>74</v>
      </c>
      <c r="Z47" s="100"/>
      <c r="AA47" s="79">
        <f t="shared" si="7"/>
        <v>280.30000000000007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0.5</v>
      </c>
      <c r="I49" s="88">
        <f t="shared" si="8"/>
        <v>40.9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84.4</v>
      </c>
      <c r="R49" s="88">
        <f t="shared" si="8"/>
        <v>37.9</v>
      </c>
      <c r="S49" s="88">
        <f t="shared" si="8"/>
        <v>24.3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6.4</v>
      </c>
      <c r="X49" s="88">
        <f t="shared" si="8"/>
        <v>11.9</v>
      </c>
      <c r="Y49" s="88">
        <f t="shared" si="8"/>
        <v>74</v>
      </c>
      <c r="Z49" s="89" t="str">
        <f t="shared" si="8"/>
        <v/>
      </c>
      <c r="AA49" s="90">
        <f t="shared" si="7"/>
        <v>280.30000000000007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16.805</v>
      </c>
      <c r="C52" s="88">
        <f t="shared" ref="C52:Z52" si="10">IF(LEN(C$2)&gt;0,SUM(C10:C15)+C26+C40,"")</f>
        <v>24.986000000000001</v>
      </c>
      <c r="D52" s="88">
        <f t="shared" si="10"/>
        <v>8.17</v>
      </c>
      <c r="E52" s="88">
        <f t="shared" si="10"/>
        <v>7.7880000000000003</v>
      </c>
      <c r="F52" s="88">
        <f t="shared" si="10"/>
        <v>8.1590000000000007</v>
      </c>
      <c r="G52" s="88">
        <f t="shared" si="10"/>
        <v>52.009</v>
      </c>
      <c r="H52" s="88">
        <f t="shared" si="10"/>
        <v>24.209</v>
      </c>
      <c r="I52" s="88">
        <f t="shared" si="10"/>
        <v>79.212999999999994</v>
      </c>
      <c r="J52" s="88">
        <f t="shared" si="10"/>
        <v>65.984000000000009</v>
      </c>
      <c r="K52" s="88">
        <f t="shared" si="10"/>
        <v>47.153000000000006</v>
      </c>
      <c r="L52" s="88">
        <f t="shared" si="10"/>
        <v>75.789000000000001</v>
      </c>
      <c r="M52" s="88">
        <f t="shared" si="10"/>
        <v>67.869</v>
      </c>
      <c r="N52" s="88">
        <f t="shared" si="10"/>
        <v>56.170999999999992</v>
      </c>
      <c r="O52" s="88">
        <f t="shared" si="10"/>
        <v>51.266999999999989</v>
      </c>
      <c r="P52" s="88">
        <f t="shared" si="10"/>
        <v>44.533999999999999</v>
      </c>
      <c r="Q52" s="88">
        <f t="shared" si="10"/>
        <v>84.4</v>
      </c>
      <c r="R52" s="88">
        <f t="shared" si="10"/>
        <v>38.110999999999997</v>
      </c>
      <c r="S52" s="88">
        <f t="shared" si="10"/>
        <v>24.3</v>
      </c>
      <c r="T52" s="88">
        <f t="shared" si="10"/>
        <v>23.003</v>
      </c>
      <c r="U52" s="88">
        <f t="shared" si="10"/>
        <v>7.1239999999999997</v>
      </c>
      <c r="V52" s="88">
        <f t="shared" si="10"/>
        <v>19.199000000000002</v>
      </c>
      <c r="W52" s="88">
        <f t="shared" si="10"/>
        <v>27.521000000000001</v>
      </c>
      <c r="X52" s="88">
        <f t="shared" si="10"/>
        <v>39.252000000000002</v>
      </c>
      <c r="Y52" s="88">
        <f t="shared" si="10"/>
        <v>87.766000000000005</v>
      </c>
      <c r="Z52" s="89" t="str">
        <f t="shared" si="10"/>
        <v/>
      </c>
      <c r="AA52" s="104">
        <f>SUM(B52:Z52)</f>
        <v>980.78199999999981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-6.3</v>
      </c>
      <c r="H4" s="18">
        <v>0.5</v>
      </c>
      <c r="I4" s="18">
        <v>40.9</v>
      </c>
      <c r="J4" s="18"/>
      <c r="K4" s="18"/>
      <c r="L4" s="18"/>
      <c r="M4" s="18"/>
      <c r="N4" s="18"/>
      <c r="O4" s="18"/>
      <c r="P4" s="18"/>
      <c r="Q4" s="18">
        <v>84.4</v>
      </c>
      <c r="R4" s="18">
        <v>37.9</v>
      </c>
      <c r="S4" s="18">
        <v>24.3</v>
      </c>
      <c r="T4" s="18"/>
      <c r="U4" s="18"/>
      <c r="V4" s="18"/>
      <c r="W4" s="18">
        <v>6.4</v>
      </c>
      <c r="X4" s="18">
        <v>11.9</v>
      </c>
      <c r="Y4" s="18">
        <v>74</v>
      </c>
      <c r="Z4" s="19"/>
      <c r="AA4" s="111">
        <f>SUM(B4:Z4)</f>
        <v>274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103.32</v>
      </c>
      <c r="C7" s="117">
        <v>109.91</v>
      </c>
      <c r="D7" s="117">
        <v>94.5</v>
      </c>
      <c r="E7" s="117">
        <v>90.6</v>
      </c>
      <c r="F7" s="117">
        <v>93.9</v>
      </c>
      <c r="G7" s="117">
        <v>109.57</v>
      </c>
      <c r="H7" s="117">
        <v>115</v>
      </c>
      <c r="I7" s="117">
        <v>113</v>
      </c>
      <c r="J7" s="117">
        <v>104.02</v>
      </c>
      <c r="K7" s="117">
        <v>89.6</v>
      </c>
      <c r="L7" s="117">
        <v>76.45</v>
      </c>
      <c r="M7" s="117">
        <v>75</v>
      </c>
      <c r="N7" s="117">
        <v>89.5</v>
      </c>
      <c r="O7" s="117">
        <v>96.35</v>
      </c>
      <c r="P7" s="117">
        <v>94.98</v>
      </c>
      <c r="Q7" s="117">
        <v>122.31</v>
      </c>
      <c r="R7" s="117">
        <v>136.5</v>
      </c>
      <c r="S7" s="117">
        <v>128.24</v>
      </c>
      <c r="T7" s="117">
        <v>182.61</v>
      </c>
      <c r="U7" s="117">
        <v>300.19</v>
      </c>
      <c r="V7" s="117">
        <v>322.35000000000002</v>
      </c>
      <c r="W7" s="117">
        <v>208</v>
      </c>
      <c r="X7" s="117">
        <v>125.04</v>
      </c>
      <c r="Y7" s="117">
        <v>116.04</v>
      </c>
      <c r="Z7" s="118"/>
      <c r="AA7" s="119">
        <f>IF(SUM(B7:Z7)&lt;&gt;0,AVERAGEIF(B7:Z7,"&lt;&gt;"""),"")</f>
        <v>129.04083333333332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6.3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6.3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0.5</v>
      </c>
      <c r="I23" s="133">
        <v>40.9</v>
      </c>
      <c r="J23" s="133"/>
      <c r="K23" s="133"/>
      <c r="L23" s="133"/>
      <c r="M23" s="133"/>
      <c r="N23" s="133"/>
      <c r="O23" s="133"/>
      <c r="P23" s="133"/>
      <c r="Q23" s="133">
        <v>84.4</v>
      </c>
      <c r="R23" s="133">
        <v>37.9</v>
      </c>
      <c r="S23" s="133">
        <v>24.3</v>
      </c>
      <c r="T23" s="133"/>
      <c r="U23" s="133"/>
      <c r="V23" s="133"/>
      <c r="W23" s="133">
        <v>6.4</v>
      </c>
      <c r="X23" s="133">
        <v>11.9</v>
      </c>
      <c r="Y23" s="133">
        <v>74</v>
      </c>
      <c r="Z23" s="131"/>
      <c r="AA23" s="132">
        <f t="shared" si="2"/>
        <v>280.30000000000007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0.5</v>
      </c>
      <c r="I24" s="135">
        <f t="shared" si="3"/>
        <v>40.9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84.4</v>
      </c>
      <c r="R24" s="135">
        <f t="shared" si="3"/>
        <v>37.9</v>
      </c>
      <c r="S24" s="135">
        <f t="shared" si="3"/>
        <v>24.3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6.4</v>
      </c>
      <c r="X24" s="135">
        <f t="shared" si="3"/>
        <v>11.9</v>
      </c>
      <c r="Y24" s="135">
        <f t="shared" si="3"/>
        <v>74</v>
      </c>
      <c r="Z24" s="136" t="str">
        <f t="shared" si="3"/>
        <v/>
      </c>
      <c r="AA24" s="90">
        <f t="shared" si="2"/>
        <v>280.30000000000007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2024-07-31T20:32:50Z</dcterms:created>
  <dcterms:modified xsi:type="dcterms:W3CDTF">2024-07-31T20:32:51Z</dcterms:modified>
</cp:coreProperties>
</file>