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<sst xmlns="http://schemas.openxmlformats.org/spreadsheetml/2006/main" count="119" uniqueCount="54">
  <si>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30/07/2024 23:35:58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</si>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</sst>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E22-40B9-9939-CC95A002894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E22-40B9-9939-CC95A002894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3.8410000000000002</c:v>
                </c:pt>
                <c:pt idx="1">
                  <c:v>1.9790000000000001</c:v>
                </c:pt>
                <c:pt idx="2">
                  <c:v>0.64200000000000002</c:v>
                </c:pt>
                <c:pt idx="5">
                  <c:v>0.497</c:v>
                </c:pt>
                <c:pt idx="6">
                  <c:v>0.629</c:v>
                </c:pt>
                <c:pt idx="7">
                  <c:v>3.8580000000000001</c:v>
                </c:pt>
                <c:pt idx="8">
                  <c:v>7.7990000000000004</c:v>
                </c:pt>
                <c:pt idx="9">
                  <c:v>10.371</c:v>
                </c:pt>
                <c:pt idx="10">
                  <c:v>14.082000000000001</c:v>
                </c:pt>
                <c:pt idx="11">
                  <c:v>8.7479999999999993</c:v>
                </c:pt>
                <c:pt idx="12">
                  <c:v>5.9820000000000002</c:v>
                </c:pt>
                <c:pt idx="13">
                  <c:v>8.3930000000000007</c:v>
                </c:pt>
                <c:pt idx="14">
                  <c:v>7.6849999999999996</c:v>
                </c:pt>
                <c:pt idx="15">
                  <c:v>3.6989999999999998</c:v>
                </c:pt>
                <c:pt idx="19">
                  <c:v>0.56899999999999995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22-40B9-9939-CC95A002894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22.353999999999999</c:v>
                </c:pt>
                <c:pt idx="1">
                  <c:v>1.895</c:v>
                </c:pt>
                <c:pt idx="3">
                  <c:v>3.41</c:v>
                </c:pt>
                <c:pt idx="4">
                  <c:v>9.09</c:v>
                </c:pt>
                <c:pt idx="6">
                  <c:v>10.483000000000001</c:v>
                </c:pt>
                <c:pt idx="7">
                  <c:v>5.6929999999999996</c:v>
                </c:pt>
                <c:pt idx="8">
                  <c:v>54.317999999999998</c:v>
                </c:pt>
                <c:pt idx="9">
                  <c:v>70.456000000000003</c:v>
                </c:pt>
                <c:pt idx="10">
                  <c:v>68.435000000000002</c:v>
                </c:pt>
                <c:pt idx="11">
                  <c:v>45.989999999999995</c:v>
                </c:pt>
                <c:pt idx="12">
                  <c:v>14.958</c:v>
                </c:pt>
                <c:pt idx="13">
                  <c:v>20.273</c:v>
                </c:pt>
                <c:pt idx="14">
                  <c:v>34.323</c:v>
                </c:pt>
                <c:pt idx="15">
                  <c:v>14.153</c:v>
                </c:pt>
                <c:pt idx="16">
                  <c:v>2.085</c:v>
                </c:pt>
                <c:pt idx="17">
                  <c:v>1.8919999999999999</c:v>
                </c:pt>
                <c:pt idx="18">
                  <c:v>17.594999999999999</c:v>
                </c:pt>
                <c:pt idx="19">
                  <c:v>1.05</c:v>
                </c:pt>
                <c:pt idx="20">
                  <c:v>1.49</c:v>
                </c:pt>
                <c:pt idx="21">
                  <c:v>1.0660000000000001</c:v>
                </c:pt>
                <c:pt idx="22">
                  <c:v>2.5539999999999998</c:v>
                </c:pt>
                <c:pt idx="23">
                  <c:v>2.496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22-40B9-9939-CC95A002894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E22-40B9-9939-CC95A002894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E22-40B9-9939-CC95A002894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E22-40B9-9939-CC95A002894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E22-40B9-9939-CC95A002894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E22-40B9-9939-CC95A002894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42.418999999999997</c:v>
                </c:pt>
                <c:pt idx="1">
                  <c:v>58.870000000000005</c:v>
                </c:pt>
                <c:pt idx="2">
                  <c:v>67.573000000000008</c:v>
                </c:pt>
                <c:pt idx="3">
                  <c:v>30</c:v>
                </c:pt>
                <c:pt idx="4">
                  <c:v>23.202000000000002</c:v>
                </c:pt>
                <c:pt idx="5">
                  <c:v>77.61399999999999</c:v>
                </c:pt>
                <c:pt idx="6">
                  <c:v>19.920999999999999</c:v>
                </c:pt>
                <c:pt idx="7">
                  <c:v>68.566000000000003</c:v>
                </c:pt>
                <c:pt idx="8">
                  <c:v>29.332999999999998</c:v>
                </c:pt>
                <c:pt idx="16">
                  <c:v>42.155000000000001</c:v>
                </c:pt>
                <c:pt idx="17">
                  <c:v>39.811</c:v>
                </c:pt>
                <c:pt idx="18">
                  <c:v>47</c:v>
                </c:pt>
                <c:pt idx="20">
                  <c:v>1</c:v>
                </c:pt>
                <c:pt idx="21">
                  <c:v>15.44</c:v>
                </c:pt>
                <c:pt idx="23">
                  <c:v>20.794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E22-40B9-9939-CC95A002894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19.100000000000001</c:v>
                </c:pt>
                <c:pt idx="20">
                  <c:v>0</c:v>
                </c:pt>
                <c:pt idx="21">
                  <c:v>33.6</c:v>
                </c:pt>
                <c:pt idx="22">
                  <c:v>35.9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E22-40B9-9939-CC95A002894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19.937000000000001</c:v>
                </c:pt>
                <c:pt idx="4">
                  <c:v>10.728000000000002</c:v>
                </c:pt>
                <c:pt idx="6">
                  <c:v>14.621</c:v>
                </c:pt>
                <c:pt idx="8">
                  <c:v>0.64100000000000001</c:v>
                </c:pt>
                <c:pt idx="9">
                  <c:v>15.102</c:v>
                </c:pt>
                <c:pt idx="10">
                  <c:v>15.202999999999999</c:v>
                </c:pt>
                <c:pt idx="11">
                  <c:v>15</c:v>
                </c:pt>
                <c:pt idx="12">
                  <c:v>27.43</c:v>
                </c:pt>
                <c:pt idx="13">
                  <c:v>25.18</c:v>
                </c:pt>
                <c:pt idx="14">
                  <c:v>13.207000000000001</c:v>
                </c:pt>
                <c:pt idx="15">
                  <c:v>7.61</c:v>
                </c:pt>
                <c:pt idx="16">
                  <c:v>6.96</c:v>
                </c:pt>
                <c:pt idx="17">
                  <c:v>9.15</c:v>
                </c:pt>
                <c:pt idx="18">
                  <c:v>20.909999999999997</c:v>
                </c:pt>
                <c:pt idx="20">
                  <c:v>5.266</c:v>
                </c:pt>
                <c:pt idx="21">
                  <c:v>2.1800000000000002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E22-40B9-9939-CC95A002894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E22-40B9-9939-CC95A002894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E22-40B9-9939-CC95A0028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97.15</c:v>
                </c:pt>
                <c:pt idx="1">
                  <c:v>98</c:v>
                </c:pt>
                <c:pt idx="2">
                  <c:v>94.89</c:v>
                </c:pt>
                <c:pt idx="3">
                  <c:v>92.77</c:v>
                </c:pt>
                <c:pt idx="4">
                  <c:v>89.23</c:v>
                </c:pt>
                <c:pt idx="5">
                  <c:v>96</c:v>
                </c:pt>
                <c:pt idx="6">
                  <c:v>114</c:v>
                </c:pt>
                <c:pt idx="7">
                  <c:v>101.21</c:v>
                </c:pt>
                <c:pt idx="8">
                  <c:v>95.52</c:v>
                </c:pt>
                <c:pt idx="9">
                  <c:v>78.150000000000006</c:v>
                </c:pt>
                <c:pt idx="10">
                  <c:v>54.64</c:v>
                </c:pt>
                <c:pt idx="11">
                  <c:v>35.32</c:v>
                </c:pt>
                <c:pt idx="12">
                  <c:v>47.72</c:v>
                </c:pt>
                <c:pt idx="13">
                  <c:v>52.84</c:v>
                </c:pt>
                <c:pt idx="14">
                  <c:v>59.77</c:v>
                </c:pt>
                <c:pt idx="15">
                  <c:v>89.92</c:v>
                </c:pt>
                <c:pt idx="16">
                  <c:v>98.53</c:v>
                </c:pt>
                <c:pt idx="17">
                  <c:v>98.54</c:v>
                </c:pt>
                <c:pt idx="18">
                  <c:v>153</c:v>
                </c:pt>
                <c:pt idx="19">
                  <c:v>206.2</c:v>
                </c:pt>
                <c:pt idx="20">
                  <c:v>279.85000000000002</c:v>
                </c:pt>
                <c:pt idx="21">
                  <c:v>212.72</c:v>
                </c:pt>
                <c:pt idx="22">
                  <c:v>121.01</c:v>
                </c:pt>
                <c:pt idx="23">
                  <c:v>99.79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E22-40B9-9939-CC95A0028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3AA-4B5E-9150-D6110566AD6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3AA-4B5E-9150-D6110566AD6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6.6539999999999999</c:v>
                </c:pt>
                <c:pt idx="1">
                  <c:v>6.5209999999999999</c:v>
                </c:pt>
                <c:pt idx="2">
                  <c:v>9.0440000000000005</c:v>
                </c:pt>
                <c:pt idx="3">
                  <c:v>8.6239999999999988</c:v>
                </c:pt>
                <c:pt idx="4">
                  <c:v>4.0540000000000003</c:v>
                </c:pt>
                <c:pt idx="5">
                  <c:v>10.597999999999999</c:v>
                </c:pt>
                <c:pt idx="6">
                  <c:v>5.3929999999999998</c:v>
                </c:pt>
                <c:pt idx="7">
                  <c:v>9.6610000000000014</c:v>
                </c:pt>
                <c:pt idx="8">
                  <c:v>9.8620000000000001</c:v>
                </c:pt>
                <c:pt idx="9">
                  <c:v>9.7650000000000006</c:v>
                </c:pt>
                <c:pt idx="10">
                  <c:v>9.7929999999999993</c:v>
                </c:pt>
                <c:pt idx="11">
                  <c:v>5.8310000000000004</c:v>
                </c:pt>
                <c:pt idx="12">
                  <c:v>5.8</c:v>
                </c:pt>
                <c:pt idx="13">
                  <c:v>5.7</c:v>
                </c:pt>
                <c:pt idx="14">
                  <c:v>2.75</c:v>
                </c:pt>
                <c:pt idx="15">
                  <c:v>2.75</c:v>
                </c:pt>
                <c:pt idx="16">
                  <c:v>5</c:v>
                </c:pt>
                <c:pt idx="17">
                  <c:v>5.99</c:v>
                </c:pt>
                <c:pt idx="19">
                  <c:v>2.94</c:v>
                </c:pt>
                <c:pt idx="20">
                  <c:v>3.6999999999999998E-2</c:v>
                </c:pt>
                <c:pt idx="21">
                  <c:v>2.08</c:v>
                </c:pt>
                <c:pt idx="22">
                  <c:v>7.4</c:v>
                </c:pt>
                <c:pt idx="23">
                  <c:v>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AA-4B5E-9150-D6110566AD6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13.663</c:v>
                </c:pt>
                <c:pt idx="1">
                  <c:v>4.2860000000000005</c:v>
                </c:pt>
                <c:pt idx="2">
                  <c:v>16.462</c:v>
                </c:pt>
                <c:pt idx="3">
                  <c:v>22.261000000000003</c:v>
                </c:pt>
                <c:pt idx="4">
                  <c:v>19.853999999999999</c:v>
                </c:pt>
                <c:pt idx="5">
                  <c:v>18.094999999999999</c:v>
                </c:pt>
                <c:pt idx="6">
                  <c:v>24.016999999999999</c:v>
                </c:pt>
                <c:pt idx="7">
                  <c:v>6.4039999999999999</c:v>
                </c:pt>
                <c:pt idx="8">
                  <c:v>21.614000000000001</c:v>
                </c:pt>
                <c:pt idx="9">
                  <c:v>18.763999999999999</c:v>
                </c:pt>
                <c:pt idx="10">
                  <c:v>16.808</c:v>
                </c:pt>
                <c:pt idx="11">
                  <c:v>2.395</c:v>
                </c:pt>
                <c:pt idx="12">
                  <c:v>3.3940000000000001</c:v>
                </c:pt>
                <c:pt idx="13">
                  <c:v>4.6420000000000003</c:v>
                </c:pt>
                <c:pt idx="14">
                  <c:v>6.3440000000000003</c:v>
                </c:pt>
                <c:pt idx="15">
                  <c:v>1.5</c:v>
                </c:pt>
                <c:pt idx="16">
                  <c:v>22.759</c:v>
                </c:pt>
                <c:pt idx="17">
                  <c:v>27.774000000000001</c:v>
                </c:pt>
                <c:pt idx="19">
                  <c:v>4.62</c:v>
                </c:pt>
                <c:pt idx="20">
                  <c:v>3.976</c:v>
                </c:pt>
                <c:pt idx="21">
                  <c:v>42.548999999999999</c:v>
                </c:pt>
                <c:pt idx="22">
                  <c:v>17.669999999999998</c:v>
                </c:pt>
                <c:pt idx="23">
                  <c:v>15.718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AA-4B5E-9150-D6110566AD6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3AA-4B5E-9150-D6110566AD6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3AA-4B5E-9150-D6110566AD6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3AA-4B5E-9150-D6110566AD6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3AA-4B5E-9150-D6110566AD6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3AA-4B5E-9150-D6110566AD6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3AA-4B5E-9150-D6110566AD6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83.4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3AA-4B5E-9150-D6110566AD6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48.297000000000004</c:v>
                </c:pt>
                <c:pt idx="1">
                  <c:v>51.936999999999991</c:v>
                </c:pt>
                <c:pt idx="2">
                  <c:v>42.709000000000003</c:v>
                </c:pt>
                <c:pt idx="3">
                  <c:v>22.462</c:v>
                </c:pt>
                <c:pt idx="4">
                  <c:v>19.112000000000002</c:v>
                </c:pt>
                <c:pt idx="5">
                  <c:v>49.417999999999999</c:v>
                </c:pt>
                <c:pt idx="6">
                  <c:v>22.286999999999999</c:v>
                </c:pt>
                <c:pt idx="7">
                  <c:v>62.052</c:v>
                </c:pt>
                <c:pt idx="8">
                  <c:v>60.615000000000009</c:v>
                </c:pt>
                <c:pt idx="9">
                  <c:v>67.399999999999991</c:v>
                </c:pt>
                <c:pt idx="10">
                  <c:v>71.119</c:v>
                </c:pt>
                <c:pt idx="11">
                  <c:v>61.512</c:v>
                </c:pt>
                <c:pt idx="12">
                  <c:v>39.176000000000002</c:v>
                </c:pt>
                <c:pt idx="13">
                  <c:v>43.503999999999998</c:v>
                </c:pt>
                <c:pt idx="14">
                  <c:v>46.121000000000002</c:v>
                </c:pt>
                <c:pt idx="15">
                  <c:v>21.212</c:v>
                </c:pt>
                <c:pt idx="16">
                  <c:v>23.440999999999999</c:v>
                </c:pt>
                <c:pt idx="17">
                  <c:v>17.088999999999999</c:v>
                </c:pt>
                <c:pt idx="18">
                  <c:v>2.093</c:v>
                </c:pt>
                <c:pt idx="19">
                  <c:v>13.177</c:v>
                </c:pt>
                <c:pt idx="20">
                  <c:v>3.7429999999999994</c:v>
                </c:pt>
                <c:pt idx="21">
                  <c:v>7.6349999999999998</c:v>
                </c:pt>
                <c:pt idx="22">
                  <c:v>13.41</c:v>
                </c:pt>
                <c:pt idx="23">
                  <c:v>5.9719999999999995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3AA-4B5E-9150-D6110566AD6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3AA-4B5E-9150-D6110566AD6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3AA-4B5E-9150-D6110566AD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97.15</c:v>
                </c:pt>
                <c:pt idx="1">
                  <c:v>98</c:v>
                </c:pt>
                <c:pt idx="2">
                  <c:v>94.89</c:v>
                </c:pt>
                <c:pt idx="3">
                  <c:v>92.77</c:v>
                </c:pt>
                <c:pt idx="4">
                  <c:v>89.23</c:v>
                </c:pt>
                <c:pt idx="5">
                  <c:v>96</c:v>
                </c:pt>
                <c:pt idx="6">
                  <c:v>114</c:v>
                </c:pt>
                <c:pt idx="7">
                  <c:v>101.21</c:v>
                </c:pt>
                <c:pt idx="8">
                  <c:v>95.52</c:v>
                </c:pt>
                <c:pt idx="9">
                  <c:v>78.150000000000006</c:v>
                </c:pt>
                <c:pt idx="10">
                  <c:v>54.64</c:v>
                </c:pt>
                <c:pt idx="11">
                  <c:v>35.32</c:v>
                </c:pt>
                <c:pt idx="12">
                  <c:v>47.72</c:v>
                </c:pt>
                <c:pt idx="13">
                  <c:v>52.84</c:v>
                </c:pt>
                <c:pt idx="14">
                  <c:v>59.77</c:v>
                </c:pt>
                <c:pt idx="15">
                  <c:v>89.92</c:v>
                </c:pt>
                <c:pt idx="16">
                  <c:v>98.53</c:v>
                </c:pt>
                <c:pt idx="17">
                  <c:v>98.54</c:v>
                </c:pt>
                <c:pt idx="18">
                  <c:v>153</c:v>
                </c:pt>
                <c:pt idx="19">
                  <c:v>206.2</c:v>
                </c:pt>
                <c:pt idx="20">
                  <c:v>279.85000000000002</c:v>
                </c:pt>
                <c:pt idx="21">
                  <c:v>212.72</c:v>
                </c:pt>
                <c:pt idx="22">
                  <c:v>121.01</c:v>
                </c:pt>
                <c:pt idx="23">
                  <c:v>99.79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3AA-4B5E-9150-D6110566AD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68.614000000000004</v>
      </c>
      <c r="C4" s="18">
        <v>62.744</v>
      </c>
      <c r="D4" s="18">
        <v>68.215000000000003</v>
      </c>
      <c r="E4" s="18">
        <v>53.347000000000001</v>
      </c>
      <c r="F4" s="18">
        <v>43.02</v>
      </c>
      <c r="G4" s="18">
        <v>78.11099999999999</v>
      </c>
      <c r="H4" s="18">
        <v>51.654000000000003</v>
      </c>
      <c r="I4" s="18">
        <v>78.117000000000004</v>
      </c>
      <c r="J4" s="18">
        <v>92.090999999999994</v>
      </c>
      <c r="K4" s="18">
        <v>95.928999999999988</v>
      </c>
      <c r="L4" s="18">
        <v>97.72</v>
      </c>
      <c r="M4" s="18">
        <v>69.738</v>
      </c>
      <c r="N4" s="18">
        <v>48.37</v>
      </c>
      <c r="O4" s="18">
        <v>53.845999999999997</v>
      </c>
      <c r="P4" s="18">
        <v>55.215000000000003</v>
      </c>
      <c r="Q4" s="18">
        <v>25.462</v>
      </c>
      <c r="R4" s="18">
        <v>51.2</v>
      </c>
      <c r="S4" s="18">
        <v>50.853000000000002</v>
      </c>
      <c r="T4" s="18">
        <v>85.50500000000001</v>
      </c>
      <c r="U4" s="18">
        <v>20.719000000000001</v>
      </c>
      <c r="V4" s="18">
        <v>7.7560000000000002</v>
      </c>
      <c r="W4" s="18">
        <v>52.286000000000001</v>
      </c>
      <c r="X4" s="18">
        <v>38.454000000000001</v>
      </c>
      <c r="Y4" s="18">
        <v>23.29</v>
      </c>
      <c r="Z4" s="19"/>
      <c r="AA4" s="20">
        <f>SUM(B4:Z4)</f>
        <v>1372.2560000000003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97.15</v>
      </c>
      <c r="C7" s="28">
        <v>98</v>
      </c>
      <c r="D7" s="28">
        <v>94.89</v>
      </c>
      <c r="E7" s="28">
        <v>92.77</v>
      </c>
      <c r="F7" s="28">
        <v>89.23</v>
      </c>
      <c r="G7" s="28">
        <v>96</v>
      </c>
      <c r="H7" s="28">
        <v>114</v>
      </c>
      <c r="I7" s="28">
        <v>101.21</v>
      </c>
      <c r="J7" s="28">
        <v>95.52</v>
      </c>
      <c r="K7" s="28">
        <v>78.150000000000006</v>
      </c>
      <c r="L7" s="28">
        <v>54.64</v>
      </c>
      <c r="M7" s="28">
        <v>35.32</v>
      </c>
      <c r="N7" s="28">
        <v>47.72</v>
      </c>
      <c r="O7" s="28">
        <v>52.84</v>
      </c>
      <c r="P7" s="28">
        <v>59.77</v>
      </c>
      <c r="Q7" s="28">
        <v>89.92</v>
      </c>
      <c r="R7" s="28">
        <v>98.53</v>
      </c>
      <c r="S7" s="28">
        <v>98.54</v>
      </c>
      <c r="T7" s="28">
        <v>153</v>
      </c>
      <c r="U7" s="28">
        <v>206.2</v>
      </c>
      <c r="V7" s="28">
        <v>279.85000000000002</v>
      </c>
      <c r="W7" s="28">
        <v>212.72</v>
      </c>
      <c r="X7" s="28">
        <v>121.01</v>
      </c>
      <c r="Y7" s="28">
        <v>99.79</v>
      </c>
      <c r="Z7" s="29"/>
      <c r="AA7" s="30">
        <f>IF(SUM(B7:Z7)&lt;&gt;0,AVERAGEIF(B7:Z7,"&lt;&gt;"""),"")</f>
        <v>106.94875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42.418999999999997</v>
      </c>
      <c r="C12" s="52">
        <v>58.870000000000005</v>
      </c>
      <c r="D12" s="52">
        <v>67.573000000000008</v>
      </c>
      <c r="E12" s="52">
        <v>30</v>
      </c>
      <c r="F12" s="52">
        <v>23.202000000000002</v>
      </c>
      <c r="G12" s="52">
        <v>77.61399999999999</v>
      </c>
      <c r="H12" s="52">
        <v>19.920999999999999</v>
      </c>
      <c r="I12" s="52">
        <v>68.566000000000003</v>
      </c>
      <c r="J12" s="52">
        <v>29.332999999999998</v>
      </c>
      <c r="K12" s="52"/>
      <c r="L12" s="52"/>
      <c r="M12" s="52"/>
      <c r="N12" s="52"/>
      <c r="O12" s="52"/>
      <c r="P12" s="52"/>
      <c r="Q12" s="52"/>
      <c r="R12" s="52">
        <v>42.155000000000001</v>
      </c>
      <c r="S12" s="52">
        <v>39.811</v>
      </c>
      <c r="T12" s="52">
        <v>47</v>
      </c>
      <c r="U12" s="52"/>
      <c r="V12" s="52">
        <v>1</v>
      </c>
      <c r="W12" s="52">
        <v>15.44</v>
      </c>
      <c r="X12" s="52"/>
      <c r="Y12" s="52">
        <v>20.794</v>
      </c>
      <c r="Z12" s="53"/>
      <c r="AA12" s="54">
        <f t="shared" si="0"/>
        <v>583.69799999999998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19.937000000000001</v>
      </c>
      <c r="F14" s="57">
        <v>10.728000000000002</v>
      </c>
      <c r="G14" s="57"/>
      <c r="H14" s="57">
        <v>14.621</v>
      </c>
      <c r="I14" s="57"/>
      <c r="J14" s="57">
        <v>0.64100000000000001</v>
      </c>
      <c r="K14" s="57">
        <v>15.102</v>
      </c>
      <c r="L14" s="57">
        <v>15.202999999999999</v>
      </c>
      <c r="M14" s="57">
        <v>15</v>
      </c>
      <c r="N14" s="57">
        <v>27.43</v>
      </c>
      <c r="O14" s="57">
        <v>25.18</v>
      </c>
      <c r="P14" s="57">
        <v>13.207000000000001</v>
      </c>
      <c r="Q14" s="57">
        <v>7.61</v>
      </c>
      <c r="R14" s="57">
        <v>6.96</v>
      </c>
      <c r="S14" s="57">
        <v>9.15</v>
      </c>
      <c r="T14" s="57">
        <v>20.909999999999997</v>
      </c>
      <c r="U14" s="57"/>
      <c r="V14" s="57">
        <v>5.266</v>
      </c>
      <c r="W14" s="57">
        <v>2.1800000000000002</v>
      </c>
      <c r="X14" s="57"/>
      <c r="Y14" s="57"/>
      <c r="Z14" s="58"/>
      <c r="AA14" s="59">
        <f t="shared" si="0"/>
        <v>209.12500000000003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42.418999999999997</v>
      </c>
      <c r="C16" s="62">
        <f t="shared" si="1"/>
        <v>58.870000000000005</v>
      </c>
      <c r="D16" s="62">
        <f t="shared" si="1"/>
        <v>67.573000000000008</v>
      </c>
      <c r="E16" s="62">
        <f t="shared" si="1"/>
        <v>49.936999999999998</v>
      </c>
      <c r="F16" s="62">
        <f t="shared" si="1"/>
        <v>33.930000000000007</v>
      </c>
      <c r="G16" s="62">
        <f t="shared" si="1"/>
        <v>77.61399999999999</v>
      </c>
      <c r="H16" s="62">
        <f t="shared" si="1"/>
        <v>34.542000000000002</v>
      </c>
      <c r="I16" s="62">
        <f t="shared" si="1"/>
        <v>68.566000000000003</v>
      </c>
      <c r="J16" s="62">
        <f t="shared" si="1"/>
        <v>29.973999999999997</v>
      </c>
      <c r="K16" s="62">
        <f t="shared" si="1"/>
        <v>15.102</v>
      </c>
      <c r="L16" s="62">
        <f t="shared" si="1"/>
        <v>15.202999999999999</v>
      </c>
      <c r="M16" s="62">
        <f t="shared" si="1"/>
        <v>15</v>
      </c>
      <c r="N16" s="62">
        <f t="shared" si="1"/>
        <v>27.43</v>
      </c>
      <c r="O16" s="62">
        <f t="shared" si="1"/>
        <v>25.18</v>
      </c>
      <c r="P16" s="62">
        <f t="shared" si="1"/>
        <v>13.207000000000001</v>
      </c>
      <c r="Q16" s="62">
        <f t="shared" si="1"/>
        <v>7.61</v>
      </c>
      <c r="R16" s="62">
        <f t="shared" si="1"/>
        <v>49.115000000000002</v>
      </c>
      <c r="S16" s="62">
        <f t="shared" si="1"/>
        <v>48.960999999999999</v>
      </c>
      <c r="T16" s="62">
        <f t="shared" si="1"/>
        <v>67.91</v>
      </c>
      <c r="U16" s="62">
        <f t="shared" si="1"/>
        <v>0</v>
      </c>
      <c r="V16" s="62">
        <f t="shared" si="1"/>
        <v>6.266</v>
      </c>
      <c r="W16" s="62">
        <f t="shared" si="1"/>
        <v>17.62</v>
      </c>
      <c r="X16" s="62">
        <f t="shared" si="1"/>
        <v>0</v>
      </c>
      <c r="Y16" s="62">
        <f t="shared" si="1"/>
        <v>20.794</v>
      </c>
      <c r="Z16" s="63" t="str">
        <f t="shared" si="1"/>
        <v/>
      </c>
      <c r="AA16" s="64">
        <f>SUM(AA10:AA15)</f>
        <v>792.82299999999998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3.8410000000000002</v>
      </c>
      <c r="C20" s="77">
        <v>1.9790000000000001</v>
      </c>
      <c r="D20" s="77">
        <v>0.64200000000000002</v>
      </c>
      <c r="E20" s="77"/>
      <c r="F20" s="77"/>
      <c r="G20" s="77">
        <v>0.497</v>
      </c>
      <c r="H20" s="77">
        <v>0.629</v>
      </c>
      <c r="I20" s="77">
        <v>3.8580000000000001</v>
      </c>
      <c r="J20" s="77">
        <v>7.7990000000000004</v>
      </c>
      <c r="K20" s="77">
        <v>10.371</v>
      </c>
      <c r="L20" s="77">
        <v>14.082000000000001</v>
      </c>
      <c r="M20" s="77">
        <v>8.7479999999999993</v>
      </c>
      <c r="N20" s="77">
        <v>5.9820000000000002</v>
      </c>
      <c r="O20" s="77">
        <v>8.3930000000000007</v>
      </c>
      <c r="P20" s="77">
        <v>7.6849999999999996</v>
      </c>
      <c r="Q20" s="77">
        <v>3.6989999999999998</v>
      </c>
      <c r="R20" s="77"/>
      <c r="S20" s="77"/>
      <c r="T20" s="77"/>
      <c r="U20" s="77">
        <v>0.56899999999999995</v>
      </c>
      <c r="V20" s="77"/>
      <c r="W20" s="77"/>
      <c r="X20" s="77"/>
      <c r="Y20" s="77"/>
      <c r="Z20" s="78"/>
      <c r="AA20" s="79">
        <f t="shared" si="2"/>
        <v>78.774000000000001</v>
      </c>
    </row>
    <row r="21" spans="1:27" ht="24.95" customHeight="1" x14ac:dyDescent="0.2">
      <c r="A21" s="75" t="s">
        <v>16</v>
      </c>
      <c r="B21" s="80">
        <v>22.353999999999999</v>
      </c>
      <c r="C21" s="81">
        <v>1.895</v>
      </c>
      <c r="D21" s="81"/>
      <c r="E21" s="81">
        <v>3.41</v>
      </c>
      <c r="F21" s="81">
        <v>9.09</v>
      </c>
      <c r="G21" s="81"/>
      <c r="H21" s="81">
        <v>10.483000000000001</v>
      </c>
      <c r="I21" s="81">
        <v>5.6929999999999996</v>
      </c>
      <c r="J21" s="81">
        <v>54.317999999999998</v>
      </c>
      <c r="K21" s="81">
        <v>70.456000000000003</v>
      </c>
      <c r="L21" s="81">
        <v>68.435000000000002</v>
      </c>
      <c r="M21" s="81">
        <v>45.989999999999995</v>
      </c>
      <c r="N21" s="81">
        <v>14.958</v>
      </c>
      <c r="O21" s="81">
        <v>20.273</v>
      </c>
      <c r="P21" s="81">
        <v>34.323</v>
      </c>
      <c r="Q21" s="81">
        <v>14.153</v>
      </c>
      <c r="R21" s="81">
        <v>2.085</v>
      </c>
      <c r="S21" s="81">
        <v>1.8919999999999999</v>
      </c>
      <c r="T21" s="81">
        <v>17.594999999999999</v>
      </c>
      <c r="U21" s="81">
        <v>1.05</v>
      </c>
      <c r="V21" s="81">
        <v>1.49</v>
      </c>
      <c r="W21" s="81">
        <v>1.0660000000000001</v>
      </c>
      <c r="X21" s="81">
        <v>2.5539999999999998</v>
      </c>
      <c r="Y21" s="81">
        <v>2.496</v>
      </c>
      <c r="Z21" s="78"/>
      <c r="AA21" s="79">
        <f t="shared" si="2"/>
        <v>406.05899999999997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26.195</v>
      </c>
      <c r="C26" s="88">
        <f t="shared" si="3"/>
        <v>3.8740000000000001</v>
      </c>
      <c r="D26" s="88">
        <f t="shared" si="3"/>
        <v>0.64200000000000002</v>
      </c>
      <c r="E26" s="88">
        <f t="shared" si="3"/>
        <v>3.41</v>
      </c>
      <c r="F26" s="88">
        <f t="shared" si="3"/>
        <v>9.09</v>
      </c>
      <c r="G26" s="88">
        <f t="shared" si="3"/>
        <v>0.497</v>
      </c>
      <c r="H26" s="88">
        <f t="shared" si="3"/>
        <v>11.112</v>
      </c>
      <c r="I26" s="88">
        <f t="shared" si="3"/>
        <v>9.5510000000000002</v>
      </c>
      <c r="J26" s="88">
        <f t="shared" si="3"/>
        <v>62.116999999999997</v>
      </c>
      <c r="K26" s="88">
        <f t="shared" si="3"/>
        <v>80.826999999999998</v>
      </c>
      <c r="L26" s="88">
        <f t="shared" si="3"/>
        <v>82.516999999999996</v>
      </c>
      <c r="M26" s="88">
        <f t="shared" si="3"/>
        <v>54.737999999999992</v>
      </c>
      <c r="N26" s="88">
        <f t="shared" si="3"/>
        <v>20.94</v>
      </c>
      <c r="O26" s="88">
        <f t="shared" si="3"/>
        <v>28.666</v>
      </c>
      <c r="P26" s="88">
        <f t="shared" si="3"/>
        <v>42.008000000000003</v>
      </c>
      <c r="Q26" s="88">
        <f t="shared" si="3"/>
        <v>17.852</v>
      </c>
      <c r="R26" s="88">
        <f t="shared" si="3"/>
        <v>2.085</v>
      </c>
      <c r="S26" s="88">
        <f t="shared" si="3"/>
        <v>1.8919999999999999</v>
      </c>
      <c r="T26" s="88">
        <f t="shared" si="3"/>
        <v>17.594999999999999</v>
      </c>
      <c r="U26" s="88">
        <f t="shared" si="3"/>
        <v>1.619</v>
      </c>
      <c r="V26" s="88">
        <f t="shared" si="3"/>
        <v>1.49</v>
      </c>
      <c r="W26" s="88">
        <f t="shared" si="3"/>
        <v>1.0660000000000001</v>
      </c>
      <c r="X26" s="88">
        <f t="shared" si="3"/>
        <v>2.5539999999999998</v>
      </c>
      <c r="Y26" s="88">
        <f t="shared" si="3"/>
        <v>2.496</v>
      </c>
      <c r="Z26" s="89" t="str">
        <f t="shared" si="3"/>
        <v/>
      </c>
      <c r="AA26" s="90">
        <f>SUM(AA19:AA25)</f>
        <v>484.83299999999997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68.614000000000004</v>
      </c>
      <c r="C30" s="77">
        <v>62.744</v>
      </c>
      <c r="D30" s="77">
        <v>68.215000000000003</v>
      </c>
      <c r="E30" s="77">
        <v>53.347000000000001</v>
      </c>
      <c r="F30" s="77">
        <v>43.02</v>
      </c>
      <c r="G30" s="77">
        <v>78.111000000000004</v>
      </c>
      <c r="H30" s="77">
        <v>45.654000000000003</v>
      </c>
      <c r="I30" s="77">
        <v>78.117000000000004</v>
      </c>
      <c r="J30" s="77">
        <v>92.090999999999994</v>
      </c>
      <c r="K30" s="77">
        <v>95.929000000000002</v>
      </c>
      <c r="L30" s="77">
        <v>97.72</v>
      </c>
      <c r="M30" s="77">
        <v>69.738</v>
      </c>
      <c r="N30" s="77">
        <v>48.37</v>
      </c>
      <c r="O30" s="77">
        <v>53.845999999999997</v>
      </c>
      <c r="P30" s="77">
        <v>55.215000000000003</v>
      </c>
      <c r="Q30" s="77">
        <v>25.462</v>
      </c>
      <c r="R30" s="77">
        <v>51.2</v>
      </c>
      <c r="S30" s="77">
        <v>50.853000000000002</v>
      </c>
      <c r="T30" s="77">
        <v>85.504999999999995</v>
      </c>
      <c r="U30" s="77">
        <v>1.619</v>
      </c>
      <c r="V30" s="77">
        <v>7.7560000000000002</v>
      </c>
      <c r="W30" s="77">
        <v>18.686</v>
      </c>
      <c r="X30" s="77">
        <v>2.5539999999999998</v>
      </c>
      <c r="Y30" s="77">
        <v>23.29</v>
      </c>
      <c r="Z30" s="78"/>
      <c r="AA30" s="79">
        <f>SUM(B30:Z30)</f>
        <v>1277.6560000000002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68.614000000000004</v>
      </c>
      <c r="C32" s="62">
        <f t="shared" ref="C32:Z32" si="4">IF(LEN(C$2)&gt;0,SUM(C29:C31),"")</f>
        <v>62.744</v>
      </c>
      <c r="D32" s="62">
        <f t="shared" si="4"/>
        <v>68.215000000000003</v>
      </c>
      <c r="E32" s="62">
        <f t="shared" si="4"/>
        <v>53.347000000000001</v>
      </c>
      <c r="F32" s="62">
        <f t="shared" si="4"/>
        <v>43.02</v>
      </c>
      <c r="G32" s="62">
        <f t="shared" si="4"/>
        <v>78.111000000000004</v>
      </c>
      <c r="H32" s="62">
        <f t="shared" si="4"/>
        <v>45.654000000000003</v>
      </c>
      <c r="I32" s="62">
        <f t="shared" si="4"/>
        <v>78.117000000000004</v>
      </c>
      <c r="J32" s="62">
        <f t="shared" si="4"/>
        <v>92.090999999999994</v>
      </c>
      <c r="K32" s="62">
        <f t="shared" si="4"/>
        <v>95.929000000000002</v>
      </c>
      <c r="L32" s="62">
        <f t="shared" si="4"/>
        <v>97.72</v>
      </c>
      <c r="M32" s="62">
        <f t="shared" si="4"/>
        <v>69.738</v>
      </c>
      <c r="N32" s="62">
        <f t="shared" si="4"/>
        <v>48.37</v>
      </c>
      <c r="O32" s="62">
        <f t="shared" si="4"/>
        <v>53.845999999999997</v>
      </c>
      <c r="P32" s="62">
        <f t="shared" si="4"/>
        <v>55.215000000000003</v>
      </c>
      <c r="Q32" s="62">
        <f t="shared" si="4"/>
        <v>25.462</v>
      </c>
      <c r="R32" s="62">
        <f t="shared" si="4"/>
        <v>51.2</v>
      </c>
      <c r="S32" s="62">
        <f t="shared" si="4"/>
        <v>50.853000000000002</v>
      </c>
      <c r="T32" s="62">
        <f t="shared" si="4"/>
        <v>85.504999999999995</v>
      </c>
      <c r="U32" s="62">
        <f t="shared" si="4"/>
        <v>1.619</v>
      </c>
      <c r="V32" s="62">
        <f t="shared" si="4"/>
        <v>7.7560000000000002</v>
      </c>
      <c r="W32" s="62">
        <f t="shared" si="4"/>
        <v>18.686</v>
      </c>
      <c r="X32" s="62">
        <f t="shared" si="4"/>
        <v>2.5539999999999998</v>
      </c>
      <c r="Y32" s="62">
        <f t="shared" si="4"/>
        <v>23.29</v>
      </c>
      <c r="Z32" s="63" t="str">
        <f t="shared" si="4"/>
        <v/>
      </c>
      <c r="AA32" s="64">
        <f>SUM(AA29:AA31)</f>
        <v>1277.6560000000002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6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19.100000000000001</v>
      </c>
      <c r="V39" s="99"/>
      <c r="W39" s="99">
        <v>33.6</v>
      </c>
      <c r="X39" s="99">
        <v>35.9</v>
      </c>
      <c r="Y39" s="99"/>
      <c r="Z39" s="100"/>
      <c r="AA39" s="79">
        <f t="shared" si="5"/>
        <v>94.6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6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19.100000000000001</v>
      </c>
      <c r="V40" s="88">
        <f t="shared" si="6"/>
        <v>0</v>
      </c>
      <c r="W40" s="88">
        <f t="shared" si="6"/>
        <v>33.6</v>
      </c>
      <c r="X40" s="88">
        <f t="shared" si="6"/>
        <v>35.9</v>
      </c>
      <c r="Y40" s="88">
        <f t="shared" si="6"/>
        <v>0</v>
      </c>
      <c r="Z40" s="89" t="str">
        <f t="shared" si="6"/>
        <v/>
      </c>
      <c r="AA40" s="90">
        <f t="shared" si="5"/>
        <v>94.6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6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19.100000000000001</v>
      </c>
      <c r="V47" s="99"/>
      <c r="W47" s="99">
        <v>33.6</v>
      </c>
      <c r="X47" s="99">
        <v>35.9</v>
      </c>
      <c r="Y47" s="99"/>
      <c r="Z47" s="100"/>
      <c r="AA47" s="79">
        <f t="shared" si="7"/>
        <v>94.6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6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19.100000000000001</v>
      </c>
      <c r="V49" s="88">
        <f t="shared" si="8"/>
        <v>0</v>
      </c>
      <c r="W49" s="88">
        <f t="shared" si="8"/>
        <v>33.6</v>
      </c>
      <c r="X49" s="88">
        <f t="shared" si="8"/>
        <v>35.9</v>
      </c>
      <c r="Y49" s="88">
        <f t="shared" si="8"/>
        <v>0</v>
      </c>
      <c r="Z49" s="89" t="str">
        <f t="shared" si="8"/>
        <v/>
      </c>
      <c r="AA49" s="90">
        <f t="shared" si="7"/>
        <v>94.6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68.614000000000004</v>
      </c>
      <c r="C52" s="88">
        <f t="shared" si="10"/>
        <v>62.744000000000007</v>
      </c>
      <c r="D52" s="88">
        <f t="shared" si="10"/>
        <v>68.215000000000003</v>
      </c>
      <c r="E52" s="88">
        <f t="shared" si="10"/>
        <v>53.346999999999994</v>
      </c>
      <c r="F52" s="88">
        <f t="shared" si="10"/>
        <v>43.02000000000001</v>
      </c>
      <c r="G52" s="88">
        <f t="shared" si="10"/>
        <v>78.11099999999999</v>
      </c>
      <c r="H52" s="88">
        <f t="shared" si="10"/>
        <v>51.654000000000003</v>
      </c>
      <c r="I52" s="88">
        <f t="shared" si="10"/>
        <v>78.117000000000004</v>
      </c>
      <c r="J52" s="88">
        <f t="shared" si="10"/>
        <v>92.090999999999994</v>
      </c>
      <c r="K52" s="88">
        <f t="shared" si="10"/>
        <v>95.929000000000002</v>
      </c>
      <c r="L52" s="88">
        <f t="shared" si="10"/>
        <v>97.72</v>
      </c>
      <c r="M52" s="88">
        <f t="shared" si="10"/>
        <v>69.738</v>
      </c>
      <c r="N52" s="88">
        <f t="shared" si="10"/>
        <v>48.370000000000005</v>
      </c>
      <c r="O52" s="88">
        <f t="shared" si="10"/>
        <v>53.846000000000004</v>
      </c>
      <c r="P52" s="88">
        <f t="shared" si="10"/>
        <v>55.215000000000003</v>
      </c>
      <c r="Q52" s="88">
        <f t="shared" si="10"/>
        <v>25.462</v>
      </c>
      <c r="R52" s="88">
        <f t="shared" si="10"/>
        <v>51.2</v>
      </c>
      <c r="S52" s="88">
        <f t="shared" si="10"/>
        <v>50.853000000000002</v>
      </c>
      <c r="T52" s="88">
        <f t="shared" si="10"/>
        <v>85.504999999999995</v>
      </c>
      <c r="U52" s="88">
        <f t="shared" si="10"/>
        <v>20.719000000000001</v>
      </c>
      <c r="V52" s="88">
        <f t="shared" si="10"/>
        <v>7.7560000000000002</v>
      </c>
      <c r="W52" s="88">
        <f t="shared" si="10"/>
        <v>52.286000000000001</v>
      </c>
      <c r="X52" s="88">
        <f t="shared" si="10"/>
        <v>38.454000000000001</v>
      </c>
      <c r="Y52" s="88">
        <f t="shared" si="10"/>
        <v>23.29</v>
      </c>
      <c r="Z52" s="89" t="str">
        <f t="shared" si="10"/>
        <v/>
      </c>
      <c r="AA52" s="104">
        <f>SUM(B52:Z52)</f>
        <v>1372.2560000000003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68.614000000000004</v>
      </c>
      <c r="C4" s="18">
        <v>62.743999999999993</v>
      </c>
      <c r="D4" s="18">
        <v>68.215000000000003</v>
      </c>
      <c r="E4" s="18">
        <v>53.346999999999994</v>
      </c>
      <c r="F4" s="18">
        <v>43.019999999999996</v>
      </c>
      <c r="G4" s="18">
        <v>78.111000000000004</v>
      </c>
      <c r="H4" s="18">
        <v>51.696999999999996</v>
      </c>
      <c r="I4" s="18">
        <v>78.11699999999999</v>
      </c>
      <c r="J4" s="18">
        <v>92.091000000000008</v>
      </c>
      <c r="K4" s="18">
        <v>95.928999999999988</v>
      </c>
      <c r="L4" s="18">
        <v>97.72</v>
      </c>
      <c r="M4" s="18">
        <v>69.738000000000014</v>
      </c>
      <c r="N4" s="18">
        <v>48.37</v>
      </c>
      <c r="O4" s="18">
        <v>53.846000000000004</v>
      </c>
      <c r="P4" s="18">
        <v>55.215000000000003</v>
      </c>
      <c r="Q4" s="18">
        <v>25.462000000000003</v>
      </c>
      <c r="R4" s="18">
        <v>51.2</v>
      </c>
      <c r="S4" s="18">
        <v>50.853000000000002</v>
      </c>
      <c r="T4" s="18">
        <v>85.493000000000009</v>
      </c>
      <c r="U4" s="18">
        <v>20.737000000000002</v>
      </c>
      <c r="V4" s="18">
        <v>7.7560000000000002</v>
      </c>
      <c r="W4" s="18">
        <v>52.263999999999989</v>
      </c>
      <c r="X4" s="18">
        <v>38.480000000000004</v>
      </c>
      <c r="Y4" s="18">
        <v>23.29</v>
      </c>
      <c r="Z4" s="19"/>
      <c r="AA4" s="20">
        <f>SUM(B4:Z4)</f>
        <v>1372.3090000000002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97.15</v>
      </c>
      <c r="C7" s="28">
        <v>98</v>
      </c>
      <c r="D7" s="28">
        <v>94.89</v>
      </c>
      <c r="E7" s="28">
        <v>92.77</v>
      </c>
      <c r="F7" s="28">
        <v>89.23</v>
      </c>
      <c r="G7" s="28">
        <v>96</v>
      </c>
      <c r="H7" s="28">
        <v>114</v>
      </c>
      <c r="I7" s="28">
        <v>101.21</v>
      </c>
      <c r="J7" s="28">
        <v>95.52</v>
      </c>
      <c r="K7" s="28">
        <v>78.150000000000006</v>
      </c>
      <c r="L7" s="28">
        <v>54.64</v>
      </c>
      <c r="M7" s="28">
        <v>35.32</v>
      </c>
      <c r="N7" s="28">
        <v>47.72</v>
      </c>
      <c r="O7" s="28">
        <v>52.84</v>
      </c>
      <c r="P7" s="28">
        <v>59.77</v>
      </c>
      <c r="Q7" s="28">
        <v>89.92</v>
      </c>
      <c r="R7" s="28">
        <v>98.53</v>
      </c>
      <c r="S7" s="28">
        <v>98.54</v>
      </c>
      <c r="T7" s="28">
        <v>153</v>
      </c>
      <c r="U7" s="28">
        <v>206.2</v>
      </c>
      <c r="V7" s="28">
        <v>279.85000000000002</v>
      </c>
      <c r="W7" s="28">
        <v>212.72</v>
      </c>
      <c r="X7" s="28">
        <v>121.01</v>
      </c>
      <c r="Y7" s="28">
        <v>99.79</v>
      </c>
      <c r="Z7" s="29"/>
      <c r="AA7" s="30">
        <f>IF(SUM(B7:Z7)&lt;&gt;0,AVERAGEIF(B7:Z7,"&lt;&gt;"""),"")</f>
        <v>106.94875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48.297000000000004</v>
      </c>
      <c r="C14" s="57">
        <v>51.936999999999991</v>
      </c>
      <c r="D14" s="57">
        <v>42.709000000000003</v>
      </c>
      <c r="E14" s="57">
        <v>22.462</v>
      </c>
      <c r="F14" s="57">
        <v>19.112000000000002</v>
      </c>
      <c r="G14" s="57">
        <v>49.417999999999999</v>
      </c>
      <c r="H14" s="57">
        <v>22.286999999999999</v>
      </c>
      <c r="I14" s="57">
        <v>62.052</v>
      </c>
      <c r="J14" s="57">
        <v>60.615000000000009</v>
      </c>
      <c r="K14" s="57">
        <v>67.399999999999991</v>
      </c>
      <c r="L14" s="57">
        <v>71.119</v>
      </c>
      <c r="M14" s="57">
        <v>61.512</v>
      </c>
      <c r="N14" s="57">
        <v>39.176000000000002</v>
      </c>
      <c r="O14" s="57">
        <v>43.503999999999998</v>
      </c>
      <c r="P14" s="57">
        <v>46.121000000000002</v>
      </c>
      <c r="Q14" s="57">
        <v>21.212</v>
      </c>
      <c r="R14" s="57">
        <v>23.440999999999999</v>
      </c>
      <c r="S14" s="57">
        <v>17.088999999999999</v>
      </c>
      <c r="T14" s="57">
        <v>2.093</v>
      </c>
      <c r="U14" s="57">
        <v>13.177</v>
      </c>
      <c r="V14" s="57">
        <v>3.7429999999999994</v>
      </c>
      <c r="W14" s="57">
        <v>7.6349999999999998</v>
      </c>
      <c r="X14" s="57">
        <v>13.41</v>
      </c>
      <c r="Y14" s="57">
        <v>5.9719999999999995</v>
      </c>
      <c r="Z14" s="58"/>
      <c r="AA14" s="59">
        <f t="shared" si="0"/>
        <v>815.49300000000017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48.297000000000004</v>
      </c>
      <c r="C16" s="62">
        <f t="shared" ref="C16:Z16" si="1">IF(LEN(C$2)&gt;0,SUM(C10:C15),"")</f>
        <v>51.936999999999991</v>
      </c>
      <c r="D16" s="62">
        <f t="shared" si="1"/>
        <v>42.709000000000003</v>
      </c>
      <c r="E16" s="62">
        <f t="shared" si="1"/>
        <v>22.462</v>
      </c>
      <c r="F16" s="62">
        <f t="shared" si="1"/>
        <v>19.112000000000002</v>
      </c>
      <c r="G16" s="62">
        <f t="shared" si="1"/>
        <v>49.417999999999999</v>
      </c>
      <c r="H16" s="62">
        <f t="shared" si="1"/>
        <v>22.286999999999999</v>
      </c>
      <c r="I16" s="62">
        <f t="shared" si="1"/>
        <v>62.052</v>
      </c>
      <c r="J16" s="62">
        <f t="shared" si="1"/>
        <v>60.615000000000009</v>
      </c>
      <c r="K16" s="62">
        <f t="shared" si="1"/>
        <v>67.399999999999991</v>
      </c>
      <c r="L16" s="62">
        <f t="shared" si="1"/>
        <v>71.119</v>
      </c>
      <c r="M16" s="62">
        <f t="shared" si="1"/>
        <v>61.512</v>
      </c>
      <c r="N16" s="62">
        <f t="shared" si="1"/>
        <v>39.176000000000002</v>
      </c>
      <c r="O16" s="62">
        <f t="shared" si="1"/>
        <v>43.503999999999998</v>
      </c>
      <c r="P16" s="62">
        <f t="shared" si="1"/>
        <v>46.121000000000002</v>
      </c>
      <c r="Q16" s="62">
        <f t="shared" si="1"/>
        <v>21.212</v>
      </c>
      <c r="R16" s="62">
        <f t="shared" si="1"/>
        <v>23.440999999999999</v>
      </c>
      <c r="S16" s="62">
        <f t="shared" si="1"/>
        <v>17.088999999999999</v>
      </c>
      <c r="T16" s="62">
        <f t="shared" si="1"/>
        <v>2.093</v>
      </c>
      <c r="U16" s="62">
        <f t="shared" si="1"/>
        <v>13.177</v>
      </c>
      <c r="V16" s="62">
        <f t="shared" si="1"/>
        <v>3.7429999999999994</v>
      </c>
      <c r="W16" s="62">
        <f t="shared" si="1"/>
        <v>7.6349999999999998</v>
      </c>
      <c r="X16" s="62">
        <f t="shared" si="1"/>
        <v>13.41</v>
      </c>
      <c r="Y16" s="62">
        <f t="shared" si="1"/>
        <v>5.9719999999999995</v>
      </c>
      <c r="Z16" s="63" t="str">
        <f t="shared" si="1"/>
        <v/>
      </c>
      <c r="AA16" s="64">
        <f>SUM(AA10:AA15)</f>
        <v>815.49300000000017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6.6539999999999999</v>
      </c>
      <c r="C20" s="77">
        <v>6.5209999999999999</v>
      </c>
      <c r="D20" s="77">
        <v>9.0440000000000005</v>
      </c>
      <c r="E20" s="77">
        <v>8.6239999999999988</v>
      </c>
      <c r="F20" s="77">
        <v>4.0540000000000003</v>
      </c>
      <c r="G20" s="77">
        <v>10.597999999999999</v>
      </c>
      <c r="H20" s="77">
        <v>5.3929999999999998</v>
      </c>
      <c r="I20" s="77">
        <v>9.6610000000000014</v>
      </c>
      <c r="J20" s="77">
        <v>9.8620000000000001</v>
      </c>
      <c r="K20" s="77">
        <v>9.7650000000000006</v>
      </c>
      <c r="L20" s="77">
        <v>9.7929999999999993</v>
      </c>
      <c r="M20" s="77">
        <v>5.8310000000000004</v>
      </c>
      <c r="N20" s="77">
        <v>5.8</v>
      </c>
      <c r="O20" s="77">
        <v>5.7</v>
      </c>
      <c r="P20" s="77">
        <v>2.75</v>
      </c>
      <c r="Q20" s="77">
        <v>2.75</v>
      </c>
      <c r="R20" s="77">
        <v>5</v>
      </c>
      <c r="S20" s="77">
        <v>5.99</v>
      </c>
      <c r="T20" s="77"/>
      <c r="U20" s="77">
        <v>2.94</v>
      </c>
      <c r="V20" s="77">
        <v>3.6999999999999998E-2</v>
      </c>
      <c r="W20" s="77">
        <v>2.08</v>
      </c>
      <c r="X20" s="77">
        <v>7.4</v>
      </c>
      <c r="Y20" s="77">
        <v>1.6</v>
      </c>
      <c r="Z20" s="78"/>
      <c r="AA20" s="79">
        <f t="shared" si="2"/>
        <v>137.84700000000001</v>
      </c>
    </row>
    <row r="21" spans="1:27" ht="24.95" customHeight="1" x14ac:dyDescent="0.2">
      <c r="A21" s="75" t="s">
        <v>16</v>
      </c>
      <c r="B21" s="80">
        <v>13.663</v>
      </c>
      <c r="C21" s="81">
        <v>4.2860000000000005</v>
      </c>
      <c r="D21" s="81">
        <v>16.462</v>
      </c>
      <c r="E21" s="81">
        <v>22.261000000000003</v>
      </c>
      <c r="F21" s="81">
        <v>19.853999999999999</v>
      </c>
      <c r="G21" s="81">
        <v>18.094999999999999</v>
      </c>
      <c r="H21" s="81">
        <v>24.016999999999999</v>
      </c>
      <c r="I21" s="81">
        <v>6.4039999999999999</v>
      </c>
      <c r="J21" s="81">
        <v>21.614000000000001</v>
      </c>
      <c r="K21" s="81">
        <v>18.763999999999999</v>
      </c>
      <c r="L21" s="81">
        <v>16.808</v>
      </c>
      <c r="M21" s="81">
        <v>2.395</v>
      </c>
      <c r="N21" s="81">
        <v>3.3940000000000001</v>
      </c>
      <c r="O21" s="81">
        <v>4.6420000000000003</v>
      </c>
      <c r="P21" s="81">
        <v>6.3440000000000003</v>
      </c>
      <c r="Q21" s="81">
        <v>1.5</v>
      </c>
      <c r="R21" s="81">
        <v>22.759</v>
      </c>
      <c r="S21" s="81">
        <v>27.774000000000001</v>
      </c>
      <c r="T21" s="81"/>
      <c r="U21" s="81">
        <v>4.62</v>
      </c>
      <c r="V21" s="81">
        <v>3.976</v>
      </c>
      <c r="W21" s="81">
        <v>42.548999999999999</v>
      </c>
      <c r="X21" s="81">
        <v>17.669999999999998</v>
      </c>
      <c r="Y21" s="81">
        <v>15.718</v>
      </c>
      <c r="Z21" s="78"/>
      <c r="AA21" s="79">
        <f t="shared" si="2"/>
        <v>335.56900000000002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20.317</v>
      </c>
      <c r="C26" s="88">
        <f t="shared" ref="C26:Z26" si="3">IF(LEN(C$2)&gt;0,SUM(C19:C25),"")</f>
        <v>10.807</v>
      </c>
      <c r="D26" s="88">
        <f t="shared" si="3"/>
        <v>25.506</v>
      </c>
      <c r="E26" s="88">
        <f t="shared" si="3"/>
        <v>30.885000000000002</v>
      </c>
      <c r="F26" s="88">
        <f t="shared" si="3"/>
        <v>23.908000000000001</v>
      </c>
      <c r="G26" s="88">
        <f t="shared" si="3"/>
        <v>28.692999999999998</v>
      </c>
      <c r="H26" s="88">
        <f t="shared" si="3"/>
        <v>29.41</v>
      </c>
      <c r="I26" s="88">
        <f t="shared" si="3"/>
        <v>16.065000000000001</v>
      </c>
      <c r="J26" s="88">
        <f t="shared" si="3"/>
        <v>31.475999999999999</v>
      </c>
      <c r="K26" s="88">
        <f t="shared" si="3"/>
        <v>28.529</v>
      </c>
      <c r="L26" s="88">
        <f t="shared" si="3"/>
        <v>26.600999999999999</v>
      </c>
      <c r="M26" s="88">
        <f t="shared" si="3"/>
        <v>8.2260000000000009</v>
      </c>
      <c r="N26" s="88">
        <f t="shared" si="3"/>
        <v>9.1939999999999991</v>
      </c>
      <c r="O26" s="88">
        <f t="shared" si="3"/>
        <v>10.342000000000001</v>
      </c>
      <c r="P26" s="88">
        <f t="shared" si="3"/>
        <v>9.0940000000000012</v>
      </c>
      <c r="Q26" s="88">
        <f t="shared" si="3"/>
        <v>4.25</v>
      </c>
      <c r="R26" s="88">
        <f t="shared" si="3"/>
        <v>27.759</v>
      </c>
      <c r="S26" s="88">
        <f t="shared" si="3"/>
        <v>33.764000000000003</v>
      </c>
      <c r="T26" s="88">
        <f t="shared" si="3"/>
        <v>0</v>
      </c>
      <c r="U26" s="88">
        <f t="shared" si="3"/>
        <v>7.5600000000000005</v>
      </c>
      <c r="V26" s="88">
        <f t="shared" si="3"/>
        <v>4.0129999999999999</v>
      </c>
      <c r="W26" s="88">
        <f t="shared" si="3"/>
        <v>44.628999999999998</v>
      </c>
      <c r="X26" s="88">
        <f t="shared" si="3"/>
        <v>25.07</v>
      </c>
      <c r="Y26" s="88">
        <f t="shared" si="3"/>
        <v>17.318000000000001</v>
      </c>
      <c r="Z26" s="89" t="str">
        <f t="shared" si="3"/>
        <v/>
      </c>
      <c r="AA26" s="90">
        <f>SUM(AA19:AA25)</f>
        <v>473.41600000000005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68.614000000000004</v>
      </c>
      <c r="C30" s="77">
        <v>62.744</v>
      </c>
      <c r="D30" s="77">
        <v>68.215000000000003</v>
      </c>
      <c r="E30" s="77">
        <v>53.347000000000001</v>
      </c>
      <c r="F30" s="77">
        <v>43.02</v>
      </c>
      <c r="G30" s="77">
        <v>78.111000000000004</v>
      </c>
      <c r="H30" s="77">
        <v>51.697000000000003</v>
      </c>
      <c r="I30" s="77">
        <v>78.117000000000004</v>
      </c>
      <c r="J30" s="77">
        <v>92.090999999999994</v>
      </c>
      <c r="K30" s="77">
        <v>95.929000000000002</v>
      </c>
      <c r="L30" s="77">
        <v>97.72</v>
      </c>
      <c r="M30" s="77">
        <v>69.738</v>
      </c>
      <c r="N30" s="77">
        <v>48.37</v>
      </c>
      <c r="O30" s="77">
        <v>53.845999999999997</v>
      </c>
      <c r="P30" s="77">
        <v>55.215000000000003</v>
      </c>
      <c r="Q30" s="77">
        <v>25.462</v>
      </c>
      <c r="R30" s="77">
        <v>51.2</v>
      </c>
      <c r="S30" s="77">
        <v>50.853000000000002</v>
      </c>
      <c r="T30" s="77">
        <v>2.093</v>
      </c>
      <c r="U30" s="77">
        <v>20.736999999999998</v>
      </c>
      <c r="V30" s="77">
        <v>7.7560000000000002</v>
      </c>
      <c r="W30" s="77">
        <v>52.264000000000003</v>
      </c>
      <c r="X30" s="77">
        <v>38.479999999999997</v>
      </c>
      <c r="Y30" s="77">
        <v>23.29</v>
      </c>
      <c r="Z30" s="78"/>
      <c r="AA30" s="79">
        <f>SUM(B30:Z30)</f>
        <v>1288.9090000000003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68.614000000000004</v>
      </c>
      <c r="C32" s="62">
        <f t="shared" ref="C32:Z32" si="4">IF(LEN(C$2)&gt;0,SUM(C29:C31),"")</f>
        <v>62.744</v>
      </c>
      <c r="D32" s="62">
        <f t="shared" si="4"/>
        <v>68.215000000000003</v>
      </c>
      <c r="E32" s="62">
        <f t="shared" si="4"/>
        <v>53.347000000000001</v>
      </c>
      <c r="F32" s="62">
        <f t="shared" si="4"/>
        <v>43.02</v>
      </c>
      <c r="G32" s="62">
        <f t="shared" si="4"/>
        <v>78.111000000000004</v>
      </c>
      <c r="H32" s="62">
        <f t="shared" si="4"/>
        <v>51.697000000000003</v>
      </c>
      <c r="I32" s="62">
        <f t="shared" si="4"/>
        <v>78.117000000000004</v>
      </c>
      <c r="J32" s="62">
        <f t="shared" si="4"/>
        <v>92.090999999999994</v>
      </c>
      <c r="K32" s="62">
        <f t="shared" si="4"/>
        <v>95.929000000000002</v>
      </c>
      <c r="L32" s="62">
        <f t="shared" si="4"/>
        <v>97.72</v>
      </c>
      <c r="M32" s="62">
        <f t="shared" si="4"/>
        <v>69.738</v>
      </c>
      <c r="N32" s="62">
        <f t="shared" si="4"/>
        <v>48.37</v>
      </c>
      <c r="O32" s="62">
        <f t="shared" si="4"/>
        <v>53.845999999999997</v>
      </c>
      <c r="P32" s="62">
        <f t="shared" si="4"/>
        <v>55.215000000000003</v>
      </c>
      <c r="Q32" s="62">
        <f t="shared" si="4"/>
        <v>25.462</v>
      </c>
      <c r="R32" s="62">
        <f t="shared" si="4"/>
        <v>51.2</v>
      </c>
      <c r="S32" s="62">
        <f t="shared" si="4"/>
        <v>50.853000000000002</v>
      </c>
      <c r="T32" s="62">
        <f t="shared" si="4"/>
        <v>2.093</v>
      </c>
      <c r="U32" s="62">
        <f t="shared" si="4"/>
        <v>20.736999999999998</v>
      </c>
      <c r="V32" s="62">
        <f t="shared" si="4"/>
        <v>7.7560000000000002</v>
      </c>
      <c r="W32" s="62">
        <f t="shared" si="4"/>
        <v>52.264000000000003</v>
      </c>
      <c r="X32" s="62">
        <f t="shared" si="4"/>
        <v>38.479999999999997</v>
      </c>
      <c r="Y32" s="62">
        <f t="shared" si="4"/>
        <v>23.29</v>
      </c>
      <c r="Z32" s="63" t="str">
        <f t="shared" si="4"/>
        <v/>
      </c>
      <c r="AA32" s="64">
        <f>SUM(AA29:AA31)</f>
        <v>1288.9090000000003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83.4</v>
      </c>
      <c r="U39" s="99"/>
      <c r="V39" s="99"/>
      <c r="W39" s="99"/>
      <c r="X39" s="99"/>
      <c r="Y39" s="99"/>
      <c r="Z39" s="100"/>
      <c r="AA39" s="79">
        <f t="shared" si="5"/>
        <v>83.4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83.4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83.4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83.4</v>
      </c>
      <c r="U47" s="99"/>
      <c r="V47" s="99"/>
      <c r="W47" s="99"/>
      <c r="X47" s="99"/>
      <c r="Y47" s="99"/>
      <c r="Z47" s="100"/>
      <c r="AA47" s="79">
        <f t="shared" si="7"/>
        <v>83.4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83.4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83.4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68.614000000000004</v>
      </c>
      <c r="C52" s="88">
        <f t="shared" ref="C52:Z52" si="10">IF(LEN(C$2)&gt;0,SUM(C10:C15)+C26+C40,"")</f>
        <v>62.743999999999993</v>
      </c>
      <c r="D52" s="88">
        <f t="shared" si="10"/>
        <v>68.215000000000003</v>
      </c>
      <c r="E52" s="88">
        <f t="shared" si="10"/>
        <v>53.347000000000001</v>
      </c>
      <c r="F52" s="88">
        <f t="shared" si="10"/>
        <v>43.02</v>
      </c>
      <c r="G52" s="88">
        <f t="shared" si="10"/>
        <v>78.11099999999999</v>
      </c>
      <c r="H52" s="88">
        <f t="shared" si="10"/>
        <v>51.697000000000003</v>
      </c>
      <c r="I52" s="88">
        <f t="shared" si="10"/>
        <v>78.117000000000004</v>
      </c>
      <c r="J52" s="88">
        <f t="shared" si="10"/>
        <v>92.091000000000008</v>
      </c>
      <c r="K52" s="88">
        <f t="shared" si="10"/>
        <v>95.928999999999988</v>
      </c>
      <c r="L52" s="88">
        <f t="shared" si="10"/>
        <v>97.72</v>
      </c>
      <c r="M52" s="88">
        <f t="shared" si="10"/>
        <v>69.738</v>
      </c>
      <c r="N52" s="88">
        <f t="shared" si="10"/>
        <v>48.370000000000005</v>
      </c>
      <c r="O52" s="88">
        <f t="shared" si="10"/>
        <v>53.845999999999997</v>
      </c>
      <c r="P52" s="88">
        <f t="shared" si="10"/>
        <v>55.215000000000003</v>
      </c>
      <c r="Q52" s="88">
        <f t="shared" si="10"/>
        <v>25.462</v>
      </c>
      <c r="R52" s="88">
        <f t="shared" si="10"/>
        <v>51.2</v>
      </c>
      <c r="S52" s="88">
        <f t="shared" si="10"/>
        <v>50.853000000000002</v>
      </c>
      <c r="T52" s="88">
        <f t="shared" si="10"/>
        <v>85.493000000000009</v>
      </c>
      <c r="U52" s="88">
        <f t="shared" si="10"/>
        <v>20.737000000000002</v>
      </c>
      <c r="V52" s="88">
        <f t="shared" si="10"/>
        <v>7.7559999999999993</v>
      </c>
      <c r="W52" s="88">
        <f t="shared" si="10"/>
        <v>52.263999999999996</v>
      </c>
      <c r="X52" s="88">
        <f t="shared" si="10"/>
        <v>38.480000000000004</v>
      </c>
      <c r="Y52" s="88">
        <f t="shared" si="10"/>
        <v>23.29</v>
      </c>
      <c r="Z52" s="89" t="str">
        <f t="shared" si="10"/>
        <v/>
      </c>
      <c r="AA52" s="104">
        <f>SUM(B52:Z52)</f>
        <v>1372.3090000000002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-6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83.4</v>
      </c>
      <c r="U4" s="18">
        <v>-19.100000000000001</v>
      </c>
      <c r="V4" s="18"/>
      <c r="W4" s="18">
        <v>-33.6</v>
      </c>
      <c r="X4" s="18">
        <v>-35.9</v>
      </c>
      <c r="Y4" s="18"/>
      <c r="Z4" s="19"/>
      <c r="AA4" s="111">
        <f>SUM(B4:Z4)</f>
        <v>-11.199999999999996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97.15</v>
      </c>
      <c r="C7" s="117">
        <v>98</v>
      </c>
      <c r="D7" s="117">
        <v>94.89</v>
      </c>
      <c r="E7" s="117">
        <v>92.77</v>
      </c>
      <c r="F7" s="117">
        <v>89.23</v>
      </c>
      <c r="G7" s="117">
        <v>96</v>
      </c>
      <c r="H7" s="117">
        <v>114</v>
      </c>
      <c r="I7" s="117">
        <v>101.21</v>
      </c>
      <c r="J7" s="117">
        <v>95.52</v>
      </c>
      <c r="K7" s="117">
        <v>78.150000000000006</v>
      </c>
      <c r="L7" s="117">
        <v>54.64</v>
      </c>
      <c r="M7" s="117">
        <v>35.32</v>
      </c>
      <c r="N7" s="117">
        <v>47.72</v>
      </c>
      <c r="O7" s="117">
        <v>52.84</v>
      </c>
      <c r="P7" s="117">
        <v>59.77</v>
      </c>
      <c r="Q7" s="117">
        <v>89.92</v>
      </c>
      <c r="R7" s="117">
        <v>98.53</v>
      </c>
      <c r="S7" s="117">
        <v>98.54</v>
      </c>
      <c r="T7" s="117">
        <v>153</v>
      </c>
      <c r="U7" s="117">
        <v>206.2</v>
      </c>
      <c r="V7" s="117">
        <v>279.85000000000002</v>
      </c>
      <c r="W7" s="117">
        <v>212.72</v>
      </c>
      <c r="X7" s="117">
        <v>121.01</v>
      </c>
      <c r="Y7" s="117">
        <v>99.79</v>
      </c>
      <c r="Z7" s="118"/>
      <c r="AA7" s="119">
        <f>IF(SUM(B7:Z7)&lt;&gt;0,AVERAGEIF(B7:Z7,"&lt;&gt;"""),"")</f>
        <v>106.94875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6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19.100000000000001</v>
      </c>
      <c r="V15" s="133"/>
      <c r="W15" s="133">
        <v>33.6</v>
      </c>
      <c r="X15" s="133">
        <v>35.9</v>
      </c>
      <c r="Y15" s="133"/>
      <c r="Z15" s="131"/>
      <c r="AA15" s="132">
        <f t="shared" si="0"/>
        <v>94.6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6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19.100000000000001</v>
      </c>
      <c r="V16" s="135">
        <f t="shared" si="1"/>
        <v>0</v>
      </c>
      <c r="W16" s="135">
        <f t="shared" si="1"/>
        <v>33.6</v>
      </c>
      <c r="X16" s="135">
        <f t="shared" si="1"/>
        <v>35.9</v>
      </c>
      <c r="Y16" s="135">
        <f t="shared" si="1"/>
        <v>0</v>
      </c>
      <c r="Z16" s="136" t="str">
        <f t="shared" si="1"/>
        <v/>
      </c>
      <c r="AA16" s="90">
        <f t="shared" si="0"/>
        <v>94.6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83.4</v>
      </c>
      <c r="U23" s="133"/>
      <c r="V23" s="133"/>
      <c r="W23" s="133"/>
      <c r="X23" s="133"/>
      <c r="Y23" s="133"/>
      <c r="Z23" s="131"/>
      <c r="AA23" s="132">
        <f t="shared" si="2"/>
        <v>83.4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83.4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83.4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2024-07-30T20:35:58Z</dcterms:created>
  <dcterms:modified xsi:type="dcterms:W3CDTF">2024-07-30T20:35:59Z</dcterms:modified>
</cp:coreProperties>
</file>