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<sst xmlns="http://schemas.openxmlformats.org/spreadsheetml/2006/main" count="119" uniqueCount="54">
  <si>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29/07/2024 23:30:04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</si>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</sst>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CE-4DE2-A940-CC20C8B0BE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9CE-4DE2-A940-CC20C8B0BE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5.0720000000000001</c:v>
                </c:pt>
                <c:pt idx="1">
                  <c:v>8.4359999999999999</c:v>
                </c:pt>
                <c:pt idx="2">
                  <c:v>8.2749999999999986</c:v>
                </c:pt>
                <c:pt idx="3">
                  <c:v>12.652999999999999</c:v>
                </c:pt>
                <c:pt idx="4">
                  <c:v>6.6059999999999999</c:v>
                </c:pt>
                <c:pt idx="5">
                  <c:v>7.5009999999999994</c:v>
                </c:pt>
                <c:pt idx="6">
                  <c:v>8.6989999999999998</c:v>
                </c:pt>
                <c:pt idx="7">
                  <c:v>18.210999999999999</c:v>
                </c:pt>
                <c:pt idx="8">
                  <c:v>7.5960000000000001</c:v>
                </c:pt>
                <c:pt idx="9">
                  <c:v>17.923999999999999</c:v>
                </c:pt>
                <c:pt idx="10">
                  <c:v>27.506</c:v>
                </c:pt>
                <c:pt idx="11">
                  <c:v>28.329000000000001</c:v>
                </c:pt>
                <c:pt idx="12">
                  <c:v>17.311</c:v>
                </c:pt>
                <c:pt idx="13">
                  <c:v>14.555</c:v>
                </c:pt>
                <c:pt idx="14">
                  <c:v>6.03</c:v>
                </c:pt>
                <c:pt idx="15">
                  <c:v>13.493</c:v>
                </c:pt>
                <c:pt idx="16">
                  <c:v>11.794</c:v>
                </c:pt>
                <c:pt idx="19">
                  <c:v>3.5179999999999998</c:v>
                </c:pt>
                <c:pt idx="20">
                  <c:v>5.2140000000000004</c:v>
                </c:pt>
                <c:pt idx="21">
                  <c:v>5.58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CE-4DE2-A940-CC20C8B0BE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9.1010000000000009</c:v>
                </c:pt>
                <c:pt idx="1">
                  <c:v>9.1300000000000008</c:v>
                </c:pt>
                <c:pt idx="2">
                  <c:v>7.5810000000000004</c:v>
                </c:pt>
                <c:pt idx="3">
                  <c:v>31.669</c:v>
                </c:pt>
                <c:pt idx="4">
                  <c:v>6.1159999999999997</c:v>
                </c:pt>
                <c:pt idx="5">
                  <c:v>6.4560000000000004</c:v>
                </c:pt>
                <c:pt idx="6">
                  <c:v>6.0110000000000001</c:v>
                </c:pt>
                <c:pt idx="7">
                  <c:v>56.624000000000002</c:v>
                </c:pt>
                <c:pt idx="8">
                  <c:v>13.637</c:v>
                </c:pt>
                <c:pt idx="9">
                  <c:v>59.694000000000003</c:v>
                </c:pt>
                <c:pt idx="10">
                  <c:v>88.134999999999991</c:v>
                </c:pt>
                <c:pt idx="11">
                  <c:v>88.673000000000002</c:v>
                </c:pt>
                <c:pt idx="12">
                  <c:v>50.73</c:v>
                </c:pt>
                <c:pt idx="13">
                  <c:v>49.959999999999994</c:v>
                </c:pt>
                <c:pt idx="14">
                  <c:v>6.9720000000000004</c:v>
                </c:pt>
                <c:pt idx="15">
                  <c:v>47.555999999999997</c:v>
                </c:pt>
                <c:pt idx="16">
                  <c:v>28.244</c:v>
                </c:pt>
                <c:pt idx="17">
                  <c:v>5.9720000000000004</c:v>
                </c:pt>
                <c:pt idx="18">
                  <c:v>1.4870000000000001</c:v>
                </c:pt>
                <c:pt idx="19">
                  <c:v>0.84799999999999998</c:v>
                </c:pt>
                <c:pt idx="20">
                  <c:v>3.399</c:v>
                </c:pt>
                <c:pt idx="21">
                  <c:v>1.9279999999999999</c:v>
                </c:pt>
                <c:pt idx="22">
                  <c:v>3.2160000000000002</c:v>
                </c:pt>
                <c:pt idx="23">
                  <c:v>3.1419999999999999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CE-4DE2-A940-CC20C8B0BE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9CE-4DE2-A940-CC20C8B0BE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CE-4DE2-A940-CC20C8B0BE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9CE-4DE2-A940-CC20C8B0BE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13.148999999999999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9CE-4DE2-A940-CC20C8B0BE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9CE-4DE2-A940-CC20C8B0BE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16.773</c:v>
                </c:pt>
                <c:pt idx="3">
                  <c:v>55.353999999999999</c:v>
                </c:pt>
                <c:pt idx="5">
                  <c:v>17.5</c:v>
                </c:pt>
                <c:pt idx="6">
                  <c:v>18.361000000000001</c:v>
                </c:pt>
                <c:pt idx="7">
                  <c:v>17</c:v>
                </c:pt>
                <c:pt idx="19">
                  <c:v>8.6859999999999999</c:v>
                </c:pt>
                <c:pt idx="22">
                  <c:v>6.3730000000000002</c:v>
                </c:pt>
                <c:pt idx="23">
                  <c:v>3.7090000000000001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9CE-4DE2-A940-CC20C8B0BE1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23.6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57.1</c:v>
                </c:pt>
                <c:pt idx="15">
                  <c:v>0</c:v>
                </c:pt>
                <c:pt idx="16">
                  <c:v>0</c:v>
                </c:pt>
                <c:pt idx="17">
                  <c:v>43.5</c:v>
                </c:pt>
                <c:pt idx="18">
                  <c:v>27.1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CE-4DE2-A940-CC20C8B0BE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24.06</c:v>
                </c:pt>
                <c:pt idx="5">
                  <c:v>4.0209999999999999</c:v>
                </c:pt>
                <c:pt idx="7">
                  <c:v>31.585000000000001</c:v>
                </c:pt>
                <c:pt idx="9">
                  <c:v>1.2E-2</c:v>
                </c:pt>
                <c:pt idx="10">
                  <c:v>5.7000000000000002E-2</c:v>
                </c:pt>
                <c:pt idx="12">
                  <c:v>3.6999999999999998E-2</c:v>
                </c:pt>
                <c:pt idx="15">
                  <c:v>0.04</c:v>
                </c:pt>
                <c:pt idx="16">
                  <c:v>2.1000000000000001E-2</c:v>
                </c:pt>
                <c:pt idx="17">
                  <c:v>2.3E-2</c:v>
                </c:pt>
                <c:pt idx="18">
                  <c:v>2.3E-2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CE-4DE2-A940-CC20C8B0BE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9CE-4DE2-A940-CC20C8B0BE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</c:v>
                </c:pt>
                <c:pt idx="20">
                  <c:v>0.35699999999999998</c:v>
                </c:pt>
                <c:pt idx="2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9CE-4DE2-A940-CC20C8B0B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89.44</c:v>
                </c:pt>
                <c:pt idx="1">
                  <c:v>101.38</c:v>
                </c:pt>
                <c:pt idx="2">
                  <c:v>95.57</c:v>
                </c:pt>
                <c:pt idx="3">
                  <c:v>94.88</c:v>
                </c:pt>
                <c:pt idx="4">
                  <c:v>89.82</c:v>
                </c:pt>
                <c:pt idx="5">
                  <c:v>92.5</c:v>
                </c:pt>
                <c:pt idx="6">
                  <c:v>104.52</c:v>
                </c:pt>
                <c:pt idx="7">
                  <c:v>106.18</c:v>
                </c:pt>
                <c:pt idx="8">
                  <c:v>84</c:v>
                </c:pt>
                <c:pt idx="9">
                  <c:v>66.34</c:v>
                </c:pt>
                <c:pt idx="10">
                  <c:v>59.15</c:v>
                </c:pt>
                <c:pt idx="11">
                  <c:v>64.010000000000005</c:v>
                </c:pt>
                <c:pt idx="12">
                  <c:v>76.510000000000005</c:v>
                </c:pt>
                <c:pt idx="13">
                  <c:v>84.17</c:v>
                </c:pt>
                <c:pt idx="14">
                  <c:v>92.14</c:v>
                </c:pt>
                <c:pt idx="15">
                  <c:v>83.14</c:v>
                </c:pt>
                <c:pt idx="16">
                  <c:v>81.819999999999993</c:v>
                </c:pt>
                <c:pt idx="17">
                  <c:v>93.79</c:v>
                </c:pt>
                <c:pt idx="18">
                  <c:v>100</c:v>
                </c:pt>
                <c:pt idx="19">
                  <c:v>157</c:v>
                </c:pt>
                <c:pt idx="20">
                  <c:v>199.74</c:v>
                </c:pt>
                <c:pt idx="21">
                  <c:v>150.62</c:v>
                </c:pt>
                <c:pt idx="22">
                  <c:v>116.28</c:v>
                </c:pt>
                <c:pt idx="23">
                  <c:v>91.27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9CE-4DE2-A940-CC20C8B0B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65-4CD9-83C7-CD362E1B22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6">
                  <c:v>1.3</c:v>
                </c:pt>
                <c:pt idx="17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65-4CD9-83C7-CD362E1B22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10.1</c:v>
                </c:pt>
                <c:pt idx="3">
                  <c:v>10.1</c:v>
                </c:pt>
                <c:pt idx="5">
                  <c:v>10</c:v>
                </c:pt>
                <c:pt idx="6">
                  <c:v>4.9000000000000004</c:v>
                </c:pt>
                <c:pt idx="7">
                  <c:v>7.4</c:v>
                </c:pt>
                <c:pt idx="8">
                  <c:v>6.9</c:v>
                </c:pt>
                <c:pt idx="10">
                  <c:v>7.8</c:v>
                </c:pt>
                <c:pt idx="11">
                  <c:v>7.8</c:v>
                </c:pt>
                <c:pt idx="15">
                  <c:v>5.5</c:v>
                </c:pt>
                <c:pt idx="16">
                  <c:v>3.6</c:v>
                </c:pt>
                <c:pt idx="17">
                  <c:v>3.6</c:v>
                </c:pt>
                <c:pt idx="1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65-4CD9-83C7-CD362E1B22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</c:v>
                </c:pt>
                <c:pt idx="2">
                  <c:v>14.1</c:v>
                </c:pt>
                <c:pt idx="3">
                  <c:v>15.3</c:v>
                </c:pt>
                <c:pt idx="4">
                  <c:v>8</c:v>
                </c:pt>
                <c:pt idx="5">
                  <c:v>21.8</c:v>
                </c:pt>
                <c:pt idx="6">
                  <c:v>4.7</c:v>
                </c:pt>
                <c:pt idx="7">
                  <c:v>12.7</c:v>
                </c:pt>
                <c:pt idx="9">
                  <c:v>9</c:v>
                </c:pt>
                <c:pt idx="10">
                  <c:v>20</c:v>
                </c:pt>
                <c:pt idx="11">
                  <c:v>21.2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12.46</c:v>
                </c:pt>
                <c:pt idx="16">
                  <c:v>14.9</c:v>
                </c:pt>
                <c:pt idx="17">
                  <c:v>4</c:v>
                </c:pt>
                <c:pt idx="19">
                  <c:v>6</c:v>
                </c:pt>
                <c:pt idx="20">
                  <c:v>0.54800000000000004</c:v>
                </c:pt>
                <c:pt idx="21">
                  <c:v>1.3759999999999999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65-4CD9-83C7-CD362E1B22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565-4CD9-83C7-CD362E1B22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65-4CD9-83C7-CD362E1B22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565-4CD9-83C7-CD362E1B22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565-4CD9-83C7-CD362E1B22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565-4CD9-83C7-CD362E1B22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565-4CD9-83C7-CD362E1B226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21.8</c:v>
                </c:pt>
                <c:pt idx="2">
                  <c:v>0</c:v>
                </c:pt>
                <c:pt idx="3">
                  <c:v>83.5</c:v>
                </c:pt>
                <c:pt idx="4">
                  <c:v>0</c:v>
                </c:pt>
                <c:pt idx="5">
                  <c:v>0</c:v>
                </c:pt>
                <c:pt idx="6">
                  <c:v>17</c:v>
                </c:pt>
                <c:pt idx="7">
                  <c:v>103.3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65-4CD9-83C7-CD362E1B22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26.322000000000003</c:v>
                </c:pt>
                <c:pt idx="1">
                  <c:v>12.513</c:v>
                </c:pt>
                <c:pt idx="2">
                  <c:v>15.215</c:v>
                </c:pt>
                <c:pt idx="3">
                  <c:v>14.790000000000001</c:v>
                </c:pt>
                <c:pt idx="4">
                  <c:v>4.7220000000000004</c:v>
                </c:pt>
                <c:pt idx="5">
                  <c:v>4.173</c:v>
                </c:pt>
                <c:pt idx="6">
                  <c:v>6.4459999999999997</c:v>
                </c:pt>
                <c:pt idx="8">
                  <c:v>14.332999999999998</c:v>
                </c:pt>
                <c:pt idx="9">
                  <c:v>68.63</c:v>
                </c:pt>
                <c:pt idx="10">
                  <c:v>87.897999999999996</c:v>
                </c:pt>
                <c:pt idx="11">
                  <c:v>88.00200000000001</c:v>
                </c:pt>
                <c:pt idx="12">
                  <c:v>48.078000000000003</c:v>
                </c:pt>
                <c:pt idx="13">
                  <c:v>44.514999999999986</c:v>
                </c:pt>
                <c:pt idx="14">
                  <c:v>50.089000000000006</c:v>
                </c:pt>
                <c:pt idx="15">
                  <c:v>43.128999999999998</c:v>
                </c:pt>
                <c:pt idx="16">
                  <c:v>20.259</c:v>
                </c:pt>
                <c:pt idx="17">
                  <c:v>40.623000000000005</c:v>
                </c:pt>
                <c:pt idx="18">
                  <c:v>23.647000000000002</c:v>
                </c:pt>
                <c:pt idx="19">
                  <c:v>8.0519999999999996</c:v>
                </c:pt>
                <c:pt idx="20">
                  <c:v>8.4220000000000006</c:v>
                </c:pt>
                <c:pt idx="21">
                  <c:v>6.282</c:v>
                </c:pt>
                <c:pt idx="22">
                  <c:v>9.5889999999999986</c:v>
                </c:pt>
                <c:pt idx="23">
                  <c:v>6.851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65-4CD9-83C7-CD362E1B22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565-4CD9-83C7-CD362E1B22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565-4CD9-83C7-CD362E1B2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89.44</c:v>
                </c:pt>
                <c:pt idx="1">
                  <c:v>101.38</c:v>
                </c:pt>
                <c:pt idx="2">
                  <c:v>95.57</c:v>
                </c:pt>
                <c:pt idx="3">
                  <c:v>94.88</c:v>
                </c:pt>
                <c:pt idx="4">
                  <c:v>89.82</c:v>
                </c:pt>
                <c:pt idx="5">
                  <c:v>92.5</c:v>
                </c:pt>
                <c:pt idx="6">
                  <c:v>104.52</c:v>
                </c:pt>
                <c:pt idx="7">
                  <c:v>106.18</c:v>
                </c:pt>
                <c:pt idx="8">
                  <c:v>84</c:v>
                </c:pt>
                <c:pt idx="9">
                  <c:v>66.34</c:v>
                </c:pt>
                <c:pt idx="10">
                  <c:v>59.15</c:v>
                </c:pt>
                <c:pt idx="11">
                  <c:v>64.010000000000005</c:v>
                </c:pt>
                <c:pt idx="12">
                  <c:v>76.510000000000005</c:v>
                </c:pt>
                <c:pt idx="13">
                  <c:v>84.17</c:v>
                </c:pt>
                <c:pt idx="14">
                  <c:v>92.14</c:v>
                </c:pt>
                <c:pt idx="15">
                  <c:v>83.14</c:v>
                </c:pt>
                <c:pt idx="16">
                  <c:v>81.819999999999993</c:v>
                </c:pt>
                <c:pt idx="17">
                  <c:v>93.79</c:v>
                </c:pt>
                <c:pt idx="18">
                  <c:v>100</c:v>
                </c:pt>
                <c:pt idx="19">
                  <c:v>157</c:v>
                </c:pt>
                <c:pt idx="20">
                  <c:v>199.74</c:v>
                </c:pt>
                <c:pt idx="21">
                  <c:v>150.62</c:v>
                </c:pt>
                <c:pt idx="22">
                  <c:v>116.28</c:v>
                </c:pt>
                <c:pt idx="23">
                  <c:v>91.27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65-4CD9-83C7-CD362E1B2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27.322000000000003</v>
      </c>
      <c r="C4" s="18">
        <v>34.338999999999999</v>
      </c>
      <c r="D4" s="18">
        <v>39.456000000000003</v>
      </c>
      <c r="E4" s="18">
        <v>123.73599999999999</v>
      </c>
      <c r="F4" s="18">
        <v>12.722000000000001</v>
      </c>
      <c r="G4" s="18">
        <v>35.978000000000002</v>
      </c>
      <c r="H4" s="18">
        <v>33.070999999999998</v>
      </c>
      <c r="I4" s="18">
        <v>123.42000000000002</v>
      </c>
      <c r="J4" s="18">
        <v>21.233000000000001</v>
      </c>
      <c r="K4" s="18">
        <v>77.63</v>
      </c>
      <c r="L4" s="18">
        <v>115.69799999999999</v>
      </c>
      <c r="M4" s="18">
        <v>117.002</v>
      </c>
      <c r="N4" s="18">
        <v>68.078000000000003</v>
      </c>
      <c r="O4" s="18">
        <v>64.514999999999986</v>
      </c>
      <c r="P4" s="18">
        <v>70.102000000000004</v>
      </c>
      <c r="Q4" s="18">
        <v>61.088999999999999</v>
      </c>
      <c r="R4" s="18">
        <v>40.058999999999997</v>
      </c>
      <c r="S4" s="18">
        <v>49.494999999999997</v>
      </c>
      <c r="T4" s="18">
        <v>28.610000000000003</v>
      </c>
      <c r="U4" s="18">
        <v>14.052</v>
      </c>
      <c r="V4" s="18">
        <v>8.9699999999999989</v>
      </c>
      <c r="W4" s="18">
        <v>7.6580000000000004</v>
      </c>
      <c r="X4" s="18">
        <v>9.5890000000000004</v>
      </c>
      <c r="Y4" s="18">
        <v>6.851</v>
      </c>
      <c r="Z4" s="19"/>
      <c r="AA4" s="20">
        <f>SUM(B4:Z4)</f>
        <v>1190.6749999999995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89.44</v>
      </c>
      <c r="C7" s="28">
        <v>101.38</v>
      </c>
      <c r="D7" s="28">
        <v>95.57</v>
      </c>
      <c r="E7" s="28">
        <v>94.88</v>
      </c>
      <c r="F7" s="28">
        <v>89.82</v>
      </c>
      <c r="G7" s="28">
        <v>92.5</v>
      </c>
      <c r="H7" s="28">
        <v>104.52</v>
      </c>
      <c r="I7" s="28">
        <v>106.18</v>
      </c>
      <c r="J7" s="28">
        <v>84</v>
      </c>
      <c r="K7" s="28">
        <v>66.34</v>
      </c>
      <c r="L7" s="28">
        <v>59.15</v>
      </c>
      <c r="M7" s="28">
        <v>64.010000000000005</v>
      </c>
      <c r="N7" s="28">
        <v>76.510000000000005</v>
      </c>
      <c r="O7" s="28">
        <v>84.17</v>
      </c>
      <c r="P7" s="28">
        <v>92.14</v>
      </c>
      <c r="Q7" s="28">
        <v>83.14</v>
      </c>
      <c r="R7" s="28">
        <v>81.819999999999993</v>
      </c>
      <c r="S7" s="28">
        <v>93.79</v>
      </c>
      <c r="T7" s="28">
        <v>100</v>
      </c>
      <c r="U7" s="28">
        <v>157</v>
      </c>
      <c r="V7" s="28">
        <v>199.74</v>
      </c>
      <c r="W7" s="28">
        <v>150.62</v>
      </c>
      <c r="X7" s="28">
        <v>116.28</v>
      </c>
      <c r="Y7" s="28">
        <v>91.27</v>
      </c>
      <c r="Z7" s="29"/>
      <c r="AA7" s="30">
        <f>IF(SUM(B7:Z7)&lt;&gt;0,AVERAGEIF(B7:Z7,"&lt;&gt;"""),"")</f>
        <v>98.92791666666669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13.148999999999999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13.148999999999999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16.773</v>
      </c>
      <c r="D12" s="52"/>
      <c r="E12" s="52">
        <v>55.353999999999999</v>
      </c>
      <c r="F12" s="52"/>
      <c r="G12" s="52">
        <v>17.5</v>
      </c>
      <c r="H12" s="52">
        <v>18.361000000000001</v>
      </c>
      <c r="I12" s="52">
        <v>17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8.6859999999999999</v>
      </c>
      <c r="V12" s="52"/>
      <c r="W12" s="52"/>
      <c r="X12" s="52">
        <v>6.3730000000000002</v>
      </c>
      <c r="Y12" s="52">
        <v>3.7090000000000001</v>
      </c>
      <c r="Z12" s="53"/>
      <c r="AA12" s="54">
        <f t="shared" si="0"/>
        <v>143.756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</v>
      </c>
      <c r="V13" s="52">
        <v>0.35699999999999998</v>
      </c>
      <c r="W13" s="52">
        <v>0.15</v>
      </c>
      <c r="X13" s="52"/>
      <c r="Y13" s="52"/>
      <c r="Z13" s="53"/>
      <c r="AA13" s="54">
        <f t="shared" si="0"/>
        <v>1.5069999999999999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24.06</v>
      </c>
      <c r="F14" s="57"/>
      <c r="G14" s="57">
        <v>4.0209999999999999</v>
      </c>
      <c r="H14" s="57"/>
      <c r="I14" s="57">
        <v>31.585000000000001</v>
      </c>
      <c r="J14" s="57"/>
      <c r="K14" s="57">
        <v>1.2E-2</v>
      </c>
      <c r="L14" s="57">
        <v>5.7000000000000002E-2</v>
      </c>
      <c r="M14" s="57"/>
      <c r="N14" s="57">
        <v>3.6999999999999998E-2</v>
      </c>
      <c r="O14" s="57"/>
      <c r="P14" s="57"/>
      <c r="Q14" s="57">
        <v>0.04</v>
      </c>
      <c r="R14" s="57">
        <v>2.1000000000000001E-2</v>
      </c>
      <c r="S14" s="57">
        <v>2.3E-2</v>
      </c>
      <c r="T14" s="57">
        <v>2.3E-2</v>
      </c>
      <c r="U14" s="57"/>
      <c r="V14" s="57"/>
      <c r="W14" s="57"/>
      <c r="X14" s="57"/>
      <c r="Y14" s="57"/>
      <c r="Z14" s="58"/>
      <c r="AA14" s="59">
        <f t="shared" si="0"/>
        <v>59.879000000000005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13.148999999999999</v>
      </c>
      <c r="C16" s="62">
        <f t="shared" si="1"/>
        <v>16.773</v>
      </c>
      <c r="D16" s="62">
        <f t="shared" si="1"/>
        <v>0</v>
      </c>
      <c r="E16" s="62">
        <f t="shared" si="1"/>
        <v>79.414000000000001</v>
      </c>
      <c r="F16" s="62">
        <f t="shared" si="1"/>
        <v>0</v>
      </c>
      <c r="G16" s="62">
        <f t="shared" si="1"/>
        <v>21.521000000000001</v>
      </c>
      <c r="H16" s="62">
        <f t="shared" si="1"/>
        <v>18.361000000000001</v>
      </c>
      <c r="I16" s="62">
        <f t="shared" si="1"/>
        <v>48.585000000000001</v>
      </c>
      <c r="J16" s="62">
        <f t="shared" si="1"/>
        <v>0</v>
      </c>
      <c r="K16" s="62">
        <f t="shared" si="1"/>
        <v>1.2E-2</v>
      </c>
      <c r="L16" s="62">
        <f t="shared" si="1"/>
        <v>5.7000000000000002E-2</v>
      </c>
      <c r="M16" s="62">
        <f t="shared" si="1"/>
        <v>0</v>
      </c>
      <c r="N16" s="62">
        <f t="shared" si="1"/>
        <v>3.6999999999999998E-2</v>
      </c>
      <c r="O16" s="62">
        <f t="shared" si="1"/>
        <v>0</v>
      </c>
      <c r="P16" s="62">
        <f t="shared" si="1"/>
        <v>0</v>
      </c>
      <c r="Q16" s="62">
        <f t="shared" si="1"/>
        <v>0.04</v>
      </c>
      <c r="R16" s="62">
        <f t="shared" si="1"/>
        <v>2.1000000000000001E-2</v>
      </c>
      <c r="S16" s="62">
        <f t="shared" si="1"/>
        <v>2.3E-2</v>
      </c>
      <c r="T16" s="62">
        <f t="shared" si="1"/>
        <v>2.3E-2</v>
      </c>
      <c r="U16" s="62">
        <f t="shared" si="1"/>
        <v>9.6859999999999999</v>
      </c>
      <c r="V16" s="62">
        <f t="shared" si="1"/>
        <v>0.35699999999999998</v>
      </c>
      <c r="W16" s="62">
        <f t="shared" si="1"/>
        <v>0.15</v>
      </c>
      <c r="X16" s="62">
        <f t="shared" si="1"/>
        <v>6.3730000000000002</v>
      </c>
      <c r="Y16" s="62">
        <f t="shared" si="1"/>
        <v>3.7090000000000001</v>
      </c>
      <c r="Z16" s="63" t="str">
        <f t="shared" si="1"/>
        <v/>
      </c>
      <c r="AA16" s="64">
        <f>SUM(AA10:AA15)</f>
        <v>218.291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5.0720000000000001</v>
      </c>
      <c r="C20" s="77">
        <v>8.4359999999999999</v>
      </c>
      <c r="D20" s="77">
        <v>8.2749999999999986</v>
      </c>
      <c r="E20" s="77">
        <v>12.652999999999999</v>
      </c>
      <c r="F20" s="77">
        <v>6.6059999999999999</v>
      </c>
      <c r="G20" s="77">
        <v>7.5009999999999994</v>
      </c>
      <c r="H20" s="77">
        <v>8.6989999999999998</v>
      </c>
      <c r="I20" s="77">
        <v>18.210999999999999</v>
      </c>
      <c r="J20" s="77">
        <v>7.5960000000000001</v>
      </c>
      <c r="K20" s="77">
        <v>17.923999999999999</v>
      </c>
      <c r="L20" s="77">
        <v>27.506</v>
      </c>
      <c r="M20" s="77">
        <v>28.329000000000001</v>
      </c>
      <c r="N20" s="77">
        <v>17.311</v>
      </c>
      <c r="O20" s="77">
        <v>14.555</v>
      </c>
      <c r="P20" s="77">
        <v>6.03</v>
      </c>
      <c r="Q20" s="77">
        <v>13.493</v>
      </c>
      <c r="R20" s="77">
        <v>11.794</v>
      </c>
      <c r="S20" s="77"/>
      <c r="T20" s="77"/>
      <c r="U20" s="77">
        <v>3.5179999999999998</v>
      </c>
      <c r="V20" s="77">
        <v>5.2140000000000004</v>
      </c>
      <c r="W20" s="77">
        <v>5.58</v>
      </c>
      <c r="X20" s="77"/>
      <c r="Y20" s="77"/>
      <c r="Z20" s="78"/>
      <c r="AA20" s="79">
        <f t="shared" si="2"/>
        <v>234.30300000000003</v>
      </c>
    </row>
    <row r="21" spans="1:27" ht="24.95" customHeight="1" x14ac:dyDescent="0.2">
      <c r="A21" s="75" t="s">
        <v>16</v>
      </c>
      <c r="B21" s="80">
        <v>9.1010000000000009</v>
      </c>
      <c r="C21" s="81">
        <v>9.1300000000000008</v>
      </c>
      <c r="D21" s="81">
        <v>7.5810000000000004</v>
      </c>
      <c r="E21" s="81">
        <v>31.669</v>
      </c>
      <c r="F21" s="81">
        <v>6.1159999999999997</v>
      </c>
      <c r="G21" s="81">
        <v>6.4560000000000004</v>
      </c>
      <c r="H21" s="81">
        <v>6.0110000000000001</v>
      </c>
      <c r="I21" s="81">
        <v>56.624000000000002</v>
      </c>
      <c r="J21" s="81">
        <v>13.637</v>
      </c>
      <c r="K21" s="81">
        <v>59.694000000000003</v>
      </c>
      <c r="L21" s="81">
        <v>88.134999999999991</v>
      </c>
      <c r="M21" s="81">
        <v>88.673000000000002</v>
      </c>
      <c r="N21" s="81">
        <v>50.73</v>
      </c>
      <c r="O21" s="81">
        <v>49.959999999999994</v>
      </c>
      <c r="P21" s="81">
        <v>6.9720000000000004</v>
      </c>
      <c r="Q21" s="81">
        <v>47.555999999999997</v>
      </c>
      <c r="R21" s="81">
        <v>28.244</v>
      </c>
      <c r="S21" s="81">
        <v>5.9720000000000004</v>
      </c>
      <c r="T21" s="81">
        <v>1.4870000000000001</v>
      </c>
      <c r="U21" s="81">
        <v>0.84799999999999998</v>
      </c>
      <c r="V21" s="81">
        <v>3.399</v>
      </c>
      <c r="W21" s="81">
        <v>1.9279999999999999</v>
      </c>
      <c r="X21" s="81">
        <v>3.2160000000000002</v>
      </c>
      <c r="Y21" s="81">
        <v>3.1419999999999999</v>
      </c>
      <c r="Z21" s="78"/>
      <c r="AA21" s="79">
        <f t="shared" si="2"/>
        <v>586.28099999999995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14.173000000000002</v>
      </c>
      <c r="C26" s="88">
        <f t="shared" si="3"/>
        <v>17.566000000000003</v>
      </c>
      <c r="D26" s="88">
        <f t="shared" si="3"/>
        <v>15.855999999999998</v>
      </c>
      <c r="E26" s="88">
        <f t="shared" si="3"/>
        <v>44.322000000000003</v>
      </c>
      <c r="F26" s="88">
        <f t="shared" si="3"/>
        <v>12.722</v>
      </c>
      <c r="G26" s="88">
        <f t="shared" si="3"/>
        <v>13.957000000000001</v>
      </c>
      <c r="H26" s="88">
        <f t="shared" si="3"/>
        <v>14.71</v>
      </c>
      <c r="I26" s="88">
        <f t="shared" si="3"/>
        <v>74.835000000000008</v>
      </c>
      <c r="J26" s="88">
        <f t="shared" si="3"/>
        <v>21.233000000000001</v>
      </c>
      <c r="K26" s="88">
        <f t="shared" si="3"/>
        <v>77.617999999999995</v>
      </c>
      <c r="L26" s="88">
        <f t="shared" si="3"/>
        <v>115.64099999999999</v>
      </c>
      <c r="M26" s="88">
        <f t="shared" si="3"/>
        <v>117.00200000000001</v>
      </c>
      <c r="N26" s="88">
        <f t="shared" si="3"/>
        <v>68.040999999999997</v>
      </c>
      <c r="O26" s="88">
        <f t="shared" si="3"/>
        <v>64.514999999999986</v>
      </c>
      <c r="P26" s="88">
        <f t="shared" si="3"/>
        <v>13.002000000000001</v>
      </c>
      <c r="Q26" s="88">
        <f t="shared" si="3"/>
        <v>61.048999999999999</v>
      </c>
      <c r="R26" s="88">
        <f t="shared" si="3"/>
        <v>40.037999999999997</v>
      </c>
      <c r="S26" s="88">
        <f t="shared" si="3"/>
        <v>5.9720000000000004</v>
      </c>
      <c r="T26" s="88">
        <f t="shared" si="3"/>
        <v>1.4870000000000001</v>
      </c>
      <c r="U26" s="88">
        <f t="shared" si="3"/>
        <v>4.3659999999999997</v>
      </c>
      <c r="V26" s="88">
        <f t="shared" si="3"/>
        <v>8.6129999999999995</v>
      </c>
      <c r="W26" s="88">
        <f t="shared" si="3"/>
        <v>7.508</v>
      </c>
      <c r="X26" s="88">
        <f t="shared" si="3"/>
        <v>3.2160000000000002</v>
      </c>
      <c r="Y26" s="88">
        <f t="shared" si="3"/>
        <v>3.1419999999999999</v>
      </c>
      <c r="Z26" s="89" t="str">
        <f t="shared" si="3"/>
        <v/>
      </c>
      <c r="AA26" s="90">
        <f>SUM(AA19:AA25)</f>
        <v>820.58399999999995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27.321999999999999</v>
      </c>
      <c r="C30" s="77">
        <v>34.338999999999999</v>
      </c>
      <c r="D30" s="77">
        <v>15.856</v>
      </c>
      <c r="E30" s="77">
        <v>123.736</v>
      </c>
      <c r="F30" s="77">
        <v>12.722</v>
      </c>
      <c r="G30" s="77">
        <v>35.478000000000002</v>
      </c>
      <c r="H30" s="77">
        <v>33.070999999999998</v>
      </c>
      <c r="I30" s="77">
        <v>123.42</v>
      </c>
      <c r="J30" s="77">
        <v>21.233000000000001</v>
      </c>
      <c r="K30" s="77">
        <v>77.63</v>
      </c>
      <c r="L30" s="77">
        <v>115.69799999999999</v>
      </c>
      <c r="M30" s="77">
        <v>117.002</v>
      </c>
      <c r="N30" s="77">
        <v>68.078000000000003</v>
      </c>
      <c r="O30" s="77">
        <v>64.515000000000001</v>
      </c>
      <c r="P30" s="77">
        <v>13.002000000000001</v>
      </c>
      <c r="Q30" s="77">
        <v>61.088999999999999</v>
      </c>
      <c r="R30" s="77">
        <v>40.058999999999997</v>
      </c>
      <c r="S30" s="77">
        <v>5.9950000000000001</v>
      </c>
      <c r="T30" s="77">
        <v>1.51</v>
      </c>
      <c r="U30" s="77">
        <v>14.052</v>
      </c>
      <c r="V30" s="77">
        <v>8.9700000000000006</v>
      </c>
      <c r="W30" s="77">
        <v>7.6580000000000004</v>
      </c>
      <c r="X30" s="77">
        <v>9.5890000000000004</v>
      </c>
      <c r="Y30" s="77">
        <v>6.851</v>
      </c>
      <c r="Z30" s="78"/>
      <c r="AA30" s="79">
        <f>SUM(B30:Z30)</f>
        <v>1038.875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27.321999999999999</v>
      </c>
      <c r="C32" s="62">
        <f t="shared" ref="C32:Z32" si="4">IF(LEN(C$2)&gt;0,SUM(C29:C31),"")</f>
        <v>34.338999999999999</v>
      </c>
      <c r="D32" s="62">
        <f t="shared" si="4"/>
        <v>15.856</v>
      </c>
      <c r="E32" s="62">
        <f t="shared" si="4"/>
        <v>123.736</v>
      </c>
      <c r="F32" s="62">
        <f t="shared" si="4"/>
        <v>12.722</v>
      </c>
      <c r="G32" s="62">
        <f t="shared" si="4"/>
        <v>35.478000000000002</v>
      </c>
      <c r="H32" s="62">
        <f t="shared" si="4"/>
        <v>33.070999999999998</v>
      </c>
      <c r="I32" s="62">
        <f t="shared" si="4"/>
        <v>123.42</v>
      </c>
      <c r="J32" s="62">
        <f t="shared" si="4"/>
        <v>21.233000000000001</v>
      </c>
      <c r="K32" s="62">
        <f t="shared" si="4"/>
        <v>77.63</v>
      </c>
      <c r="L32" s="62">
        <f t="shared" si="4"/>
        <v>115.69799999999999</v>
      </c>
      <c r="M32" s="62">
        <f t="shared" si="4"/>
        <v>117.002</v>
      </c>
      <c r="N32" s="62">
        <f t="shared" si="4"/>
        <v>68.078000000000003</v>
      </c>
      <c r="O32" s="62">
        <f t="shared" si="4"/>
        <v>64.515000000000001</v>
      </c>
      <c r="P32" s="62">
        <f t="shared" si="4"/>
        <v>13.002000000000001</v>
      </c>
      <c r="Q32" s="62">
        <f t="shared" si="4"/>
        <v>61.088999999999999</v>
      </c>
      <c r="R32" s="62">
        <f t="shared" si="4"/>
        <v>40.058999999999997</v>
      </c>
      <c r="S32" s="62">
        <f t="shared" si="4"/>
        <v>5.9950000000000001</v>
      </c>
      <c r="T32" s="62">
        <f t="shared" si="4"/>
        <v>1.51</v>
      </c>
      <c r="U32" s="62">
        <f t="shared" si="4"/>
        <v>14.052</v>
      </c>
      <c r="V32" s="62">
        <f t="shared" si="4"/>
        <v>8.9700000000000006</v>
      </c>
      <c r="W32" s="62">
        <f t="shared" si="4"/>
        <v>7.6580000000000004</v>
      </c>
      <c r="X32" s="62">
        <f t="shared" si="4"/>
        <v>9.5890000000000004</v>
      </c>
      <c r="Y32" s="62">
        <f t="shared" si="4"/>
        <v>6.851</v>
      </c>
      <c r="Z32" s="63" t="str">
        <f t="shared" si="4"/>
        <v/>
      </c>
      <c r="AA32" s="64">
        <f>SUM(AA29:AA31)</f>
        <v>1038.875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23.6</v>
      </c>
      <c r="E39" s="99"/>
      <c r="F39" s="99"/>
      <c r="G39" s="99">
        <v>0.5</v>
      </c>
      <c r="H39" s="99"/>
      <c r="I39" s="99"/>
      <c r="J39" s="99"/>
      <c r="K39" s="99"/>
      <c r="L39" s="99"/>
      <c r="M39" s="99"/>
      <c r="N39" s="99"/>
      <c r="O39" s="99"/>
      <c r="P39" s="99">
        <v>57.1</v>
      </c>
      <c r="Q39" s="99"/>
      <c r="R39" s="99"/>
      <c r="S39" s="99">
        <v>43.5</v>
      </c>
      <c r="T39" s="99">
        <v>27.1</v>
      </c>
      <c r="U39" s="99"/>
      <c r="V39" s="99"/>
      <c r="W39" s="99"/>
      <c r="X39" s="99"/>
      <c r="Y39" s="99"/>
      <c r="Z39" s="100"/>
      <c r="AA39" s="79">
        <f t="shared" si="5"/>
        <v>151.80000000000001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23.6</v>
      </c>
      <c r="E40" s="88">
        <f t="shared" si="6"/>
        <v>0</v>
      </c>
      <c r="F40" s="88">
        <f t="shared" si="6"/>
        <v>0</v>
      </c>
      <c r="G40" s="88">
        <f t="shared" si="6"/>
        <v>0.5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57.1</v>
      </c>
      <c r="Q40" s="88">
        <f t="shared" si="6"/>
        <v>0</v>
      </c>
      <c r="R40" s="88">
        <f t="shared" si="6"/>
        <v>0</v>
      </c>
      <c r="S40" s="88">
        <f t="shared" si="6"/>
        <v>43.5</v>
      </c>
      <c r="T40" s="88">
        <f t="shared" si="6"/>
        <v>27.1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151.80000000000001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23.6</v>
      </c>
      <c r="E47" s="99"/>
      <c r="F47" s="99"/>
      <c r="G47" s="99">
        <v>0.5</v>
      </c>
      <c r="H47" s="99"/>
      <c r="I47" s="99"/>
      <c r="J47" s="99"/>
      <c r="K47" s="99"/>
      <c r="L47" s="99"/>
      <c r="M47" s="99"/>
      <c r="N47" s="99"/>
      <c r="O47" s="99"/>
      <c r="P47" s="99">
        <v>57.1</v>
      </c>
      <c r="Q47" s="99"/>
      <c r="R47" s="99"/>
      <c r="S47" s="99">
        <v>43.5</v>
      </c>
      <c r="T47" s="99">
        <v>27.1</v>
      </c>
      <c r="U47" s="99"/>
      <c r="V47" s="99"/>
      <c r="W47" s="99"/>
      <c r="X47" s="99"/>
      <c r="Y47" s="99"/>
      <c r="Z47" s="100"/>
      <c r="AA47" s="79">
        <f t="shared" si="7"/>
        <v>151.80000000000001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23.6</v>
      </c>
      <c r="E49" s="88">
        <f t="shared" si="8"/>
        <v>0</v>
      </c>
      <c r="F49" s="88">
        <f t="shared" si="8"/>
        <v>0</v>
      </c>
      <c r="G49" s="88">
        <f t="shared" si="8"/>
        <v>0.5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57.1</v>
      </c>
      <c r="Q49" s="88">
        <f t="shared" si="8"/>
        <v>0</v>
      </c>
      <c r="R49" s="88">
        <f t="shared" si="8"/>
        <v>0</v>
      </c>
      <c r="S49" s="88">
        <f t="shared" si="8"/>
        <v>43.5</v>
      </c>
      <c r="T49" s="88">
        <f t="shared" si="8"/>
        <v>27.1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151.80000000000001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27.322000000000003</v>
      </c>
      <c r="C52" s="88">
        <f t="shared" si="10"/>
        <v>34.338999999999999</v>
      </c>
      <c r="D52" s="88">
        <f t="shared" si="10"/>
        <v>39.456000000000003</v>
      </c>
      <c r="E52" s="88">
        <f t="shared" si="10"/>
        <v>123.736</v>
      </c>
      <c r="F52" s="88">
        <f t="shared" si="10"/>
        <v>12.722</v>
      </c>
      <c r="G52" s="88">
        <f t="shared" si="10"/>
        <v>35.978000000000002</v>
      </c>
      <c r="H52" s="88">
        <f t="shared" si="10"/>
        <v>33.070999999999998</v>
      </c>
      <c r="I52" s="88">
        <f t="shared" si="10"/>
        <v>123.42000000000002</v>
      </c>
      <c r="J52" s="88">
        <f t="shared" si="10"/>
        <v>21.233000000000001</v>
      </c>
      <c r="K52" s="88">
        <f t="shared" si="10"/>
        <v>77.63</v>
      </c>
      <c r="L52" s="88">
        <f t="shared" si="10"/>
        <v>115.69799999999999</v>
      </c>
      <c r="M52" s="88">
        <f t="shared" si="10"/>
        <v>117.00200000000001</v>
      </c>
      <c r="N52" s="88">
        <f t="shared" si="10"/>
        <v>68.078000000000003</v>
      </c>
      <c r="O52" s="88">
        <f t="shared" si="10"/>
        <v>64.514999999999986</v>
      </c>
      <c r="P52" s="88">
        <f t="shared" si="10"/>
        <v>70.102000000000004</v>
      </c>
      <c r="Q52" s="88">
        <f t="shared" si="10"/>
        <v>61.088999999999999</v>
      </c>
      <c r="R52" s="88">
        <f t="shared" si="10"/>
        <v>40.058999999999997</v>
      </c>
      <c r="S52" s="88">
        <f t="shared" si="10"/>
        <v>49.494999999999997</v>
      </c>
      <c r="T52" s="88">
        <f t="shared" si="10"/>
        <v>28.610000000000003</v>
      </c>
      <c r="U52" s="88">
        <f t="shared" si="10"/>
        <v>14.052</v>
      </c>
      <c r="V52" s="88">
        <f t="shared" si="10"/>
        <v>8.9699999999999989</v>
      </c>
      <c r="W52" s="88">
        <f t="shared" si="10"/>
        <v>7.6580000000000004</v>
      </c>
      <c r="X52" s="88">
        <f t="shared" si="10"/>
        <v>9.5890000000000004</v>
      </c>
      <c r="Y52" s="88">
        <f t="shared" si="10"/>
        <v>6.851</v>
      </c>
      <c r="Z52" s="89" t="str">
        <f t="shared" si="10"/>
        <v/>
      </c>
      <c r="AA52" s="104">
        <f>SUM(B52:Z52)</f>
        <v>1190.6749999999995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27.322000000000003</v>
      </c>
      <c r="C4" s="18">
        <v>34.313000000000002</v>
      </c>
      <c r="D4" s="18">
        <v>39.414999999999999</v>
      </c>
      <c r="E4" s="18">
        <v>123.69</v>
      </c>
      <c r="F4" s="18">
        <v>12.722000000000001</v>
      </c>
      <c r="G4" s="18">
        <v>35.972999999999999</v>
      </c>
      <c r="H4" s="18">
        <v>33.046000000000006</v>
      </c>
      <c r="I4" s="18">
        <v>123.4</v>
      </c>
      <c r="J4" s="18">
        <v>21.232999999999997</v>
      </c>
      <c r="K4" s="18">
        <v>77.63</v>
      </c>
      <c r="L4" s="18">
        <v>115.69800000000001</v>
      </c>
      <c r="M4" s="18">
        <v>117.00200000000001</v>
      </c>
      <c r="N4" s="18">
        <v>68.078000000000003</v>
      </c>
      <c r="O4" s="18">
        <v>64.514999999999986</v>
      </c>
      <c r="P4" s="18">
        <v>70.088999999999999</v>
      </c>
      <c r="Q4" s="18">
        <v>61.088999999999999</v>
      </c>
      <c r="R4" s="18">
        <v>40.059000000000005</v>
      </c>
      <c r="S4" s="18">
        <v>49.523000000000003</v>
      </c>
      <c r="T4" s="18">
        <v>28.647000000000002</v>
      </c>
      <c r="U4" s="18">
        <v>14.052</v>
      </c>
      <c r="V4" s="18">
        <v>8.9700000000000006</v>
      </c>
      <c r="W4" s="18">
        <v>7.6579999999999995</v>
      </c>
      <c r="X4" s="18">
        <v>9.5889999999999986</v>
      </c>
      <c r="Y4" s="18">
        <v>6.851</v>
      </c>
      <c r="Z4" s="19"/>
      <c r="AA4" s="20">
        <f>SUM(B4:Z4)</f>
        <v>1190.5639999999996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89.44</v>
      </c>
      <c r="C7" s="28">
        <v>101.38</v>
      </c>
      <c r="D7" s="28">
        <v>95.57</v>
      </c>
      <c r="E7" s="28">
        <v>94.88</v>
      </c>
      <c r="F7" s="28">
        <v>89.82</v>
      </c>
      <c r="G7" s="28">
        <v>92.5</v>
      </c>
      <c r="H7" s="28">
        <v>104.52</v>
      </c>
      <c r="I7" s="28">
        <v>106.18</v>
      </c>
      <c r="J7" s="28">
        <v>84</v>
      </c>
      <c r="K7" s="28">
        <v>66.34</v>
      </c>
      <c r="L7" s="28">
        <v>59.15</v>
      </c>
      <c r="M7" s="28">
        <v>64.010000000000005</v>
      </c>
      <c r="N7" s="28">
        <v>76.510000000000005</v>
      </c>
      <c r="O7" s="28">
        <v>84.17</v>
      </c>
      <c r="P7" s="28">
        <v>92.14</v>
      </c>
      <c r="Q7" s="28">
        <v>83.14</v>
      </c>
      <c r="R7" s="28">
        <v>81.819999999999993</v>
      </c>
      <c r="S7" s="28">
        <v>93.79</v>
      </c>
      <c r="T7" s="28">
        <v>100</v>
      </c>
      <c r="U7" s="28">
        <v>157</v>
      </c>
      <c r="V7" s="28">
        <v>199.74</v>
      </c>
      <c r="W7" s="28">
        <v>150.62</v>
      </c>
      <c r="X7" s="28">
        <v>116.28</v>
      </c>
      <c r="Y7" s="28">
        <v>91.27</v>
      </c>
      <c r="Z7" s="29"/>
      <c r="AA7" s="30">
        <f>IF(SUM(B7:Z7)&lt;&gt;0,AVERAGEIF(B7:Z7,"&lt;&gt;"""),"")</f>
        <v>98.92791666666669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26.322000000000003</v>
      </c>
      <c r="C14" s="57">
        <v>12.513</v>
      </c>
      <c r="D14" s="57">
        <v>15.215</v>
      </c>
      <c r="E14" s="57">
        <v>14.790000000000001</v>
      </c>
      <c r="F14" s="57">
        <v>4.7220000000000004</v>
      </c>
      <c r="G14" s="57">
        <v>4.173</v>
      </c>
      <c r="H14" s="57">
        <v>6.4459999999999997</v>
      </c>
      <c r="I14" s="57"/>
      <c r="J14" s="57">
        <v>14.332999999999998</v>
      </c>
      <c r="K14" s="57">
        <v>68.63</v>
      </c>
      <c r="L14" s="57">
        <v>87.897999999999996</v>
      </c>
      <c r="M14" s="57">
        <v>88.00200000000001</v>
      </c>
      <c r="N14" s="57">
        <v>48.078000000000003</v>
      </c>
      <c r="O14" s="57">
        <v>44.514999999999986</v>
      </c>
      <c r="P14" s="57">
        <v>50.089000000000006</v>
      </c>
      <c r="Q14" s="57">
        <v>43.128999999999998</v>
      </c>
      <c r="R14" s="57">
        <v>20.259</v>
      </c>
      <c r="S14" s="57">
        <v>40.623000000000005</v>
      </c>
      <c r="T14" s="57">
        <v>23.647000000000002</v>
      </c>
      <c r="U14" s="57">
        <v>8.0519999999999996</v>
      </c>
      <c r="V14" s="57">
        <v>8.4220000000000006</v>
      </c>
      <c r="W14" s="57">
        <v>6.282</v>
      </c>
      <c r="X14" s="57">
        <v>9.5889999999999986</v>
      </c>
      <c r="Y14" s="57">
        <v>6.851</v>
      </c>
      <c r="Z14" s="58"/>
      <c r="AA14" s="59">
        <f t="shared" si="0"/>
        <v>652.58000000000004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26.322000000000003</v>
      </c>
      <c r="C16" s="62">
        <f t="shared" ref="C16:Z16" si="1">IF(LEN(C$2)&gt;0,SUM(C10:C15),"")</f>
        <v>12.513</v>
      </c>
      <c r="D16" s="62">
        <f t="shared" si="1"/>
        <v>15.215</v>
      </c>
      <c r="E16" s="62">
        <f t="shared" si="1"/>
        <v>14.790000000000001</v>
      </c>
      <c r="F16" s="62">
        <f t="shared" si="1"/>
        <v>4.7220000000000004</v>
      </c>
      <c r="G16" s="62">
        <f t="shared" si="1"/>
        <v>4.173</v>
      </c>
      <c r="H16" s="62">
        <f t="shared" si="1"/>
        <v>6.4459999999999997</v>
      </c>
      <c r="I16" s="62">
        <f t="shared" si="1"/>
        <v>0</v>
      </c>
      <c r="J16" s="62">
        <f t="shared" si="1"/>
        <v>14.332999999999998</v>
      </c>
      <c r="K16" s="62">
        <f t="shared" si="1"/>
        <v>68.63</v>
      </c>
      <c r="L16" s="62">
        <f t="shared" si="1"/>
        <v>87.897999999999996</v>
      </c>
      <c r="M16" s="62">
        <f t="shared" si="1"/>
        <v>88.00200000000001</v>
      </c>
      <c r="N16" s="62">
        <f t="shared" si="1"/>
        <v>48.078000000000003</v>
      </c>
      <c r="O16" s="62">
        <f t="shared" si="1"/>
        <v>44.514999999999986</v>
      </c>
      <c r="P16" s="62">
        <f t="shared" si="1"/>
        <v>50.089000000000006</v>
      </c>
      <c r="Q16" s="62">
        <f t="shared" si="1"/>
        <v>43.128999999999998</v>
      </c>
      <c r="R16" s="62">
        <f t="shared" si="1"/>
        <v>20.259</v>
      </c>
      <c r="S16" s="62">
        <f t="shared" si="1"/>
        <v>40.623000000000005</v>
      </c>
      <c r="T16" s="62">
        <f t="shared" si="1"/>
        <v>23.647000000000002</v>
      </c>
      <c r="U16" s="62">
        <f t="shared" si="1"/>
        <v>8.0519999999999996</v>
      </c>
      <c r="V16" s="62">
        <f t="shared" si="1"/>
        <v>8.4220000000000006</v>
      </c>
      <c r="W16" s="62">
        <f t="shared" si="1"/>
        <v>6.282</v>
      </c>
      <c r="X16" s="62">
        <f t="shared" si="1"/>
        <v>9.5889999999999986</v>
      </c>
      <c r="Y16" s="62">
        <f t="shared" si="1"/>
        <v>6.851</v>
      </c>
      <c r="Z16" s="63" t="str">
        <f t="shared" si="1"/>
        <v/>
      </c>
      <c r="AA16" s="64">
        <f>SUM(AA10:AA15)</f>
        <v>652.58000000000004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1.3</v>
      </c>
      <c r="S19" s="72">
        <v>1.3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2.6</v>
      </c>
    </row>
    <row r="20" spans="1:27" ht="24.95" customHeight="1" x14ac:dyDescent="0.2">
      <c r="A20" s="75" t="s">
        <v>15</v>
      </c>
      <c r="B20" s="76"/>
      <c r="C20" s="77"/>
      <c r="D20" s="77">
        <v>10.1</v>
      </c>
      <c r="E20" s="77">
        <v>10.1</v>
      </c>
      <c r="F20" s="77"/>
      <c r="G20" s="77">
        <v>10</v>
      </c>
      <c r="H20" s="77">
        <v>4.9000000000000004</v>
      </c>
      <c r="I20" s="77">
        <v>7.4</v>
      </c>
      <c r="J20" s="77">
        <v>6.9</v>
      </c>
      <c r="K20" s="77"/>
      <c r="L20" s="77">
        <v>7.8</v>
      </c>
      <c r="M20" s="77">
        <v>7.8</v>
      </c>
      <c r="N20" s="77"/>
      <c r="O20" s="77"/>
      <c r="P20" s="77"/>
      <c r="Q20" s="77">
        <v>5.5</v>
      </c>
      <c r="R20" s="77">
        <v>3.6</v>
      </c>
      <c r="S20" s="77">
        <v>3.6</v>
      </c>
      <c r="T20" s="77">
        <v>5</v>
      </c>
      <c r="U20" s="77"/>
      <c r="V20" s="77"/>
      <c r="W20" s="77"/>
      <c r="X20" s="77"/>
      <c r="Y20" s="77"/>
      <c r="Z20" s="78"/>
      <c r="AA20" s="79">
        <f t="shared" si="2"/>
        <v>82.699999999999989</v>
      </c>
    </row>
    <row r="21" spans="1:27" ht="24.95" customHeight="1" x14ac:dyDescent="0.2">
      <c r="A21" s="75" t="s">
        <v>16</v>
      </c>
      <c r="B21" s="80">
        <v>1</v>
      </c>
      <c r="C21" s="81"/>
      <c r="D21" s="81">
        <v>14.1</v>
      </c>
      <c r="E21" s="81">
        <v>15.3</v>
      </c>
      <c r="F21" s="81">
        <v>8</v>
      </c>
      <c r="G21" s="81">
        <v>21.8</v>
      </c>
      <c r="H21" s="81">
        <v>4.7</v>
      </c>
      <c r="I21" s="81">
        <v>12.7</v>
      </c>
      <c r="J21" s="81"/>
      <c r="K21" s="81">
        <v>9</v>
      </c>
      <c r="L21" s="81">
        <v>20</v>
      </c>
      <c r="M21" s="81">
        <v>21.2</v>
      </c>
      <c r="N21" s="81">
        <v>20</v>
      </c>
      <c r="O21" s="81">
        <v>20</v>
      </c>
      <c r="P21" s="81">
        <v>20</v>
      </c>
      <c r="Q21" s="81">
        <v>12.46</v>
      </c>
      <c r="R21" s="81">
        <v>14.9</v>
      </c>
      <c r="S21" s="81">
        <v>4</v>
      </c>
      <c r="T21" s="81"/>
      <c r="U21" s="81">
        <v>6</v>
      </c>
      <c r="V21" s="81">
        <v>0.54800000000000004</v>
      </c>
      <c r="W21" s="81">
        <v>1.3759999999999999</v>
      </c>
      <c r="X21" s="81"/>
      <c r="Y21" s="81"/>
      <c r="Z21" s="78"/>
      <c r="AA21" s="79">
        <f t="shared" si="2"/>
        <v>227.08400000000003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</v>
      </c>
      <c r="C26" s="88">
        <f t="shared" ref="C26:Z26" si="3">IF(LEN(C$2)&gt;0,SUM(C19:C25),"")</f>
        <v>0</v>
      </c>
      <c r="D26" s="88">
        <f t="shared" si="3"/>
        <v>24.2</v>
      </c>
      <c r="E26" s="88">
        <f t="shared" si="3"/>
        <v>25.4</v>
      </c>
      <c r="F26" s="88">
        <f t="shared" si="3"/>
        <v>8</v>
      </c>
      <c r="G26" s="88">
        <f t="shared" si="3"/>
        <v>31.8</v>
      </c>
      <c r="H26" s="88">
        <f t="shared" si="3"/>
        <v>9.6000000000000014</v>
      </c>
      <c r="I26" s="88">
        <f t="shared" si="3"/>
        <v>20.100000000000001</v>
      </c>
      <c r="J26" s="88">
        <f t="shared" si="3"/>
        <v>6.9</v>
      </c>
      <c r="K26" s="88">
        <f t="shared" si="3"/>
        <v>9</v>
      </c>
      <c r="L26" s="88">
        <f t="shared" si="3"/>
        <v>27.8</v>
      </c>
      <c r="M26" s="88">
        <f t="shared" si="3"/>
        <v>29</v>
      </c>
      <c r="N26" s="88">
        <f t="shared" si="3"/>
        <v>20</v>
      </c>
      <c r="O26" s="88">
        <f t="shared" si="3"/>
        <v>20</v>
      </c>
      <c r="P26" s="88">
        <f t="shared" si="3"/>
        <v>20</v>
      </c>
      <c r="Q26" s="88">
        <f t="shared" si="3"/>
        <v>17.96</v>
      </c>
      <c r="R26" s="88">
        <f t="shared" si="3"/>
        <v>19.8</v>
      </c>
      <c r="S26" s="88">
        <f t="shared" si="3"/>
        <v>8.9</v>
      </c>
      <c r="T26" s="88">
        <f t="shared" si="3"/>
        <v>5</v>
      </c>
      <c r="U26" s="88">
        <f t="shared" si="3"/>
        <v>6</v>
      </c>
      <c r="V26" s="88">
        <f t="shared" si="3"/>
        <v>0.54800000000000004</v>
      </c>
      <c r="W26" s="88">
        <f t="shared" si="3"/>
        <v>1.3759999999999999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312.38400000000001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27.321999999999999</v>
      </c>
      <c r="C30" s="77">
        <v>12.513</v>
      </c>
      <c r="D30" s="77">
        <v>39.414999999999999</v>
      </c>
      <c r="E30" s="77">
        <v>40.19</v>
      </c>
      <c r="F30" s="77">
        <v>12.722</v>
      </c>
      <c r="G30" s="77">
        <v>35.972999999999999</v>
      </c>
      <c r="H30" s="77">
        <v>16.045999999999999</v>
      </c>
      <c r="I30" s="77">
        <v>20.100000000000001</v>
      </c>
      <c r="J30" s="77">
        <v>21.233000000000001</v>
      </c>
      <c r="K30" s="77">
        <v>77.63</v>
      </c>
      <c r="L30" s="77">
        <v>115.69799999999999</v>
      </c>
      <c r="M30" s="77">
        <v>117.002</v>
      </c>
      <c r="N30" s="77">
        <v>68.078000000000003</v>
      </c>
      <c r="O30" s="77">
        <v>64.515000000000001</v>
      </c>
      <c r="P30" s="77">
        <v>70.088999999999999</v>
      </c>
      <c r="Q30" s="77">
        <v>61.088999999999999</v>
      </c>
      <c r="R30" s="77">
        <v>40.058999999999997</v>
      </c>
      <c r="S30" s="77">
        <v>49.523000000000003</v>
      </c>
      <c r="T30" s="77">
        <v>28.646999999999998</v>
      </c>
      <c r="U30" s="77">
        <v>14.052</v>
      </c>
      <c r="V30" s="77">
        <v>8.9700000000000006</v>
      </c>
      <c r="W30" s="77">
        <v>7.6580000000000004</v>
      </c>
      <c r="X30" s="77">
        <v>9.5890000000000004</v>
      </c>
      <c r="Y30" s="77">
        <v>6.851</v>
      </c>
      <c r="Z30" s="78"/>
      <c r="AA30" s="79">
        <f>SUM(B30:Z30)</f>
        <v>964.96399999999994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27.321999999999999</v>
      </c>
      <c r="C32" s="62">
        <f t="shared" ref="C32:Z32" si="4">IF(LEN(C$2)&gt;0,SUM(C29:C31),"")</f>
        <v>12.513</v>
      </c>
      <c r="D32" s="62">
        <f t="shared" si="4"/>
        <v>39.414999999999999</v>
      </c>
      <c r="E32" s="62">
        <f t="shared" si="4"/>
        <v>40.19</v>
      </c>
      <c r="F32" s="62">
        <f t="shared" si="4"/>
        <v>12.722</v>
      </c>
      <c r="G32" s="62">
        <f t="shared" si="4"/>
        <v>35.972999999999999</v>
      </c>
      <c r="H32" s="62">
        <f t="shared" si="4"/>
        <v>16.045999999999999</v>
      </c>
      <c r="I32" s="62">
        <f t="shared" si="4"/>
        <v>20.100000000000001</v>
      </c>
      <c r="J32" s="62">
        <f t="shared" si="4"/>
        <v>21.233000000000001</v>
      </c>
      <c r="K32" s="62">
        <f t="shared" si="4"/>
        <v>77.63</v>
      </c>
      <c r="L32" s="62">
        <f t="shared" si="4"/>
        <v>115.69799999999999</v>
      </c>
      <c r="M32" s="62">
        <f t="shared" si="4"/>
        <v>117.002</v>
      </c>
      <c r="N32" s="62">
        <f t="shared" si="4"/>
        <v>68.078000000000003</v>
      </c>
      <c r="O32" s="62">
        <f t="shared" si="4"/>
        <v>64.515000000000001</v>
      </c>
      <c r="P32" s="62">
        <f t="shared" si="4"/>
        <v>70.088999999999999</v>
      </c>
      <c r="Q32" s="62">
        <f t="shared" si="4"/>
        <v>61.088999999999999</v>
      </c>
      <c r="R32" s="62">
        <f t="shared" si="4"/>
        <v>40.058999999999997</v>
      </c>
      <c r="S32" s="62">
        <f t="shared" si="4"/>
        <v>49.523000000000003</v>
      </c>
      <c r="T32" s="62">
        <f t="shared" si="4"/>
        <v>28.646999999999998</v>
      </c>
      <c r="U32" s="62">
        <f t="shared" si="4"/>
        <v>14.052</v>
      </c>
      <c r="V32" s="62">
        <f t="shared" si="4"/>
        <v>8.9700000000000006</v>
      </c>
      <c r="W32" s="62">
        <f t="shared" si="4"/>
        <v>7.6580000000000004</v>
      </c>
      <c r="X32" s="62">
        <f t="shared" si="4"/>
        <v>9.5890000000000004</v>
      </c>
      <c r="Y32" s="62">
        <f t="shared" si="4"/>
        <v>6.851</v>
      </c>
      <c r="Z32" s="63" t="str">
        <f t="shared" si="4"/>
        <v/>
      </c>
      <c r="AA32" s="64">
        <f>SUM(AA29:AA31)</f>
        <v>964.96399999999994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21.8</v>
      </c>
      <c r="D39" s="99"/>
      <c r="E39" s="99">
        <v>83.5</v>
      </c>
      <c r="F39" s="99"/>
      <c r="G39" s="99"/>
      <c r="H39" s="99">
        <v>17</v>
      </c>
      <c r="I39" s="99">
        <v>103.3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225.6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21.8</v>
      </c>
      <c r="D40" s="88">
        <f t="shared" si="6"/>
        <v>0</v>
      </c>
      <c r="E40" s="88">
        <f t="shared" si="6"/>
        <v>83.5</v>
      </c>
      <c r="F40" s="88">
        <f t="shared" si="6"/>
        <v>0</v>
      </c>
      <c r="G40" s="88">
        <f t="shared" si="6"/>
        <v>0</v>
      </c>
      <c r="H40" s="88">
        <f t="shared" si="6"/>
        <v>17</v>
      </c>
      <c r="I40" s="88">
        <f t="shared" si="6"/>
        <v>103.3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21.8</v>
      </c>
      <c r="D47" s="99"/>
      <c r="E47" s="99">
        <v>83.5</v>
      </c>
      <c r="F47" s="99"/>
      <c r="G47" s="99"/>
      <c r="H47" s="99">
        <v>17</v>
      </c>
      <c r="I47" s="99">
        <v>103.3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225.6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21.8</v>
      </c>
      <c r="D49" s="88">
        <f t="shared" si="8"/>
        <v>0</v>
      </c>
      <c r="E49" s="88">
        <f t="shared" si="8"/>
        <v>83.5</v>
      </c>
      <c r="F49" s="88">
        <f t="shared" si="8"/>
        <v>0</v>
      </c>
      <c r="G49" s="88">
        <f t="shared" si="8"/>
        <v>0</v>
      </c>
      <c r="H49" s="88">
        <f t="shared" si="8"/>
        <v>17</v>
      </c>
      <c r="I49" s="88">
        <f t="shared" si="8"/>
        <v>103.3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27.322000000000003</v>
      </c>
      <c r="C52" s="88">
        <f t="shared" ref="C52:Z52" si="10">IF(LEN(C$2)&gt;0,SUM(C10:C15)+C26+C40,"")</f>
        <v>34.313000000000002</v>
      </c>
      <c r="D52" s="88">
        <f t="shared" si="10"/>
        <v>39.414999999999999</v>
      </c>
      <c r="E52" s="88">
        <f t="shared" si="10"/>
        <v>123.69</v>
      </c>
      <c r="F52" s="88">
        <f t="shared" si="10"/>
        <v>12.722000000000001</v>
      </c>
      <c r="G52" s="88">
        <f t="shared" si="10"/>
        <v>35.972999999999999</v>
      </c>
      <c r="H52" s="88">
        <f t="shared" si="10"/>
        <v>33.045999999999999</v>
      </c>
      <c r="I52" s="88">
        <f t="shared" si="10"/>
        <v>123.4</v>
      </c>
      <c r="J52" s="88">
        <f t="shared" si="10"/>
        <v>21.232999999999997</v>
      </c>
      <c r="K52" s="88">
        <f t="shared" si="10"/>
        <v>77.63</v>
      </c>
      <c r="L52" s="88">
        <f t="shared" si="10"/>
        <v>115.69799999999999</v>
      </c>
      <c r="M52" s="88">
        <f t="shared" si="10"/>
        <v>117.00200000000001</v>
      </c>
      <c r="N52" s="88">
        <f t="shared" si="10"/>
        <v>68.078000000000003</v>
      </c>
      <c r="O52" s="88">
        <f t="shared" si="10"/>
        <v>64.514999999999986</v>
      </c>
      <c r="P52" s="88">
        <f t="shared" si="10"/>
        <v>70.088999999999999</v>
      </c>
      <c r="Q52" s="88">
        <f t="shared" si="10"/>
        <v>61.088999999999999</v>
      </c>
      <c r="R52" s="88">
        <f t="shared" si="10"/>
        <v>40.058999999999997</v>
      </c>
      <c r="S52" s="88">
        <f t="shared" si="10"/>
        <v>49.523000000000003</v>
      </c>
      <c r="T52" s="88">
        <f t="shared" si="10"/>
        <v>28.647000000000002</v>
      </c>
      <c r="U52" s="88">
        <f t="shared" si="10"/>
        <v>14.052</v>
      </c>
      <c r="V52" s="88">
        <f t="shared" si="10"/>
        <v>8.9700000000000006</v>
      </c>
      <c r="W52" s="88">
        <f t="shared" si="10"/>
        <v>7.6579999999999995</v>
      </c>
      <c r="X52" s="88">
        <f t="shared" si="10"/>
        <v>9.5889999999999986</v>
      </c>
      <c r="Y52" s="88">
        <f t="shared" si="10"/>
        <v>6.851</v>
      </c>
      <c r="Z52" s="89" t="str">
        <f t="shared" si="10"/>
        <v/>
      </c>
      <c r="AA52" s="104">
        <f>SUM(B52:Z52)</f>
        <v>1190.5639999999996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21.8</v>
      </c>
      <c r="D4" s="18">
        <v>-23.6</v>
      </c>
      <c r="E4" s="18">
        <v>83.5</v>
      </c>
      <c r="F4" s="18"/>
      <c r="G4" s="18">
        <v>-0.5</v>
      </c>
      <c r="H4" s="18">
        <v>17</v>
      </c>
      <c r="I4" s="18">
        <v>103.3</v>
      </c>
      <c r="J4" s="18"/>
      <c r="K4" s="18"/>
      <c r="L4" s="18"/>
      <c r="M4" s="18"/>
      <c r="N4" s="18"/>
      <c r="O4" s="18"/>
      <c r="P4" s="18">
        <v>-57.1</v>
      </c>
      <c r="Q4" s="18"/>
      <c r="R4" s="18"/>
      <c r="S4" s="18">
        <v>-43.5</v>
      </c>
      <c r="T4" s="18">
        <v>-27.1</v>
      </c>
      <c r="U4" s="18"/>
      <c r="V4" s="18"/>
      <c r="W4" s="18"/>
      <c r="X4" s="18"/>
      <c r="Y4" s="18"/>
      <c r="Z4" s="19"/>
      <c r="AA4" s="111">
        <f>SUM(B4:Z4)</f>
        <v>73.800000000000011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89.44</v>
      </c>
      <c r="C7" s="117">
        <v>101.38</v>
      </c>
      <c r="D7" s="117">
        <v>95.57</v>
      </c>
      <c r="E7" s="117">
        <v>94.88</v>
      </c>
      <c r="F7" s="117">
        <v>89.82</v>
      </c>
      <c r="G7" s="117">
        <v>92.5</v>
      </c>
      <c r="H7" s="117">
        <v>104.52</v>
      </c>
      <c r="I7" s="117">
        <v>106.18</v>
      </c>
      <c r="J7" s="117">
        <v>84</v>
      </c>
      <c r="K7" s="117">
        <v>66.34</v>
      </c>
      <c r="L7" s="117">
        <v>59.15</v>
      </c>
      <c r="M7" s="117">
        <v>64.010000000000005</v>
      </c>
      <c r="N7" s="117">
        <v>76.510000000000005</v>
      </c>
      <c r="O7" s="117">
        <v>84.17</v>
      </c>
      <c r="P7" s="117">
        <v>92.14</v>
      </c>
      <c r="Q7" s="117">
        <v>83.14</v>
      </c>
      <c r="R7" s="117">
        <v>81.819999999999993</v>
      </c>
      <c r="S7" s="117">
        <v>93.79</v>
      </c>
      <c r="T7" s="117">
        <v>100</v>
      </c>
      <c r="U7" s="117">
        <v>157</v>
      </c>
      <c r="V7" s="117">
        <v>199.74</v>
      </c>
      <c r="W7" s="117">
        <v>150.62</v>
      </c>
      <c r="X7" s="117">
        <v>116.28</v>
      </c>
      <c r="Y7" s="117">
        <v>91.27</v>
      </c>
      <c r="Z7" s="118"/>
      <c r="AA7" s="119">
        <f>IF(SUM(B7:Z7)&lt;&gt;0,AVERAGEIF(B7:Z7,"&lt;&gt;"""),"")</f>
        <v>98.92791666666669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23.6</v>
      </c>
      <c r="E15" s="133"/>
      <c r="F15" s="133"/>
      <c r="G15" s="133">
        <v>0.5</v>
      </c>
      <c r="H15" s="133"/>
      <c r="I15" s="133"/>
      <c r="J15" s="133"/>
      <c r="K15" s="133"/>
      <c r="L15" s="133"/>
      <c r="M15" s="133"/>
      <c r="N15" s="133"/>
      <c r="O15" s="133"/>
      <c r="P15" s="133">
        <v>57.1</v>
      </c>
      <c r="Q15" s="133"/>
      <c r="R15" s="133"/>
      <c r="S15" s="133">
        <v>43.5</v>
      </c>
      <c r="T15" s="133">
        <v>27.1</v>
      </c>
      <c r="U15" s="133"/>
      <c r="V15" s="133"/>
      <c r="W15" s="133"/>
      <c r="X15" s="133"/>
      <c r="Y15" s="133"/>
      <c r="Z15" s="131"/>
      <c r="AA15" s="132">
        <f t="shared" si="0"/>
        <v>151.80000000000001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23.6</v>
      </c>
      <c r="E16" s="135">
        <f t="shared" si="1"/>
        <v>0</v>
      </c>
      <c r="F16" s="135">
        <f t="shared" si="1"/>
        <v>0</v>
      </c>
      <c r="G16" s="135">
        <f t="shared" si="1"/>
        <v>0.5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57.1</v>
      </c>
      <c r="Q16" s="135">
        <f t="shared" si="1"/>
        <v>0</v>
      </c>
      <c r="R16" s="135">
        <f t="shared" si="1"/>
        <v>0</v>
      </c>
      <c r="S16" s="135">
        <f t="shared" si="1"/>
        <v>43.5</v>
      </c>
      <c r="T16" s="135">
        <f t="shared" si="1"/>
        <v>27.1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151.80000000000001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21.8</v>
      </c>
      <c r="D23" s="133"/>
      <c r="E23" s="133">
        <v>83.5</v>
      </c>
      <c r="F23" s="133"/>
      <c r="G23" s="133"/>
      <c r="H23" s="133">
        <v>17</v>
      </c>
      <c r="I23" s="133">
        <v>103.3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225.6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21.8</v>
      </c>
      <c r="D24" s="135">
        <f t="shared" si="3"/>
        <v>0</v>
      </c>
      <c r="E24" s="135">
        <f t="shared" si="3"/>
        <v>83.5</v>
      </c>
      <c r="F24" s="135">
        <f t="shared" si="3"/>
        <v>0</v>
      </c>
      <c r="G24" s="135">
        <f t="shared" si="3"/>
        <v>0</v>
      </c>
      <c r="H24" s="135">
        <f t="shared" si="3"/>
        <v>17</v>
      </c>
      <c r="I24" s="135">
        <f t="shared" si="3"/>
        <v>103.3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2024-07-29T20:30:04Z</dcterms:created>
  <dcterms:modified xsi:type="dcterms:W3CDTF">2024-07-29T20:30:06Z</dcterms:modified>
</cp:coreProperties>
</file>