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<sst xmlns="http://schemas.openxmlformats.org/spreadsheetml/2006/main" count="119" uniqueCount="54">
  <si>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28/07/2024 23:32:50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</si>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</sst>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81-4CBC-BBF0-EB53DD64E15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481-4CBC-BBF0-EB53DD64E15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481-4CBC-BBF0-EB53DD64E15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4.0579999999999998</c:v>
                </c:pt>
                <c:pt idx="1">
                  <c:v>4.226</c:v>
                </c:pt>
                <c:pt idx="2">
                  <c:v>4.2699999999999996</c:v>
                </c:pt>
                <c:pt idx="3">
                  <c:v>3.5150000000000001</c:v>
                </c:pt>
                <c:pt idx="4">
                  <c:v>5.4639999999999995</c:v>
                </c:pt>
                <c:pt idx="5">
                  <c:v>3.766</c:v>
                </c:pt>
                <c:pt idx="6">
                  <c:v>4.3040000000000003</c:v>
                </c:pt>
                <c:pt idx="7">
                  <c:v>5.4569999999999999</c:v>
                </c:pt>
                <c:pt idx="8">
                  <c:v>6.4930000000000003</c:v>
                </c:pt>
                <c:pt idx="9">
                  <c:v>10.56</c:v>
                </c:pt>
                <c:pt idx="10">
                  <c:v>10.896000000000001</c:v>
                </c:pt>
                <c:pt idx="11">
                  <c:v>10.319000000000001</c:v>
                </c:pt>
                <c:pt idx="12">
                  <c:v>3.9460000000000002</c:v>
                </c:pt>
                <c:pt idx="13">
                  <c:v>3.3490000000000002</c:v>
                </c:pt>
                <c:pt idx="14">
                  <c:v>2.5289999999999999</c:v>
                </c:pt>
                <c:pt idx="15">
                  <c:v>1.899</c:v>
                </c:pt>
                <c:pt idx="16">
                  <c:v>0.84099999999999997</c:v>
                </c:pt>
                <c:pt idx="17">
                  <c:v>0.63400000000000001</c:v>
                </c:pt>
                <c:pt idx="21">
                  <c:v>0.42799999999999999</c:v>
                </c:pt>
                <c:pt idx="22">
                  <c:v>0.42799999999999999</c:v>
                </c:pt>
                <c:pt idx="23">
                  <c:v>0.42299999999999999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81-4CBC-BBF0-EB53DD64E15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481-4CBC-BBF0-EB53DD64E15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81-4CBC-BBF0-EB53DD64E15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481-4CBC-BBF0-EB53DD64E15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481-4CBC-BBF0-EB53DD64E15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481-4CBC-BBF0-EB53DD64E15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27.234999999999999</c:v>
                </c:pt>
                <c:pt idx="1">
                  <c:v>31.687000000000001</c:v>
                </c:pt>
                <c:pt idx="2">
                  <c:v>33.686</c:v>
                </c:pt>
                <c:pt idx="3">
                  <c:v>6.8840000000000003</c:v>
                </c:pt>
                <c:pt idx="5">
                  <c:v>9.3179999999999996</c:v>
                </c:pt>
                <c:pt idx="8">
                  <c:v>26.48</c:v>
                </c:pt>
                <c:pt idx="13">
                  <c:v>38.6</c:v>
                </c:pt>
                <c:pt idx="14">
                  <c:v>60.5</c:v>
                </c:pt>
                <c:pt idx="15">
                  <c:v>68.256</c:v>
                </c:pt>
                <c:pt idx="19">
                  <c:v>12.439</c:v>
                </c:pt>
                <c:pt idx="20">
                  <c:v>7.165</c:v>
                </c:pt>
                <c:pt idx="21">
                  <c:v>28.438000000000002</c:v>
                </c:pt>
                <c:pt idx="22">
                  <c:v>16.123000000000001</c:v>
                </c:pt>
                <c:pt idx="23">
                  <c:v>54.682000000000002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481-4CBC-BBF0-EB53DD64E15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43.7</c:v>
                </c:pt>
                <c:pt idx="7">
                  <c:v>59.6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55.9</c:v>
                </c:pt>
                <c:pt idx="17">
                  <c:v>39.5</c:v>
                </c:pt>
                <c:pt idx="18">
                  <c:v>33.6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81-4CBC-BBF0-EB53DD64E15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</c:v>
                </c:pt>
                <c:pt idx="1">
                  <c:v>15</c:v>
                </c:pt>
                <c:pt idx="3">
                  <c:v>13</c:v>
                </c:pt>
                <c:pt idx="4">
                  <c:v>2.0229999999999997</c:v>
                </c:pt>
                <c:pt idx="5">
                  <c:v>13</c:v>
                </c:pt>
                <c:pt idx="6">
                  <c:v>13</c:v>
                </c:pt>
                <c:pt idx="9">
                  <c:v>33.71</c:v>
                </c:pt>
                <c:pt idx="10">
                  <c:v>84.08</c:v>
                </c:pt>
                <c:pt idx="11">
                  <c:v>92.13</c:v>
                </c:pt>
                <c:pt idx="12">
                  <c:v>95.77</c:v>
                </c:pt>
                <c:pt idx="13">
                  <c:v>50.142000000000003</c:v>
                </c:pt>
                <c:pt idx="14">
                  <c:v>8.8030000000000008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481-4CBC-BBF0-EB53DD64E15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481-4CBC-BBF0-EB53DD64E15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481-4CBC-BBF0-EB53DD64E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</c:v>
                </c:pt>
                <c:pt idx="1">
                  <c:v>83</c:v>
                </c:pt>
                <c:pt idx="2">
                  <c:v>88</c:v>
                </c:pt>
                <c:pt idx="3">
                  <c:v>83</c:v>
                </c:pt>
                <c:pt idx="4">
                  <c:v>74.2</c:v>
                </c:pt>
                <c:pt idx="5">
                  <c:v>85</c:v>
                </c:pt>
                <c:pt idx="6">
                  <c:v>131.94999999999999</c:v>
                </c:pt>
                <c:pt idx="7">
                  <c:v>104.07</c:v>
                </c:pt>
                <c:pt idx="8">
                  <c:v>92.62</c:v>
                </c:pt>
                <c:pt idx="9">
                  <c:v>63.44</c:v>
                </c:pt>
                <c:pt idx="10">
                  <c:v>69.430000000000007</c:v>
                </c:pt>
                <c:pt idx="11">
                  <c:v>68.010000000000005</c:v>
                </c:pt>
                <c:pt idx="12">
                  <c:v>69.06</c:v>
                </c:pt>
                <c:pt idx="13">
                  <c:v>79.900000000000006</c:v>
                </c:pt>
                <c:pt idx="14">
                  <c:v>84.75</c:v>
                </c:pt>
                <c:pt idx="15">
                  <c:v>94.37</c:v>
                </c:pt>
                <c:pt idx="16">
                  <c:v>98.55</c:v>
                </c:pt>
                <c:pt idx="17">
                  <c:v>102</c:v>
                </c:pt>
                <c:pt idx="18">
                  <c:v>117</c:v>
                </c:pt>
                <c:pt idx="19">
                  <c:v>195</c:v>
                </c:pt>
                <c:pt idx="20">
                  <c:v>178</c:v>
                </c:pt>
                <c:pt idx="21">
                  <c:v>148.25</c:v>
                </c:pt>
                <c:pt idx="22">
                  <c:v>109.94</c:v>
                </c:pt>
                <c:pt idx="23">
                  <c:v>86.21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81-4CBC-BBF0-EB53DD64E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305-4AD2-A6BE-3025AC28737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6">
                  <c:v>1.3</c:v>
                </c:pt>
                <c:pt idx="17">
                  <c:v>1.3</c:v>
                </c:pt>
                <c:pt idx="18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05-4AD2-A6BE-3025AC28737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1.2</c:v>
                </c:pt>
                <c:pt idx="1">
                  <c:v>1.2</c:v>
                </c:pt>
                <c:pt idx="2">
                  <c:v>2</c:v>
                </c:pt>
                <c:pt idx="3">
                  <c:v>1.2</c:v>
                </c:pt>
                <c:pt idx="5">
                  <c:v>2.94</c:v>
                </c:pt>
                <c:pt idx="7">
                  <c:v>3.6</c:v>
                </c:pt>
                <c:pt idx="8">
                  <c:v>2.3730000000000002</c:v>
                </c:pt>
                <c:pt idx="9">
                  <c:v>6.08</c:v>
                </c:pt>
                <c:pt idx="10">
                  <c:v>6.16</c:v>
                </c:pt>
                <c:pt idx="11">
                  <c:v>6.24</c:v>
                </c:pt>
                <c:pt idx="15">
                  <c:v>4.4000000000000004</c:v>
                </c:pt>
                <c:pt idx="16">
                  <c:v>4.3</c:v>
                </c:pt>
                <c:pt idx="17">
                  <c:v>1.1000000000000001</c:v>
                </c:pt>
                <c:pt idx="19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05-4AD2-A6BE-3025AC28737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2.58</c:v>
                </c:pt>
                <c:pt idx="1">
                  <c:v>2.52</c:v>
                </c:pt>
                <c:pt idx="2">
                  <c:v>4.3</c:v>
                </c:pt>
                <c:pt idx="3">
                  <c:v>2.4</c:v>
                </c:pt>
                <c:pt idx="4">
                  <c:v>4.601</c:v>
                </c:pt>
                <c:pt idx="5">
                  <c:v>3.9</c:v>
                </c:pt>
                <c:pt idx="7">
                  <c:v>4.0999999999999996</c:v>
                </c:pt>
                <c:pt idx="8">
                  <c:v>3.56</c:v>
                </c:pt>
                <c:pt idx="9">
                  <c:v>15.288</c:v>
                </c:pt>
                <c:pt idx="10">
                  <c:v>14.988</c:v>
                </c:pt>
                <c:pt idx="11">
                  <c:v>16.187999999999999</c:v>
                </c:pt>
                <c:pt idx="12">
                  <c:v>4.7190000000000003</c:v>
                </c:pt>
                <c:pt idx="13">
                  <c:v>3.0750000000000002</c:v>
                </c:pt>
                <c:pt idx="14">
                  <c:v>5.069</c:v>
                </c:pt>
                <c:pt idx="15">
                  <c:v>9.4090000000000007</c:v>
                </c:pt>
                <c:pt idx="16">
                  <c:v>5.7</c:v>
                </c:pt>
                <c:pt idx="17">
                  <c:v>1.45</c:v>
                </c:pt>
                <c:pt idx="19">
                  <c:v>2.2290000000000001</c:v>
                </c:pt>
                <c:pt idx="20">
                  <c:v>1.28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05-4AD2-A6BE-3025AC28737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305-4AD2-A6BE-3025AC28737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305-4AD2-A6BE-3025AC28737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10</c:v>
                </c:pt>
                <c:pt idx="12">
                  <c:v>3.673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305-4AD2-A6BE-3025AC28737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305-4AD2-A6BE-3025AC28737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305-4AD2-A6BE-3025AC28737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16.204000000000001</c:v>
                </c:pt>
                <c:pt idx="10">
                  <c:v>22.574000000000002</c:v>
                </c:pt>
                <c:pt idx="11">
                  <c:v>38.253999999999998</c:v>
                </c:pt>
                <c:pt idx="12">
                  <c:v>37.511000000000003</c:v>
                </c:pt>
                <c:pt idx="13">
                  <c:v>39.377000000000002</c:v>
                </c:pt>
                <c:pt idx="14">
                  <c:v>15.25</c:v>
                </c:pt>
                <c:pt idx="23">
                  <c:v>39.383000000000003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305-4AD2-A6BE-3025AC28737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18.3</c:v>
                </c:pt>
                <c:pt idx="22">
                  <c:v>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305-4AD2-A6BE-3025AC28737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43.512999999999998</c:v>
                </c:pt>
                <c:pt idx="1">
                  <c:v>47.193000000000005</c:v>
                </c:pt>
                <c:pt idx="2">
                  <c:v>31.655999999999999</c:v>
                </c:pt>
                <c:pt idx="3">
                  <c:v>19.798999999999999</c:v>
                </c:pt>
                <c:pt idx="4">
                  <c:v>2.8860000000000001</c:v>
                </c:pt>
                <c:pt idx="5">
                  <c:v>19.243999999999996</c:v>
                </c:pt>
                <c:pt idx="6">
                  <c:v>60.992000000000004</c:v>
                </c:pt>
                <c:pt idx="7">
                  <c:v>57.361999999999995</c:v>
                </c:pt>
                <c:pt idx="8">
                  <c:v>27.040000000000003</c:v>
                </c:pt>
                <c:pt idx="9">
                  <c:v>6.6980000000000004</c:v>
                </c:pt>
                <c:pt idx="10">
                  <c:v>41.254000000000005</c:v>
                </c:pt>
                <c:pt idx="11">
                  <c:v>41.766999999999996</c:v>
                </c:pt>
                <c:pt idx="12">
                  <c:v>53.813000000000009</c:v>
                </c:pt>
                <c:pt idx="13">
                  <c:v>49.639000000000003</c:v>
                </c:pt>
                <c:pt idx="14">
                  <c:v>51.512999999999998</c:v>
                </c:pt>
                <c:pt idx="15">
                  <c:v>56.345999999999997</c:v>
                </c:pt>
                <c:pt idx="16">
                  <c:v>45.405999999999999</c:v>
                </c:pt>
                <c:pt idx="17">
                  <c:v>36.271999999999998</c:v>
                </c:pt>
                <c:pt idx="18">
                  <c:v>31.042999999999999</c:v>
                </c:pt>
                <c:pt idx="19">
                  <c:v>6.7100000000000009</c:v>
                </c:pt>
                <c:pt idx="20">
                  <c:v>5.8850000000000007</c:v>
                </c:pt>
                <c:pt idx="21">
                  <c:v>10.518000000000001</c:v>
                </c:pt>
                <c:pt idx="22">
                  <c:v>11.551</c:v>
                </c:pt>
                <c:pt idx="23">
                  <c:v>15.722000000000001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305-4AD2-A6BE-3025AC28737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305-4AD2-A6BE-3025AC28737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305-4AD2-A6BE-3025AC2873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91</c:v>
                </c:pt>
                <c:pt idx="1">
                  <c:v>83</c:v>
                </c:pt>
                <c:pt idx="2">
                  <c:v>88</c:v>
                </c:pt>
                <c:pt idx="3">
                  <c:v>83</c:v>
                </c:pt>
                <c:pt idx="4">
                  <c:v>74.2</c:v>
                </c:pt>
                <c:pt idx="5">
                  <c:v>85</c:v>
                </c:pt>
                <c:pt idx="6">
                  <c:v>131.94999999999999</c:v>
                </c:pt>
                <c:pt idx="7">
                  <c:v>104.07</c:v>
                </c:pt>
                <c:pt idx="8">
                  <c:v>92.62</c:v>
                </c:pt>
                <c:pt idx="9">
                  <c:v>63.44</c:v>
                </c:pt>
                <c:pt idx="10">
                  <c:v>69.430000000000007</c:v>
                </c:pt>
                <c:pt idx="11">
                  <c:v>68.010000000000005</c:v>
                </c:pt>
                <c:pt idx="12">
                  <c:v>69.06</c:v>
                </c:pt>
                <c:pt idx="13">
                  <c:v>79.900000000000006</c:v>
                </c:pt>
                <c:pt idx="14">
                  <c:v>84.75</c:v>
                </c:pt>
                <c:pt idx="15">
                  <c:v>94.37</c:v>
                </c:pt>
                <c:pt idx="16">
                  <c:v>98.55</c:v>
                </c:pt>
                <c:pt idx="17">
                  <c:v>102</c:v>
                </c:pt>
                <c:pt idx="18">
                  <c:v>117</c:v>
                </c:pt>
                <c:pt idx="19">
                  <c:v>195</c:v>
                </c:pt>
                <c:pt idx="20">
                  <c:v>178</c:v>
                </c:pt>
                <c:pt idx="21">
                  <c:v>148.25</c:v>
                </c:pt>
                <c:pt idx="22">
                  <c:v>109.94</c:v>
                </c:pt>
                <c:pt idx="23">
                  <c:v>86.21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305-4AD2-A6BE-3025AC2873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47.292999999999999</v>
      </c>
      <c r="C4" s="18">
        <v>50.913000000000004</v>
      </c>
      <c r="D4" s="18">
        <v>37.956000000000003</v>
      </c>
      <c r="E4" s="18">
        <v>23.399000000000001</v>
      </c>
      <c r="F4" s="18">
        <v>7.4870000000000001</v>
      </c>
      <c r="G4" s="18">
        <v>26.084</v>
      </c>
      <c r="H4" s="18">
        <v>61.004000000000005</v>
      </c>
      <c r="I4" s="18">
        <v>65.057000000000002</v>
      </c>
      <c r="J4" s="18">
        <v>32.972999999999999</v>
      </c>
      <c r="K4" s="18">
        <v>44.27</v>
      </c>
      <c r="L4" s="18">
        <v>94.975999999999999</v>
      </c>
      <c r="M4" s="18">
        <v>102.449</v>
      </c>
      <c r="N4" s="18">
        <v>99.716000000000008</v>
      </c>
      <c r="O4" s="18">
        <v>92.091000000000008</v>
      </c>
      <c r="P4" s="18">
        <v>71.831999999999994</v>
      </c>
      <c r="Q4" s="18">
        <v>70.155000000000001</v>
      </c>
      <c r="R4" s="18">
        <v>56.741</v>
      </c>
      <c r="S4" s="18">
        <v>40.134</v>
      </c>
      <c r="T4" s="18">
        <v>33.6</v>
      </c>
      <c r="U4" s="18">
        <v>12.439</v>
      </c>
      <c r="V4" s="18">
        <v>7.165</v>
      </c>
      <c r="W4" s="18">
        <v>28.866</v>
      </c>
      <c r="X4" s="18">
        <v>16.551000000000002</v>
      </c>
      <c r="Y4" s="18">
        <v>55.105000000000004</v>
      </c>
      <c r="Z4" s="19"/>
      <c r="AA4" s="20">
        <f>SUM(B4:Z4)</f>
        <v>1178.2559999999999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</v>
      </c>
      <c r="C7" s="28">
        <v>83</v>
      </c>
      <c r="D7" s="28">
        <v>88</v>
      </c>
      <c r="E7" s="28">
        <v>83</v>
      </c>
      <c r="F7" s="28">
        <v>74.2</v>
      </c>
      <c r="G7" s="28">
        <v>85</v>
      </c>
      <c r="H7" s="28">
        <v>131.94999999999999</v>
      </c>
      <c r="I7" s="28">
        <v>104.07</v>
      </c>
      <c r="J7" s="28">
        <v>92.62</v>
      </c>
      <c r="K7" s="28">
        <v>63.44</v>
      </c>
      <c r="L7" s="28">
        <v>69.430000000000007</v>
      </c>
      <c r="M7" s="28">
        <v>68.010000000000005</v>
      </c>
      <c r="N7" s="28">
        <v>69.06</v>
      </c>
      <c r="O7" s="28">
        <v>79.900000000000006</v>
      </c>
      <c r="P7" s="28">
        <v>84.75</v>
      </c>
      <c r="Q7" s="28">
        <v>94.37</v>
      </c>
      <c r="R7" s="28">
        <v>98.55</v>
      </c>
      <c r="S7" s="28">
        <v>102</v>
      </c>
      <c r="T7" s="28">
        <v>117</v>
      </c>
      <c r="U7" s="28">
        <v>195</v>
      </c>
      <c r="V7" s="28">
        <v>178</v>
      </c>
      <c r="W7" s="28">
        <v>148.25</v>
      </c>
      <c r="X7" s="28">
        <v>109.94</v>
      </c>
      <c r="Y7" s="28">
        <v>86.21</v>
      </c>
      <c r="Z7" s="29"/>
      <c r="AA7" s="30">
        <f>IF(SUM(B7:Z7)&lt;&gt;0,AVERAGEIF(B7:Z7,"&lt;&gt;"""),"")</f>
        <v>99.864583333333357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27.234999999999999</v>
      </c>
      <c r="C12" s="52">
        <v>31.687000000000001</v>
      </c>
      <c r="D12" s="52">
        <v>33.686</v>
      </c>
      <c r="E12" s="52">
        <v>6.8840000000000003</v>
      </c>
      <c r="F12" s="52"/>
      <c r="G12" s="52">
        <v>9.3179999999999996</v>
      </c>
      <c r="H12" s="52"/>
      <c r="I12" s="52"/>
      <c r="J12" s="52">
        <v>26.48</v>
      </c>
      <c r="K12" s="52"/>
      <c r="L12" s="52"/>
      <c r="M12" s="52"/>
      <c r="N12" s="52"/>
      <c r="O12" s="52">
        <v>38.6</v>
      </c>
      <c r="P12" s="52">
        <v>60.5</v>
      </c>
      <c r="Q12" s="52">
        <v>68.256</v>
      </c>
      <c r="R12" s="52"/>
      <c r="S12" s="52"/>
      <c r="T12" s="52"/>
      <c r="U12" s="52">
        <v>12.439</v>
      </c>
      <c r="V12" s="52">
        <v>7.165</v>
      </c>
      <c r="W12" s="52">
        <v>28.438000000000002</v>
      </c>
      <c r="X12" s="52">
        <v>16.123000000000001</v>
      </c>
      <c r="Y12" s="52">
        <v>54.682000000000002</v>
      </c>
      <c r="Z12" s="53"/>
      <c r="AA12" s="54">
        <f t="shared" si="0"/>
        <v>421.49299999999999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</v>
      </c>
      <c r="C14" s="57">
        <v>15</v>
      </c>
      <c r="D14" s="57"/>
      <c r="E14" s="57">
        <v>13</v>
      </c>
      <c r="F14" s="57">
        <v>2.0229999999999997</v>
      </c>
      <c r="G14" s="57">
        <v>13</v>
      </c>
      <c r="H14" s="57">
        <v>13</v>
      </c>
      <c r="I14" s="57"/>
      <c r="J14" s="57"/>
      <c r="K14" s="57">
        <v>33.71</v>
      </c>
      <c r="L14" s="57">
        <v>84.08</v>
      </c>
      <c r="M14" s="57">
        <v>92.13</v>
      </c>
      <c r="N14" s="57">
        <v>95.77</v>
      </c>
      <c r="O14" s="57">
        <v>50.142000000000003</v>
      </c>
      <c r="P14" s="57">
        <v>8.8030000000000008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436.65799999999996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43.234999999999999</v>
      </c>
      <c r="C16" s="62">
        <f t="shared" si="1"/>
        <v>46.686999999999998</v>
      </c>
      <c r="D16" s="62">
        <f t="shared" si="1"/>
        <v>33.686</v>
      </c>
      <c r="E16" s="62">
        <f t="shared" si="1"/>
        <v>19.884</v>
      </c>
      <c r="F16" s="62">
        <f t="shared" si="1"/>
        <v>2.0229999999999997</v>
      </c>
      <c r="G16" s="62">
        <f t="shared" si="1"/>
        <v>22.317999999999998</v>
      </c>
      <c r="H16" s="62">
        <f t="shared" si="1"/>
        <v>13</v>
      </c>
      <c r="I16" s="62">
        <f t="shared" si="1"/>
        <v>0</v>
      </c>
      <c r="J16" s="62">
        <f t="shared" si="1"/>
        <v>26.48</v>
      </c>
      <c r="K16" s="62">
        <f t="shared" si="1"/>
        <v>33.71</v>
      </c>
      <c r="L16" s="62">
        <f t="shared" si="1"/>
        <v>84.08</v>
      </c>
      <c r="M16" s="62">
        <f t="shared" si="1"/>
        <v>92.13</v>
      </c>
      <c r="N16" s="62">
        <f t="shared" si="1"/>
        <v>95.77</v>
      </c>
      <c r="O16" s="62">
        <f t="shared" si="1"/>
        <v>88.742000000000004</v>
      </c>
      <c r="P16" s="62">
        <f t="shared" si="1"/>
        <v>69.302999999999997</v>
      </c>
      <c r="Q16" s="62">
        <f t="shared" si="1"/>
        <v>68.256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12.439</v>
      </c>
      <c r="V16" s="62">
        <f t="shared" si="1"/>
        <v>7.165</v>
      </c>
      <c r="W16" s="62">
        <f t="shared" si="1"/>
        <v>28.438000000000002</v>
      </c>
      <c r="X16" s="62">
        <f t="shared" si="1"/>
        <v>16.123000000000001</v>
      </c>
      <c r="Y16" s="62">
        <f t="shared" si="1"/>
        <v>54.682000000000002</v>
      </c>
      <c r="Z16" s="63" t="str">
        <f t="shared" si="1"/>
        <v/>
      </c>
      <c r="AA16" s="64">
        <f>SUM(AA10:AA15)</f>
        <v>858.15099999999995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4.0579999999999998</v>
      </c>
      <c r="C21" s="81">
        <v>4.226</v>
      </c>
      <c r="D21" s="81">
        <v>4.2699999999999996</v>
      </c>
      <c r="E21" s="81">
        <v>3.5150000000000001</v>
      </c>
      <c r="F21" s="81">
        <v>5.4639999999999995</v>
      </c>
      <c r="G21" s="81">
        <v>3.766</v>
      </c>
      <c r="H21" s="81">
        <v>4.3040000000000003</v>
      </c>
      <c r="I21" s="81">
        <v>5.4569999999999999</v>
      </c>
      <c r="J21" s="81">
        <v>6.4930000000000003</v>
      </c>
      <c r="K21" s="81">
        <v>10.56</v>
      </c>
      <c r="L21" s="81">
        <v>10.896000000000001</v>
      </c>
      <c r="M21" s="81">
        <v>10.319000000000001</v>
      </c>
      <c r="N21" s="81">
        <v>3.9460000000000002</v>
      </c>
      <c r="O21" s="81">
        <v>3.3490000000000002</v>
      </c>
      <c r="P21" s="81">
        <v>2.5289999999999999</v>
      </c>
      <c r="Q21" s="81">
        <v>1.899</v>
      </c>
      <c r="R21" s="81">
        <v>0.84099999999999997</v>
      </c>
      <c r="S21" s="81">
        <v>0.63400000000000001</v>
      </c>
      <c r="T21" s="81"/>
      <c r="U21" s="81"/>
      <c r="V21" s="81"/>
      <c r="W21" s="81">
        <v>0.42799999999999999</v>
      </c>
      <c r="X21" s="81">
        <v>0.42799999999999999</v>
      </c>
      <c r="Y21" s="81">
        <v>0.42299999999999999</v>
      </c>
      <c r="Z21" s="78"/>
      <c r="AA21" s="79">
        <f t="shared" si="2"/>
        <v>87.804999999999993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4.0579999999999998</v>
      </c>
      <c r="C26" s="88">
        <f t="shared" si="3"/>
        <v>4.226</v>
      </c>
      <c r="D26" s="88">
        <f t="shared" si="3"/>
        <v>4.2699999999999996</v>
      </c>
      <c r="E26" s="88">
        <f t="shared" si="3"/>
        <v>3.5150000000000001</v>
      </c>
      <c r="F26" s="88">
        <f t="shared" si="3"/>
        <v>5.4639999999999995</v>
      </c>
      <c r="G26" s="88">
        <f t="shared" si="3"/>
        <v>3.766</v>
      </c>
      <c r="H26" s="88">
        <f t="shared" si="3"/>
        <v>4.3040000000000003</v>
      </c>
      <c r="I26" s="88">
        <f t="shared" si="3"/>
        <v>5.4569999999999999</v>
      </c>
      <c r="J26" s="88">
        <f t="shared" si="3"/>
        <v>6.4930000000000003</v>
      </c>
      <c r="K26" s="88">
        <f t="shared" si="3"/>
        <v>10.56</v>
      </c>
      <c r="L26" s="88">
        <f t="shared" si="3"/>
        <v>10.896000000000001</v>
      </c>
      <c r="M26" s="88">
        <f t="shared" si="3"/>
        <v>10.319000000000001</v>
      </c>
      <c r="N26" s="88">
        <f t="shared" si="3"/>
        <v>3.9460000000000002</v>
      </c>
      <c r="O26" s="88">
        <f t="shared" si="3"/>
        <v>3.3490000000000002</v>
      </c>
      <c r="P26" s="88">
        <f t="shared" si="3"/>
        <v>2.5289999999999999</v>
      </c>
      <c r="Q26" s="88">
        <f t="shared" si="3"/>
        <v>1.899</v>
      </c>
      <c r="R26" s="88">
        <f t="shared" si="3"/>
        <v>0.84099999999999997</v>
      </c>
      <c r="S26" s="88">
        <f t="shared" si="3"/>
        <v>0.63400000000000001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0.42799999999999999</v>
      </c>
      <c r="X26" s="88">
        <f t="shared" si="3"/>
        <v>0.42799999999999999</v>
      </c>
      <c r="Y26" s="88">
        <f t="shared" si="3"/>
        <v>0.42299999999999999</v>
      </c>
      <c r="Z26" s="89" t="str">
        <f t="shared" si="3"/>
        <v/>
      </c>
      <c r="AA26" s="90">
        <f>SUM(AA19:AA25)</f>
        <v>87.804999999999993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47.292999999999999</v>
      </c>
      <c r="C30" s="77">
        <v>50.912999999999997</v>
      </c>
      <c r="D30" s="77">
        <v>37.956000000000003</v>
      </c>
      <c r="E30" s="77">
        <v>23.399000000000001</v>
      </c>
      <c r="F30" s="77">
        <v>7.4870000000000001</v>
      </c>
      <c r="G30" s="77">
        <v>26.084</v>
      </c>
      <c r="H30" s="77">
        <v>17.303999999999998</v>
      </c>
      <c r="I30" s="77">
        <v>5.4569999999999999</v>
      </c>
      <c r="J30" s="77">
        <v>32.972999999999999</v>
      </c>
      <c r="K30" s="77">
        <v>44.27</v>
      </c>
      <c r="L30" s="77">
        <v>94.975999999999999</v>
      </c>
      <c r="M30" s="77">
        <v>102.449</v>
      </c>
      <c r="N30" s="77">
        <v>99.715999999999994</v>
      </c>
      <c r="O30" s="77">
        <v>92.090999999999994</v>
      </c>
      <c r="P30" s="77">
        <v>71.831999999999994</v>
      </c>
      <c r="Q30" s="77">
        <v>70.155000000000001</v>
      </c>
      <c r="R30" s="77">
        <v>0.84099999999999997</v>
      </c>
      <c r="S30" s="77">
        <v>0.63400000000000001</v>
      </c>
      <c r="T30" s="77"/>
      <c r="U30" s="77">
        <v>12.439</v>
      </c>
      <c r="V30" s="77">
        <v>7.165</v>
      </c>
      <c r="W30" s="77">
        <v>28.866</v>
      </c>
      <c r="X30" s="77">
        <v>16.550999999999998</v>
      </c>
      <c r="Y30" s="77">
        <v>55.104999999999997</v>
      </c>
      <c r="Z30" s="78"/>
      <c r="AA30" s="79">
        <f>SUM(B30:Z30)</f>
        <v>945.9559999999999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47.292999999999999</v>
      </c>
      <c r="C32" s="62">
        <f t="shared" ref="C32:Z32" si="4">IF(LEN(C$2)&gt;0,SUM(C29:C31),"")</f>
        <v>50.912999999999997</v>
      </c>
      <c r="D32" s="62">
        <f t="shared" si="4"/>
        <v>37.956000000000003</v>
      </c>
      <c r="E32" s="62">
        <f t="shared" si="4"/>
        <v>23.399000000000001</v>
      </c>
      <c r="F32" s="62">
        <f t="shared" si="4"/>
        <v>7.4870000000000001</v>
      </c>
      <c r="G32" s="62">
        <f t="shared" si="4"/>
        <v>26.084</v>
      </c>
      <c r="H32" s="62">
        <f t="shared" si="4"/>
        <v>17.303999999999998</v>
      </c>
      <c r="I32" s="62">
        <f t="shared" si="4"/>
        <v>5.4569999999999999</v>
      </c>
      <c r="J32" s="62">
        <f t="shared" si="4"/>
        <v>32.972999999999999</v>
      </c>
      <c r="K32" s="62">
        <f t="shared" si="4"/>
        <v>44.27</v>
      </c>
      <c r="L32" s="62">
        <f t="shared" si="4"/>
        <v>94.975999999999999</v>
      </c>
      <c r="M32" s="62">
        <f t="shared" si="4"/>
        <v>102.449</v>
      </c>
      <c r="N32" s="62">
        <f t="shared" si="4"/>
        <v>99.715999999999994</v>
      </c>
      <c r="O32" s="62">
        <f t="shared" si="4"/>
        <v>92.090999999999994</v>
      </c>
      <c r="P32" s="62">
        <f t="shared" si="4"/>
        <v>71.831999999999994</v>
      </c>
      <c r="Q32" s="62">
        <f t="shared" si="4"/>
        <v>70.155000000000001</v>
      </c>
      <c r="R32" s="62">
        <f t="shared" si="4"/>
        <v>0.84099999999999997</v>
      </c>
      <c r="S32" s="62">
        <f t="shared" si="4"/>
        <v>0.63400000000000001</v>
      </c>
      <c r="T32" s="62">
        <f t="shared" si="4"/>
        <v>0</v>
      </c>
      <c r="U32" s="62">
        <f t="shared" si="4"/>
        <v>12.439</v>
      </c>
      <c r="V32" s="62">
        <f t="shared" si="4"/>
        <v>7.165</v>
      </c>
      <c r="W32" s="62">
        <f t="shared" si="4"/>
        <v>28.866</v>
      </c>
      <c r="X32" s="62">
        <f t="shared" si="4"/>
        <v>16.550999999999998</v>
      </c>
      <c r="Y32" s="62">
        <f t="shared" si="4"/>
        <v>55.104999999999997</v>
      </c>
      <c r="Z32" s="63" t="str">
        <f t="shared" si="4"/>
        <v/>
      </c>
      <c r="AA32" s="64">
        <f>SUM(AA29:AA31)</f>
        <v>945.9559999999999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43.7</v>
      </c>
      <c r="I39" s="99">
        <v>59.6</v>
      </c>
      <c r="J39" s="99"/>
      <c r="K39" s="99"/>
      <c r="L39" s="99"/>
      <c r="M39" s="99"/>
      <c r="N39" s="99"/>
      <c r="O39" s="99"/>
      <c r="P39" s="99"/>
      <c r="Q39" s="99"/>
      <c r="R39" s="99">
        <v>55.9</v>
      </c>
      <c r="S39" s="99">
        <v>39.5</v>
      </c>
      <c r="T39" s="99">
        <v>33.6</v>
      </c>
      <c r="U39" s="99"/>
      <c r="V39" s="99"/>
      <c r="W39" s="99"/>
      <c r="X39" s="99"/>
      <c r="Y39" s="99"/>
      <c r="Z39" s="100"/>
      <c r="AA39" s="79">
        <f t="shared" si="5"/>
        <v>232.3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43.7</v>
      </c>
      <c r="I40" s="88">
        <f t="shared" si="6"/>
        <v>59.6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55.9</v>
      </c>
      <c r="S40" s="88">
        <f t="shared" si="6"/>
        <v>39.5</v>
      </c>
      <c r="T40" s="88">
        <f t="shared" si="6"/>
        <v>33.6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232.3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43.7</v>
      </c>
      <c r="I47" s="99">
        <v>59.6</v>
      </c>
      <c r="J47" s="99"/>
      <c r="K47" s="99"/>
      <c r="L47" s="99"/>
      <c r="M47" s="99"/>
      <c r="N47" s="99"/>
      <c r="O47" s="99"/>
      <c r="P47" s="99"/>
      <c r="Q47" s="99"/>
      <c r="R47" s="99">
        <v>55.9</v>
      </c>
      <c r="S47" s="99">
        <v>39.5</v>
      </c>
      <c r="T47" s="99">
        <v>33.6</v>
      </c>
      <c r="U47" s="99"/>
      <c r="V47" s="99"/>
      <c r="W47" s="99"/>
      <c r="X47" s="99"/>
      <c r="Y47" s="99"/>
      <c r="Z47" s="100"/>
      <c r="AA47" s="79">
        <f t="shared" si="7"/>
        <v>232.3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43.7</v>
      </c>
      <c r="I49" s="88">
        <f t="shared" si="8"/>
        <v>59.6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55.9</v>
      </c>
      <c r="S49" s="88">
        <f t="shared" si="8"/>
        <v>39.5</v>
      </c>
      <c r="T49" s="88">
        <f t="shared" si="8"/>
        <v>33.6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232.3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47.292999999999999</v>
      </c>
      <c r="C52" s="88">
        <f t="shared" si="10"/>
        <v>50.912999999999997</v>
      </c>
      <c r="D52" s="88">
        <f t="shared" si="10"/>
        <v>37.956000000000003</v>
      </c>
      <c r="E52" s="88">
        <f t="shared" si="10"/>
        <v>23.399000000000001</v>
      </c>
      <c r="F52" s="88">
        <f t="shared" si="10"/>
        <v>7.4869999999999992</v>
      </c>
      <c r="G52" s="88">
        <f t="shared" si="10"/>
        <v>26.083999999999996</v>
      </c>
      <c r="H52" s="88">
        <f t="shared" si="10"/>
        <v>61.004000000000005</v>
      </c>
      <c r="I52" s="88">
        <f t="shared" si="10"/>
        <v>65.057000000000002</v>
      </c>
      <c r="J52" s="88">
        <f t="shared" si="10"/>
        <v>32.972999999999999</v>
      </c>
      <c r="K52" s="88">
        <f t="shared" si="10"/>
        <v>44.27</v>
      </c>
      <c r="L52" s="88">
        <f t="shared" si="10"/>
        <v>94.975999999999999</v>
      </c>
      <c r="M52" s="88">
        <f t="shared" si="10"/>
        <v>102.449</v>
      </c>
      <c r="N52" s="88">
        <f t="shared" si="10"/>
        <v>99.715999999999994</v>
      </c>
      <c r="O52" s="88">
        <f t="shared" si="10"/>
        <v>92.091000000000008</v>
      </c>
      <c r="P52" s="88">
        <f t="shared" si="10"/>
        <v>71.831999999999994</v>
      </c>
      <c r="Q52" s="88">
        <f t="shared" si="10"/>
        <v>70.155000000000001</v>
      </c>
      <c r="R52" s="88">
        <f t="shared" si="10"/>
        <v>56.741</v>
      </c>
      <c r="S52" s="88">
        <f t="shared" si="10"/>
        <v>40.134</v>
      </c>
      <c r="T52" s="88">
        <f t="shared" si="10"/>
        <v>33.6</v>
      </c>
      <c r="U52" s="88">
        <f t="shared" si="10"/>
        <v>12.439</v>
      </c>
      <c r="V52" s="88">
        <f t="shared" si="10"/>
        <v>7.165</v>
      </c>
      <c r="W52" s="88">
        <f t="shared" si="10"/>
        <v>28.866000000000003</v>
      </c>
      <c r="X52" s="88">
        <f t="shared" si="10"/>
        <v>16.551000000000002</v>
      </c>
      <c r="Y52" s="88">
        <f t="shared" si="10"/>
        <v>55.105000000000004</v>
      </c>
      <c r="Z52" s="89" t="str">
        <f t="shared" si="10"/>
        <v/>
      </c>
      <c r="AA52" s="104">
        <f>SUM(B52:Z52)</f>
        <v>1178.2559999999999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47.292999999999999</v>
      </c>
      <c r="C4" s="18">
        <v>50.913000000000004</v>
      </c>
      <c r="D4" s="18">
        <v>37.956000000000003</v>
      </c>
      <c r="E4" s="18">
        <v>23.399000000000001</v>
      </c>
      <c r="F4" s="18">
        <v>7.4870000000000001</v>
      </c>
      <c r="G4" s="18">
        <v>26.084</v>
      </c>
      <c r="H4" s="18">
        <v>60.992000000000004</v>
      </c>
      <c r="I4" s="18">
        <v>65.061999999999983</v>
      </c>
      <c r="J4" s="18">
        <v>32.972999999999999</v>
      </c>
      <c r="K4" s="18">
        <v>44.27</v>
      </c>
      <c r="L4" s="18">
        <v>94.975999999999999</v>
      </c>
      <c r="M4" s="18">
        <v>102.449</v>
      </c>
      <c r="N4" s="18">
        <v>99.715999999999994</v>
      </c>
      <c r="O4" s="18">
        <v>92.090999999999994</v>
      </c>
      <c r="P4" s="18">
        <v>71.832000000000008</v>
      </c>
      <c r="Q4" s="18">
        <v>70.154999999999987</v>
      </c>
      <c r="R4" s="18">
        <v>56.705999999999996</v>
      </c>
      <c r="S4" s="18">
        <v>40.122</v>
      </c>
      <c r="T4" s="18">
        <v>33.643000000000001</v>
      </c>
      <c r="U4" s="18">
        <v>12.439</v>
      </c>
      <c r="V4" s="18">
        <v>7.165</v>
      </c>
      <c r="W4" s="18">
        <v>28.818000000000001</v>
      </c>
      <c r="X4" s="18">
        <v>16.550999999999998</v>
      </c>
      <c r="Y4" s="18">
        <v>55.104999999999997</v>
      </c>
      <c r="Z4" s="19"/>
      <c r="AA4" s="20">
        <f>SUM(B4:Z4)</f>
        <v>1178.1970000000001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</v>
      </c>
      <c r="C7" s="28">
        <v>83</v>
      </c>
      <c r="D7" s="28">
        <v>88</v>
      </c>
      <c r="E7" s="28">
        <v>83</v>
      </c>
      <c r="F7" s="28">
        <v>74.2</v>
      </c>
      <c r="G7" s="28">
        <v>85</v>
      </c>
      <c r="H7" s="28">
        <v>131.94999999999999</v>
      </c>
      <c r="I7" s="28">
        <v>104.07</v>
      </c>
      <c r="J7" s="28">
        <v>92.62</v>
      </c>
      <c r="K7" s="28">
        <v>63.44</v>
      </c>
      <c r="L7" s="28">
        <v>69.430000000000007</v>
      </c>
      <c r="M7" s="28">
        <v>68.010000000000005</v>
      </c>
      <c r="N7" s="28">
        <v>69.06</v>
      </c>
      <c r="O7" s="28">
        <v>79.900000000000006</v>
      </c>
      <c r="P7" s="28">
        <v>84.75</v>
      </c>
      <c r="Q7" s="28">
        <v>94.37</v>
      </c>
      <c r="R7" s="28">
        <v>98.55</v>
      </c>
      <c r="S7" s="28">
        <v>102</v>
      </c>
      <c r="T7" s="28">
        <v>117</v>
      </c>
      <c r="U7" s="28">
        <v>195</v>
      </c>
      <c r="V7" s="28">
        <v>178</v>
      </c>
      <c r="W7" s="28">
        <v>148.25</v>
      </c>
      <c r="X7" s="28">
        <v>109.94</v>
      </c>
      <c r="Y7" s="28">
        <v>86.21</v>
      </c>
      <c r="Z7" s="29"/>
      <c r="AA7" s="30">
        <f>IF(SUM(B7:Z7)&lt;&gt;0,AVERAGEIF(B7:Z7,"&lt;&gt;"""),"")</f>
        <v>99.864583333333357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16.204000000000001</v>
      </c>
      <c r="L12" s="52">
        <v>22.574000000000002</v>
      </c>
      <c r="M12" s="52">
        <v>38.253999999999998</v>
      </c>
      <c r="N12" s="52">
        <v>37.511000000000003</v>
      </c>
      <c r="O12" s="52">
        <v>39.377000000000002</v>
      </c>
      <c r="P12" s="52">
        <v>15.25</v>
      </c>
      <c r="Q12" s="52"/>
      <c r="R12" s="52"/>
      <c r="S12" s="52"/>
      <c r="T12" s="52"/>
      <c r="U12" s="52"/>
      <c r="V12" s="52"/>
      <c r="W12" s="52"/>
      <c r="X12" s="52"/>
      <c r="Y12" s="52">
        <v>39.383000000000003</v>
      </c>
      <c r="Z12" s="53"/>
      <c r="AA12" s="54">
        <f t="shared" si="0"/>
        <v>208.55300000000003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43.512999999999998</v>
      </c>
      <c r="C14" s="57">
        <v>47.193000000000005</v>
      </c>
      <c r="D14" s="57">
        <v>31.655999999999999</v>
      </c>
      <c r="E14" s="57">
        <v>19.798999999999999</v>
      </c>
      <c r="F14" s="57">
        <v>2.8860000000000001</v>
      </c>
      <c r="G14" s="57">
        <v>19.243999999999996</v>
      </c>
      <c r="H14" s="57">
        <v>60.992000000000004</v>
      </c>
      <c r="I14" s="57">
        <v>57.361999999999995</v>
      </c>
      <c r="J14" s="57">
        <v>27.040000000000003</v>
      </c>
      <c r="K14" s="57">
        <v>6.6980000000000004</v>
      </c>
      <c r="L14" s="57">
        <v>41.254000000000005</v>
      </c>
      <c r="M14" s="57">
        <v>41.766999999999996</v>
      </c>
      <c r="N14" s="57">
        <v>53.813000000000009</v>
      </c>
      <c r="O14" s="57">
        <v>49.639000000000003</v>
      </c>
      <c r="P14" s="57">
        <v>51.512999999999998</v>
      </c>
      <c r="Q14" s="57">
        <v>56.345999999999997</v>
      </c>
      <c r="R14" s="57">
        <v>45.405999999999999</v>
      </c>
      <c r="S14" s="57">
        <v>36.271999999999998</v>
      </c>
      <c r="T14" s="57">
        <v>31.042999999999999</v>
      </c>
      <c r="U14" s="57">
        <v>6.7100000000000009</v>
      </c>
      <c r="V14" s="57">
        <v>5.8850000000000007</v>
      </c>
      <c r="W14" s="57">
        <v>10.518000000000001</v>
      </c>
      <c r="X14" s="57">
        <v>11.551</v>
      </c>
      <c r="Y14" s="57">
        <v>15.722000000000001</v>
      </c>
      <c r="Z14" s="58"/>
      <c r="AA14" s="59">
        <f t="shared" si="0"/>
        <v>773.82200000000012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43.512999999999998</v>
      </c>
      <c r="C16" s="62">
        <f t="shared" ref="C16:Z16" si="1">IF(LEN(C$2)&gt;0,SUM(C10:C15),"")</f>
        <v>47.193000000000005</v>
      </c>
      <c r="D16" s="62">
        <f t="shared" si="1"/>
        <v>31.655999999999999</v>
      </c>
      <c r="E16" s="62">
        <f t="shared" si="1"/>
        <v>19.798999999999999</v>
      </c>
      <c r="F16" s="62">
        <f t="shared" si="1"/>
        <v>2.8860000000000001</v>
      </c>
      <c r="G16" s="62">
        <f t="shared" si="1"/>
        <v>19.243999999999996</v>
      </c>
      <c r="H16" s="62">
        <f t="shared" si="1"/>
        <v>60.992000000000004</v>
      </c>
      <c r="I16" s="62">
        <f t="shared" si="1"/>
        <v>57.361999999999995</v>
      </c>
      <c r="J16" s="62">
        <f t="shared" si="1"/>
        <v>27.040000000000003</v>
      </c>
      <c r="K16" s="62">
        <f t="shared" si="1"/>
        <v>22.902000000000001</v>
      </c>
      <c r="L16" s="62">
        <f t="shared" si="1"/>
        <v>63.828000000000003</v>
      </c>
      <c r="M16" s="62">
        <f t="shared" si="1"/>
        <v>80.020999999999987</v>
      </c>
      <c r="N16" s="62">
        <f t="shared" si="1"/>
        <v>91.324000000000012</v>
      </c>
      <c r="O16" s="62">
        <f t="shared" si="1"/>
        <v>89.016000000000005</v>
      </c>
      <c r="P16" s="62">
        <f t="shared" si="1"/>
        <v>66.763000000000005</v>
      </c>
      <c r="Q16" s="62">
        <f t="shared" si="1"/>
        <v>56.345999999999997</v>
      </c>
      <c r="R16" s="62">
        <f t="shared" si="1"/>
        <v>45.405999999999999</v>
      </c>
      <c r="S16" s="62">
        <f t="shared" si="1"/>
        <v>36.271999999999998</v>
      </c>
      <c r="T16" s="62">
        <f t="shared" si="1"/>
        <v>31.042999999999999</v>
      </c>
      <c r="U16" s="62">
        <f t="shared" si="1"/>
        <v>6.7100000000000009</v>
      </c>
      <c r="V16" s="62">
        <f t="shared" si="1"/>
        <v>5.8850000000000007</v>
      </c>
      <c r="W16" s="62">
        <f t="shared" si="1"/>
        <v>10.518000000000001</v>
      </c>
      <c r="X16" s="62">
        <f t="shared" si="1"/>
        <v>11.551</v>
      </c>
      <c r="Y16" s="62">
        <f t="shared" si="1"/>
        <v>55.105000000000004</v>
      </c>
      <c r="Z16" s="63" t="str">
        <f t="shared" si="1"/>
        <v/>
      </c>
      <c r="AA16" s="64">
        <f>SUM(AA10:AA15)</f>
        <v>982.37500000000011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1.3</v>
      </c>
      <c r="S19" s="72">
        <v>1.3</v>
      </c>
      <c r="T19" s="72">
        <v>2.6</v>
      </c>
      <c r="U19" s="72"/>
      <c r="V19" s="72"/>
      <c r="W19" s="72"/>
      <c r="X19" s="72"/>
      <c r="Y19" s="72"/>
      <c r="Z19" s="73"/>
      <c r="AA19" s="74">
        <f t="shared" ref="AA19:AA25" si="2">SUM(B19:Z19)</f>
        <v>5.2</v>
      </c>
    </row>
    <row r="20" spans="1:27" ht="24.95" customHeight="1" x14ac:dyDescent="0.2">
      <c r="A20" s="75" t="s">
        <v>15</v>
      </c>
      <c r="B20" s="76">
        <v>1.2</v>
      </c>
      <c r="C20" s="77">
        <v>1.2</v>
      </c>
      <c r="D20" s="77">
        <v>2</v>
      </c>
      <c r="E20" s="77">
        <v>1.2</v>
      </c>
      <c r="F20" s="77"/>
      <c r="G20" s="77">
        <v>2.94</v>
      </c>
      <c r="H20" s="77"/>
      <c r="I20" s="77">
        <v>3.6</v>
      </c>
      <c r="J20" s="77">
        <v>2.3730000000000002</v>
      </c>
      <c r="K20" s="77">
        <v>6.08</v>
      </c>
      <c r="L20" s="77">
        <v>6.16</v>
      </c>
      <c r="M20" s="77">
        <v>6.24</v>
      </c>
      <c r="N20" s="77"/>
      <c r="O20" s="77"/>
      <c r="P20" s="77"/>
      <c r="Q20" s="77">
        <v>4.4000000000000004</v>
      </c>
      <c r="R20" s="77">
        <v>4.3</v>
      </c>
      <c r="S20" s="77">
        <v>1.1000000000000001</v>
      </c>
      <c r="T20" s="77"/>
      <c r="U20" s="77">
        <v>3.5</v>
      </c>
      <c r="V20" s="77"/>
      <c r="W20" s="77"/>
      <c r="X20" s="77"/>
      <c r="Y20" s="77"/>
      <c r="Z20" s="78"/>
      <c r="AA20" s="79">
        <f t="shared" si="2"/>
        <v>46.292999999999999</v>
      </c>
    </row>
    <row r="21" spans="1:27" ht="24.95" customHeight="1" x14ac:dyDescent="0.2">
      <c r="A21" s="75" t="s">
        <v>16</v>
      </c>
      <c r="B21" s="80">
        <v>2.58</v>
      </c>
      <c r="C21" s="81">
        <v>2.52</v>
      </c>
      <c r="D21" s="81">
        <v>4.3</v>
      </c>
      <c r="E21" s="81">
        <v>2.4</v>
      </c>
      <c r="F21" s="81">
        <v>4.601</v>
      </c>
      <c r="G21" s="81">
        <v>3.9</v>
      </c>
      <c r="H21" s="81"/>
      <c r="I21" s="81">
        <v>4.0999999999999996</v>
      </c>
      <c r="J21" s="81">
        <v>3.56</v>
      </c>
      <c r="K21" s="81">
        <v>15.288</v>
      </c>
      <c r="L21" s="81">
        <v>14.988</v>
      </c>
      <c r="M21" s="81">
        <v>16.187999999999999</v>
      </c>
      <c r="N21" s="81">
        <v>4.7190000000000003</v>
      </c>
      <c r="O21" s="81">
        <v>3.0750000000000002</v>
      </c>
      <c r="P21" s="81">
        <v>5.069</v>
      </c>
      <c r="Q21" s="81">
        <v>9.4090000000000007</v>
      </c>
      <c r="R21" s="81">
        <v>5.7</v>
      </c>
      <c r="S21" s="81">
        <v>1.45</v>
      </c>
      <c r="T21" s="81"/>
      <c r="U21" s="81">
        <v>2.2290000000000001</v>
      </c>
      <c r="V21" s="81">
        <v>1.28</v>
      </c>
      <c r="W21" s="81"/>
      <c r="X21" s="81"/>
      <c r="Y21" s="81"/>
      <c r="Z21" s="78"/>
      <c r="AA21" s="79">
        <f t="shared" si="2"/>
        <v>107.35600000000001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10</v>
      </c>
      <c r="M22" s="81"/>
      <c r="N22" s="81">
        <v>3.673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13.673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3.7800000000000002</v>
      </c>
      <c r="C26" s="88">
        <f t="shared" ref="C26:Z26" si="3">IF(LEN(C$2)&gt;0,SUM(C19:C25),"")</f>
        <v>3.7199999999999998</v>
      </c>
      <c r="D26" s="88">
        <f t="shared" si="3"/>
        <v>6.3</v>
      </c>
      <c r="E26" s="88">
        <f t="shared" si="3"/>
        <v>3.5999999999999996</v>
      </c>
      <c r="F26" s="88">
        <f t="shared" si="3"/>
        <v>4.601</v>
      </c>
      <c r="G26" s="88">
        <f t="shared" si="3"/>
        <v>6.84</v>
      </c>
      <c r="H26" s="88">
        <f t="shared" si="3"/>
        <v>0</v>
      </c>
      <c r="I26" s="88">
        <f t="shared" si="3"/>
        <v>7.6999999999999993</v>
      </c>
      <c r="J26" s="88">
        <f t="shared" si="3"/>
        <v>5.9329999999999998</v>
      </c>
      <c r="K26" s="88">
        <f t="shared" si="3"/>
        <v>21.368000000000002</v>
      </c>
      <c r="L26" s="88">
        <f t="shared" si="3"/>
        <v>31.148</v>
      </c>
      <c r="M26" s="88">
        <f t="shared" si="3"/>
        <v>22.427999999999997</v>
      </c>
      <c r="N26" s="88">
        <f t="shared" si="3"/>
        <v>8.3919999999999995</v>
      </c>
      <c r="O26" s="88">
        <f t="shared" si="3"/>
        <v>3.0750000000000002</v>
      </c>
      <c r="P26" s="88">
        <f t="shared" si="3"/>
        <v>5.069</v>
      </c>
      <c r="Q26" s="88">
        <f t="shared" si="3"/>
        <v>13.809000000000001</v>
      </c>
      <c r="R26" s="88">
        <f t="shared" si="3"/>
        <v>11.3</v>
      </c>
      <c r="S26" s="88">
        <f t="shared" si="3"/>
        <v>3.8500000000000005</v>
      </c>
      <c r="T26" s="88">
        <f t="shared" si="3"/>
        <v>2.6</v>
      </c>
      <c r="U26" s="88">
        <f t="shared" si="3"/>
        <v>5.7290000000000001</v>
      </c>
      <c r="V26" s="88">
        <f t="shared" si="3"/>
        <v>1.28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172.52200000000002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47.292999999999999</v>
      </c>
      <c r="C30" s="77">
        <v>50.912999999999997</v>
      </c>
      <c r="D30" s="77">
        <v>37.956000000000003</v>
      </c>
      <c r="E30" s="77">
        <v>23.399000000000001</v>
      </c>
      <c r="F30" s="77">
        <v>7.4870000000000001</v>
      </c>
      <c r="G30" s="77">
        <v>26.084</v>
      </c>
      <c r="H30" s="77">
        <v>60.991999999999997</v>
      </c>
      <c r="I30" s="77">
        <v>65.061999999999998</v>
      </c>
      <c r="J30" s="77">
        <v>32.972999999999999</v>
      </c>
      <c r="K30" s="77">
        <v>44.27</v>
      </c>
      <c r="L30" s="77">
        <v>94.975999999999999</v>
      </c>
      <c r="M30" s="77">
        <v>102.449</v>
      </c>
      <c r="N30" s="77">
        <v>99.715999999999994</v>
      </c>
      <c r="O30" s="77">
        <v>92.090999999999994</v>
      </c>
      <c r="P30" s="77">
        <v>71.831999999999994</v>
      </c>
      <c r="Q30" s="77">
        <v>70.155000000000001</v>
      </c>
      <c r="R30" s="77">
        <v>56.706000000000003</v>
      </c>
      <c r="S30" s="77">
        <v>40.122</v>
      </c>
      <c r="T30" s="77">
        <v>33.643000000000001</v>
      </c>
      <c r="U30" s="77">
        <v>12.439</v>
      </c>
      <c r="V30" s="77">
        <v>7.165</v>
      </c>
      <c r="W30" s="77">
        <v>10.518000000000001</v>
      </c>
      <c r="X30" s="77">
        <v>11.551</v>
      </c>
      <c r="Y30" s="77">
        <v>55.104999999999997</v>
      </c>
      <c r="Z30" s="78"/>
      <c r="AA30" s="79">
        <f>SUM(B30:Z30)</f>
        <v>1154.8969999999999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47.292999999999999</v>
      </c>
      <c r="C32" s="62">
        <f t="shared" ref="C32:Z32" si="4">IF(LEN(C$2)&gt;0,SUM(C29:C31),"")</f>
        <v>50.912999999999997</v>
      </c>
      <c r="D32" s="62">
        <f t="shared" si="4"/>
        <v>37.956000000000003</v>
      </c>
      <c r="E32" s="62">
        <f t="shared" si="4"/>
        <v>23.399000000000001</v>
      </c>
      <c r="F32" s="62">
        <f t="shared" si="4"/>
        <v>7.4870000000000001</v>
      </c>
      <c r="G32" s="62">
        <f t="shared" si="4"/>
        <v>26.084</v>
      </c>
      <c r="H32" s="62">
        <f t="shared" si="4"/>
        <v>60.991999999999997</v>
      </c>
      <c r="I32" s="62">
        <f t="shared" si="4"/>
        <v>65.061999999999998</v>
      </c>
      <c r="J32" s="62">
        <f t="shared" si="4"/>
        <v>32.972999999999999</v>
      </c>
      <c r="K32" s="62">
        <f t="shared" si="4"/>
        <v>44.27</v>
      </c>
      <c r="L32" s="62">
        <f t="shared" si="4"/>
        <v>94.975999999999999</v>
      </c>
      <c r="M32" s="62">
        <f t="shared" si="4"/>
        <v>102.449</v>
      </c>
      <c r="N32" s="62">
        <f t="shared" si="4"/>
        <v>99.715999999999994</v>
      </c>
      <c r="O32" s="62">
        <f t="shared" si="4"/>
        <v>92.090999999999994</v>
      </c>
      <c r="P32" s="62">
        <f t="shared" si="4"/>
        <v>71.831999999999994</v>
      </c>
      <c r="Q32" s="62">
        <f t="shared" si="4"/>
        <v>70.155000000000001</v>
      </c>
      <c r="R32" s="62">
        <f t="shared" si="4"/>
        <v>56.706000000000003</v>
      </c>
      <c r="S32" s="62">
        <f t="shared" si="4"/>
        <v>40.122</v>
      </c>
      <c r="T32" s="62">
        <f t="shared" si="4"/>
        <v>33.643000000000001</v>
      </c>
      <c r="U32" s="62">
        <f t="shared" si="4"/>
        <v>12.439</v>
      </c>
      <c r="V32" s="62">
        <f t="shared" si="4"/>
        <v>7.165</v>
      </c>
      <c r="W32" s="62">
        <f t="shared" si="4"/>
        <v>10.518000000000001</v>
      </c>
      <c r="X32" s="62">
        <f t="shared" si="4"/>
        <v>11.551</v>
      </c>
      <c r="Y32" s="62">
        <f t="shared" si="4"/>
        <v>55.104999999999997</v>
      </c>
      <c r="Z32" s="63" t="str">
        <f t="shared" si="4"/>
        <v/>
      </c>
      <c r="AA32" s="64">
        <f>SUM(AA29:AA31)</f>
        <v>1154.8969999999999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18.3</v>
      </c>
      <c r="X39" s="99">
        <v>5</v>
      </c>
      <c r="Y39" s="99"/>
      <c r="Z39" s="100"/>
      <c r="AA39" s="79">
        <f t="shared" si="5"/>
        <v>23.3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18.3</v>
      </c>
      <c r="X40" s="88">
        <f t="shared" si="6"/>
        <v>5</v>
      </c>
      <c r="Y40" s="88">
        <f t="shared" si="6"/>
        <v>0</v>
      </c>
      <c r="Z40" s="89" t="str">
        <f t="shared" si="6"/>
        <v/>
      </c>
      <c r="AA40" s="90">
        <f t="shared" si="5"/>
        <v>23.3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18.3</v>
      </c>
      <c r="X47" s="99">
        <v>5</v>
      </c>
      <c r="Y47" s="99"/>
      <c r="Z47" s="100"/>
      <c r="AA47" s="79">
        <f t="shared" si="7"/>
        <v>23.3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18.3</v>
      </c>
      <c r="X49" s="88">
        <f t="shared" si="8"/>
        <v>5</v>
      </c>
      <c r="Y49" s="88">
        <f t="shared" si="8"/>
        <v>0</v>
      </c>
      <c r="Z49" s="89" t="str">
        <f t="shared" si="8"/>
        <v/>
      </c>
      <c r="AA49" s="90">
        <f t="shared" si="7"/>
        <v>23.3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47.292999999999999</v>
      </c>
      <c r="C52" s="88">
        <f t="shared" ref="C52:Z52" si="10">IF(LEN(C$2)&gt;0,SUM(C10:C15)+C26+C40,"")</f>
        <v>50.913000000000004</v>
      </c>
      <c r="D52" s="88">
        <f t="shared" si="10"/>
        <v>37.955999999999996</v>
      </c>
      <c r="E52" s="88">
        <f t="shared" si="10"/>
        <v>23.399000000000001</v>
      </c>
      <c r="F52" s="88">
        <f t="shared" si="10"/>
        <v>7.4870000000000001</v>
      </c>
      <c r="G52" s="88">
        <f t="shared" si="10"/>
        <v>26.083999999999996</v>
      </c>
      <c r="H52" s="88">
        <f t="shared" si="10"/>
        <v>60.992000000000004</v>
      </c>
      <c r="I52" s="88">
        <f t="shared" si="10"/>
        <v>65.061999999999998</v>
      </c>
      <c r="J52" s="88">
        <f t="shared" si="10"/>
        <v>32.972999999999999</v>
      </c>
      <c r="K52" s="88">
        <f t="shared" si="10"/>
        <v>44.27</v>
      </c>
      <c r="L52" s="88">
        <f t="shared" si="10"/>
        <v>94.975999999999999</v>
      </c>
      <c r="M52" s="88">
        <f t="shared" si="10"/>
        <v>102.44899999999998</v>
      </c>
      <c r="N52" s="88">
        <f t="shared" si="10"/>
        <v>99.716000000000008</v>
      </c>
      <c r="O52" s="88">
        <f t="shared" si="10"/>
        <v>92.091000000000008</v>
      </c>
      <c r="P52" s="88">
        <f t="shared" si="10"/>
        <v>71.832000000000008</v>
      </c>
      <c r="Q52" s="88">
        <f t="shared" si="10"/>
        <v>70.155000000000001</v>
      </c>
      <c r="R52" s="88">
        <f t="shared" si="10"/>
        <v>56.706000000000003</v>
      </c>
      <c r="S52" s="88">
        <f t="shared" si="10"/>
        <v>40.122</v>
      </c>
      <c r="T52" s="88">
        <f t="shared" si="10"/>
        <v>33.643000000000001</v>
      </c>
      <c r="U52" s="88">
        <f t="shared" si="10"/>
        <v>12.439</v>
      </c>
      <c r="V52" s="88">
        <f t="shared" si="10"/>
        <v>7.1650000000000009</v>
      </c>
      <c r="W52" s="88">
        <f t="shared" si="10"/>
        <v>28.818000000000001</v>
      </c>
      <c r="X52" s="88">
        <f t="shared" si="10"/>
        <v>16.551000000000002</v>
      </c>
      <c r="Y52" s="88">
        <f t="shared" si="10"/>
        <v>55.105000000000004</v>
      </c>
      <c r="Z52" s="89" t="str">
        <f t="shared" si="10"/>
        <v/>
      </c>
      <c r="AA52" s="104">
        <f>SUM(B52:Z52)</f>
        <v>1178.1970000000001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-43.7</v>
      </c>
      <c r="I4" s="18">
        <v>-59.6</v>
      </c>
      <c r="J4" s="18"/>
      <c r="K4" s="18"/>
      <c r="L4" s="18"/>
      <c r="M4" s="18"/>
      <c r="N4" s="18"/>
      <c r="O4" s="18"/>
      <c r="P4" s="18"/>
      <c r="Q4" s="18"/>
      <c r="R4" s="18">
        <v>-55.9</v>
      </c>
      <c r="S4" s="18">
        <v>-39.5</v>
      </c>
      <c r="T4" s="18">
        <v>-33.6</v>
      </c>
      <c r="U4" s="18"/>
      <c r="V4" s="18"/>
      <c r="W4" s="18">
        <v>18.3</v>
      </c>
      <c r="X4" s="18">
        <v>5</v>
      </c>
      <c r="Y4" s="18"/>
      <c r="Z4" s="19"/>
      <c r="AA4" s="111">
        <f>SUM(B4:Z4)</f>
        <v>-209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</v>
      </c>
      <c r="C7" s="117">
        <v>83</v>
      </c>
      <c r="D7" s="117">
        <v>88</v>
      </c>
      <c r="E7" s="117">
        <v>83</v>
      </c>
      <c r="F7" s="117">
        <v>74.2</v>
      </c>
      <c r="G7" s="117">
        <v>85</v>
      </c>
      <c r="H7" s="117">
        <v>131.94999999999999</v>
      </c>
      <c r="I7" s="117">
        <v>104.07</v>
      </c>
      <c r="J7" s="117">
        <v>92.62</v>
      </c>
      <c r="K7" s="117">
        <v>63.44</v>
      </c>
      <c r="L7" s="117">
        <v>69.430000000000007</v>
      </c>
      <c r="M7" s="117">
        <v>68.010000000000005</v>
      </c>
      <c r="N7" s="117">
        <v>69.06</v>
      </c>
      <c r="O7" s="117">
        <v>79.900000000000006</v>
      </c>
      <c r="P7" s="117">
        <v>84.75</v>
      </c>
      <c r="Q7" s="117">
        <v>94.37</v>
      </c>
      <c r="R7" s="117">
        <v>98.55</v>
      </c>
      <c r="S7" s="117">
        <v>102</v>
      </c>
      <c r="T7" s="117">
        <v>117</v>
      </c>
      <c r="U7" s="117">
        <v>195</v>
      </c>
      <c r="V7" s="117">
        <v>178</v>
      </c>
      <c r="W7" s="117">
        <v>148.25</v>
      </c>
      <c r="X7" s="117">
        <v>109.94</v>
      </c>
      <c r="Y7" s="117">
        <v>86.21</v>
      </c>
      <c r="Z7" s="118"/>
      <c r="AA7" s="119">
        <f>IF(SUM(B7:Z7)&lt;&gt;0,AVERAGEIF(B7:Z7,"&lt;&gt;"""),"")</f>
        <v>99.864583333333357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43.7</v>
      </c>
      <c r="I15" s="133">
        <v>59.6</v>
      </c>
      <c r="J15" s="133"/>
      <c r="K15" s="133"/>
      <c r="L15" s="133"/>
      <c r="M15" s="133"/>
      <c r="N15" s="133"/>
      <c r="O15" s="133"/>
      <c r="P15" s="133"/>
      <c r="Q15" s="133"/>
      <c r="R15" s="133">
        <v>55.9</v>
      </c>
      <c r="S15" s="133">
        <v>39.5</v>
      </c>
      <c r="T15" s="133">
        <v>33.6</v>
      </c>
      <c r="U15" s="133"/>
      <c r="V15" s="133"/>
      <c r="W15" s="133"/>
      <c r="X15" s="133"/>
      <c r="Y15" s="133"/>
      <c r="Z15" s="131"/>
      <c r="AA15" s="132">
        <f t="shared" si="0"/>
        <v>232.3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43.7</v>
      </c>
      <c r="I16" s="135">
        <f t="shared" si="1"/>
        <v>59.6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55.9</v>
      </c>
      <c r="S16" s="135">
        <f t="shared" si="1"/>
        <v>39.5</v>
      </c>
      <c r="T16" s="135">
        <f t="shared" si="1"/>
        <v>33.6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232.3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18.3</v>
      </c>
      <c r="X23" s="133">
        <v>5</v>
      </c>
      <c r="Y23" s="133"/>
      <c r="Z23" s="131"/>
      <c r="AA23" s="132">
        <f t="shared" si="2"/>
        <v>23.3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18.3</v>
      </c>
      <c r="X24" s="135">
        <f t="shared" si="3"/>
        <v>5</v>
      </c>
      <c r="Y24" s="135">
        <f t="shared" si="3"/>
        <v>0</v>
      </c>
      <c r="Z24" s="136" t="str">
        <f t="shared" si="3"/>
        <v/>
      </c>
      <c r="AA24" s="90">
        <f t="shared" si="2"/>
        <v>23.3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2024-07-28T20:32:50Z</dcterms:created>
  <dcterms:modified xsi:type="dcterms:W3CDTF">2024-07-28T20:32:51Z</dcterms:modified>
</cp:coreProperties>
</file>