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<sst xmlns="http://schemas.openxmlformats.org/spreadsheetml/2006/main" count="119" uniqueCount="54">
  <si>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27/07/2024 23:36:12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</si>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</sst>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84B-437F-B548-B18B621CF58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84B-437F-B548-B18B621CF58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2.214</c:v>
                </c:pt>
                <c:pt idx="3">
                  <c:v>0.32300000000000001</c:v>
                </c:pt>
                <c:pt idx="4">
                  <c:v>0.191</c:v>
                </c:pt>
                <c:pt idx="5">
                  <c:v>0.26100000000000001</c:v>
                </c:pt>
                <c:pt idx="6">
                  <c:v>0.78500000000000003</c:v>
                </c:pt>
                <c:pt idx="7">
                  <c:v>7.2770000000000001</c:v>
                </c:pt>
                <c:pt idx="8">
                  <c:v>8.1460000000000008</c:v>
                </c:pt>
                <c:pt idx="9">
                  <c:v>0.97699999999999998</c:v>
                </c:pt>
                <c:pt idx="10">
                  <c:v>10.36</c:v>
                </c:pt>
                <c:pt idx="11">
                  <c:v>10.36</c:v>
                </c:pt>
                <c:pt idx="12">
                  <c:v>4.8419999999999996</c:v>
                </c:pt>
                <c:pt idx="13">
                  <c:v>5.19</c:v>
                </c:pt>
                <c:pt idx="14">
                  <c:v>3.78</c:v>
                </c:pt>
                <c:pt idx="15">
                  <c:v>5.1459999999999999</c:v>
                </c:pt>
                <c:pt idx="16">
                  <c:v>5.5789999999999997</c:v>
                </c:pt>
                <c:pt idx="17">
                  <c:v>7.7069999999999999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4B-437F-B548-B18B621CF58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0.41599999999999998</c:v>
                </c:pt>
                <c:pt idx="1">
                  <c:v>0.84599999999999997</c:v>
                </c:pt>
                <c:pt idx="2">
                  <c:v>1.262</c:v>
                </c:pt>
                <c:pt idx="3">
                  <c:v>0.83099999999999996</c:v>
                </c:pt>
                <c:pt idx="4">
                  <c:v>1.2070000000000001</c:v>
                </c:pt>
                <c:pt idx="6">
                  <c:v>0.20300000000000001</c:v>
                </c:pt>
                <c:pt idx="7">
                  <c:v>37.975999999999999</c:v>
                </c:pt>
                <c:pt idx="8">
                  <c:v>47.972999999999999</c:v>
                </c:pt>
                <c:pt idx="9">
                  <c:v>39.666000000000004</c:v>
                </c:pt>
                <c:pt idx="10">
                  <c:v>67.19</c:v>
                </c:pt>
                <c:pt idx="11">
                  <c:v>70.464999999999989</c:v>
                </c:pt>
                <c:pt idx="12">
                  <c:v>33.499000000000002</c:v>
                </c:pt>
                <c:pt idx="13">
                  <c:v>20.638999999999999</c:v>
                </c:pt>
                <c:pt idx="14">
                  <c:v>7.3970000000000002</c:v>
                </c:pt>
                <c:pt idx="15">
                  <c:v>7.7240000000000002</c:v>
                </c:pt>
                <c:pt idx="16">
                  <c:v>14.079000000000001</c:v>
                </c:pt>
                <c:pt idx="17">
                  <c:v>16.335999999999999</c:v>
                </c:pt>
                <c:pt idx="18">
                  <c:v>0.43099999999999999</c:v>
                </c:pt>
                <c:pt idx="20">
                  <c:v>0.22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84B-437F-B548-B18B621CF58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84B-437F-B548-B18B621CF58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84B-437F-B548-B18B621CF58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84B-437F-B548-B18B621CF58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84B-437F-B548-B18B621CF58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84B-437F-B548-B18B621CF58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</c:v>
                </c:pt>
                <c:pt idx="1">
                  <c:v>16.123999999999999</c:v>
                </c:pt>
                <c:pt idx="2">
                  <c:v>31.957000000000001</c:v>
                </c:pt>
                <c:pt idx="3">
                  <c:v>42.378</c:v>
                </c:pt>
                <c:pt idx="4">
                  <c:v>39.847000000000001</c:v>
                </c:pt>
                <c:pt idx="5">
                  <c:v>38.057000000000002</c:v>
                </c:pt>
                <c:pt idx="6">
                  <c:v>40.983000000000004</c:v>
                </c:pt>
                <c:pt idx="16">
                  <c:v>2</c:v>
                </c:pt>
                <c:pt idx="19">
                  <c:v>40.82</c:v>
                </c:pt>
                <c:pt idx="23">
                  <c:v>38.634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84B-437F-B548-B18B621CF58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41</c:v>
                </c:pt>
                <c:pt idx="21">
                  <c:v>21.8</c:v>
                </c:pt>
                <c:pt idx="22">
                  <c:v>5.0999999999999996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84B-437F-B548-B18B621CF58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7.452</c:v>
                </c:pt>
                <c:pt idx="7">
                  <c:v>1.8000000000000002E-2</c:v>
                </c:pt>
                <c:pt idx="8">
                  <c:v>9.5299999999999994</c:v>
                </c:pt>
                <c:pt idx="9">
                  <c:v>17.91</c:v>
                </c:pt>
                <c:pt idx="10">
                  <c:v>4.4079999999999995</c:v>
                </c:pt>
                <c:pt idx="11">
                  <c:v>15.981000000000002</c:v>
                </c:pt>
                <c:pt idx="12">
                  <c:v>17.071999999999999</c:v>
                </c:pt>
                <c:pt idx="13">
                  <c:v>17.065000000000001</c:v>
                </c:pt>
                <c:pt idx="14">
                  <c:v>55.94</c:v>
                </c:pt>
                <c:pt idx="15">
                  <c:v>55.438000000000002</c:v>
                </c:pt>
                <c:pt idx="16">
                  <c:v>30.49</c:v>
                </c:pt>
                <c:pt idx="17">
                  <c:v>18.851999999999997</c:v>
                </c:pt>
                <c:pt idx="18">
                  <c:v>10.44</c:v>
                </c:pt>
                <c:pt idx="19">
                  <c:v>1E-3</c:v>
                </c:pt>
                <c:pt idx="21">
                  <c:v>7.9000000000000001E-2</c:v>
                </c:pt>
                <c:pt idx="22">
                  <c:v>3.9450000000000003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84B-437F-B548-B18B621CF58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84B-437F-B548-B18B621CF58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84B-437F-B548-B18B621CF5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116.89</c:v>
                </c:pt>
                <c:pt idx="1">
                  <c:v>93.78</c:v>
                </c:pt>
                <c:pt idx="2">
                  <c:v>98</c:v>
                </c:pt>
                <c:pt idx="3">
                  <c:v>105</c:v>
                </c:pt>
                <c:pt idx="4">
                  <c:v>97</c:v>
                </c:pt>
                <c:pt idx="5">
                  <c:v>89.46</c:v>
                </c:pt>
                <c:pt idx="6">
                  <c:v>92.87</c:v>
                </c:pt>
                <c:pt idx="7">
                  <c:v>65.87</c:v>
                </c:pt>
                <c:pt idx="8">
                  <c:v>24.99</c:v>
                </c:pt>
                <c:pt idx="9">
                  <c:v>5.68</c:v>
                </c:pt>
                <c:pt idx="10">
                  <c:v>0.34</c:v>
                </c:pt>
                <c:pt idx="11">
                  <c:v>0.46</c:v>
                </c:pt>
                <c:pt idx="12">
                  <c:v>5.01</c:v>
                </c:pt>
                <c:pt idx="13">
                  <c:v>12.3</c:v>
                </c:pt>
                <c:pt idx="14">
                  <c:v>37.9</c:v>
                </c:pt>
                <c:pt idx="15">
                  <c:v>55.5</c:v>
                </c:pt>
                <c:pt idx="16">
                  <c:v>92.2</c:v>
                </c:pt>
                <c:pt idx="17">
                  <c:v>107</c:v>
                </c:pt>
                <c:pt idx="18">
                  <c:v>112</c:v>
                </c:pt>
                <c:pt idx="19">
                  <c:v>135.65</c:v>
                </c:pt>
                <c:pt idx="20">
                  <c:v>150.34</c:v>
                </c:pt>
                <c:pt idx="21">
                  <c:v>160</c:v>
                </c:pt>
                <c:pt idx="22">
                  <c:v>139.43</c:v>
                </c:pt>
                <c:pt idx="23">
                  <c:v>101.49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84B-437F-B548-B18B621CF5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325-4EA1-AF46-50125A2082D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0">
                  <c:v>2.2999999999999998</c:v>
                </c:pt>
                <c:pt idx="11">
                  <c:v>2.1</c:v>
                </c:pt>
                <c:pt idx="12">
                  <c:v>2.1</c:v>
                </c:pt>
                <c:pt idx="13">
                  <c:v>2.1</c:v>
                </c:pt>
                <c:pt idx="14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25-4EA1-AF46-50125A2082D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">
                  <c:v>1.1000000000000001</c:v>
                </c:pt>
                <c:pt idx="2">
                  <c:v>1.925</c:v>
                </c:pt>
                <c:pt idx="3">
                  <c:v>1.925</c:v>
                </c:pt>
                <c:pt idx="4">
                  <c:v>1.925</c:v>
                </c:pt>
                <c:pt idx="5">
                  <c:v>1.87</c:v>
                </c:pt>
                <c:pt idx="15">
                  <c:v>1.32</c:v>
                </c:pt>
                <c:pt idx="16">
                  <c:v>1.72</c:v>
                </c:pt>
                <c:pt idx="17">
                  <c:v>1.76</c:v>
                </c:pt>
                <c:pt idx="19">
                  <c:v>4.07</c:v>
                </c:pt>
                <c:pt idx="20">
                  <c:v>4</c:v>
                </c:pt>
                <c:pt idx="21">
                  <c:v>0.96</c:v>
                </c:pt>
                <c:pt idx="22">
                  <c:v>1.0129999999999999</c:v>
                </c:pt>
                <c:pt idx="23">
                  <c:v>4.55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325-4EA1-AF46-50125A2082D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6.81</c:v>
                </c:pt>
                <c:pt idx="1">
                  <c:v>8.3440000000000012</c:v>
                </c:pt>
                <c:pt idx="2">
                  <c:v>6.6340000000000003</c:v>
                </c:pt>
                <c:pt idx="3">
                  <c:v>6.5609999999999999</c:v>
                </c:pt>
                <c:pt idx="4">
                  <c:v>5.9510000000000005</c:v>
                </c:pt>
                <c:pt idx="5">
                  <c:v>7.75</c:v>
                </c:pt>
                <c:pt idx="6">
                  <c:v>2.8010000000000002</c:v>
                </c:pt>
                <c:pt idx="12">
                  <c:v>0.53800000000000003</c:v>
                </c:pt>
                <c:pt idx="14">
                  <c:v>12.91</c:v>
                </c:pt>
                <c:pt idx="15">
                  <c:v>14.510999999999999</c:v>
                </c:pt>
                <c:pt idx="16">
                  <c:v>14.436</c:v>
                </c:pt>
                <c:pt idx="17">
                  <c:v>10.52</c:v>
                </c:pt>
                <c:pt idx="18">
                  <c:v>8.6519999999999992</c:v>
                </c:pt>
                <c:pt idx="19">
                  <c:v>18.326999999999998</c:v>
                </c:pt>
                <c:pt idx="20">
                  <c:v>18.045000000000002</c:v>
                </c:pt>
                <c:pt idx="21">
                  <c:v>15.783999999999999</c:v>
                </c:pt>
                <c:pt idx="22">
                  <c:v>8.06</c:v>
                </c:pt>
                <c:pt idx="23">
                  <c:v>22.863999999999997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325-4EA1-AF46-50125A2082D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325-4EA1-AF46-50125A2082D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325-4EA1-AF46-50125A2082D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5">
                  <c:v>10.679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325-4EA1-AF46-50125A2082D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325-4EA1-AF46-50125A2082D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325-4EA1-AF46-50125A2082D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7">
                  <c:v>28.007000000000001</c:v>
                </c:pt>
                <c:pt idx="8">
                  <c:v>30</c:v>
                </c:pt>
                <c:pt idx="9">
                  <c:v>10</c:v>
                </c:pt>
                <c:pt idx="10">
                  <c:v>10</c:v>
                </c:pt>
                <c:pt idx="12">
                  <c:v>10</c:v>
                </c:pt>
                <c:pt idx="13">
                  <c:v>0.91800000000000004</c:v>
                </c:pt>
                <c:pt idx="14">
                  <c:v>10</c:v>
                </c:pt>
                <c:pt idx="15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325-4EA1-AF46-50125A2082D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27.8</c:v>
                </c:pt>
                <c:pt idx="18">
                  <c:v>2.2000000000000002</c:v>
                </c:pt>
                <c:pt idx="19">
                  <c:v>10.199999999999999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25-4EA1-AF46-50125A2082D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4.2720000000000002</c:v>
                </c:pt>
                <c:pt idx="1">
                  <c:v>7.5259999999999998</c:v>
                </c:pt>
                <c:pt idx="2">
                  <c:v>24.660000000000004</c:v>
                </c:pt>
                <c:pt idx="3">
                  <c:v>35.045999999999999</c:v>
                </c:pt>
                <c:pt idx="4">
                  <c:v>33.369</c:v>
                </c:pt>
                <c:pt idx="5">
                  <c:v>28.698</c:v>
                </c:pt>
                <c:pt idx="6">
                  <c:v>39.17</c:v>
                </c:pt>
                <c:pt idx="7">
                  <c:v>17.263999999999999</c:v>
                </c:pt>
                <c:pt idx="8">
                  <c:v>35.649000000000001</c:v>
                </c:pt>
                <c:pt idx="9">
                  <c:v>48.552999999999997</c:v>
                </c:pt>
                <c:pt idx="10">
                  <c:v>69.658000000000001</c:v>
                </c:pt>
                <c:pt idx="11">
                  <c:v>94.705999999999989</c:v>
                </c:pt>
                <c:pt idx="12">
                  <c:v>42.774999999999999</c:v>
                </c:pt>
                <c:pt idx="13">
                  <c:v>39.875999999999998</c:v>
                </c:pt>
                <c:pt idx="14">
                  <c:v>39.406999999999996</c:v>
                </c:pt>
                <c:pt idx="15">
                  <c:v>31.798000000000002</c:v>
                </c:pt>
                <c:pt idx="16">
                  <c:v>35.992000000000004</c:v>
                </c:pt>
                <c:pt idx="17">
                  <c:v>2.8260000000000001</c:v>
                </c:pt>
                <c:pt idx="19">
                  <c:v>8.1780000000000008</c:v>
                </c:pt>
                <c:pt idx="20">
                  <c:v>19.187000000000001</c:v>
                </c:pt>
                <c:pt idx="21">
                  <c:v>5.1489999999999991</c:v>
                </c:pt>
                <c:pt idx="23">
                  <c:v>11.219999999999999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325-4EA1-AF46-50125A2082D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325-4EA1-AF46-50125A2082D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325-4EA1-AF46-50125A2082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116.89</c:v>
                </c:pt>
                <c:pt idx="1">
                  <c:v>93.78</c:v>
                </c:pt>
                <c:pt idx="2">
                  <c:v>98</c:v>
                </c:pt>
                <c:pt idx="3">
                  <c:v>105</c:v>
                </c:pt>
                <c:pt idx="4">
                  <c:v>97</c:v>
                </c:pt>
                <c:pt idx="5">
                  <c:v>89.46</c:v>
                </c:pt>
                <c:pt idx="6">
                  <c:v>92.87</c:v>
                </c:pt>
                <c:pt idx="7">
                  <c:v>65.87</c:v>
                </c:pt>
                <c:pt idx="8">
                  <c:v>24.99</c:v>
                </c:pt>
                <c:pt idx="9">
                  <c:v>5.68</c:v>
                </c:pt>
                <c:pt idx="10">
                  <c:v>0.34</c:v>
                </c:pt>
                <c:pt idx="11">
                  <c:v>0.46</c:v>
                </c:pt>
                <c:pt idx="12">
                  <c:v>5.01</c:v>
                </c:pt>
                <c:pt idx="13">
                  <c:v>12.3</c:v>
                </c:pt>
                <c:pt idx="14">
                  <c:v>37.9</c:v>
                </c:pt>
                <c:pt idx="15">
                  <c:v>55.5</c:v>
                </c:pt>
                <c:pt idx="16">
                  <c:v>92.2</c:v>
                </c:pt>
                <c:pt idx="17">
                  <c:v>107</c:v>
                </c:pt>
                <c:pt idx="18">
                  <c:v>112</c:v>
                </c:pt>
                <c:pt idx="19">
                  <c:v>135.65</c:v>
                </c:pt>
                <c:pt idx="20">
                  <c:v>150.34</c:v>
                </c:pt>
                <c:pt idx="21">
                  <c:v>160</c:v>
                </c:pt>
                <c:pt idx="22">
                  <c:v>139.43</c:v>
                </c:pt>
                <c:pt idx="23">
                  <c:v>101.49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325-4EA1-AF46-50125A2082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11.082000000000001</v>
      </c>
      <c r="C4" s="18">
        <v>16.97</v>
      </c>
      <c r="D4" s="18">
        <v>33.219000000000001</v>
      </c>
      <c r="E4" s="18">
        <v>43.532000000000004</v>
      </c>
      <c r="F4" s="18">
        <v>41.245000000000005</v>
      </c>
      <c r="G4" s="18">
        <v>38.317999999999998</v>
      </c>
      <c r="H4" s="18">
        <v>41.971000000000004</v>
      </c>
      <c r="I4" s="18">
        <v>45.271000000000001</v>
      </c>
      <c r="J4" s="18">
        <v>65.649000000000001</v>
      </c>
      <c r="K4" s="18">
        <v>58.552999999999997</v>
      </c>
      <c r="L4" s="18">
        <v>81.958000000000013</v>
      </c>
      <c r="M4" s="18">
        <v>96.805999999999997</v>
      </c>
      <c r="N4" s="18">
        <v>55.412999999999997</v>
      </c>
      <c r="O4" s="18">
        <v>42.893999999999998</v>
      </c>
      <c r="P4" s="18">
        <v>67.117000000000004</v>
      </c>
      <c r="Q4" s="18">
        <v>68.307999999999993</v>
      </c>
      <c r="R4" s="18">
        <v>52.148000000000003</v>
      </c>
      <c r="S4" s="18">
        <v>42.894999999999996</v>
      </c>
      <c r="T4" s="18">
        <v>10.870999999999999</v>
      </c>
      <c r="U4" s="18">
        <v>40.820999999999998</v>
      </c>
      <c r="V4" s="18">
        <v>41.22</v>
      </c>
      <c r="W4" s="18">
        <v>21.879000000000001</v>
      </c>
      <c r="X4" s="18">
        <v>9.0449999999999982</v>
      </c>
      <c r="Y4" s="18">
        <v>38.634</v>
      </c>
      <c r="Z4" s="19"/>
      <c r="AA4" s="20">
        <f>SUM(B4:Z4)</f>
        <v>1065.8190000000002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116.89</v>
      </c>
      <c r="C7" s="28">
        <v>93.78</v>
      </c>
      <c r="D7" s="28">
        <v>98</v>
      </c>
      <c r="E7" s="28">
        <v>105</v>
      </c>
      <c r="F7" s="28">
        <v>97</v>
      </c>
      <c r="G7" s="28">
        <v>89.46</v>
      </c>
      <c r="H7" s="28">
        <v>92.87</v>
      </c>
      <c r="I7" s="28">
        <v>65.87</v>
      </c>
      <c r="J7" s="28">
        <v>24.99</v>
      </c>
      <c r="K7" s="28">
        <v>5.68</v>
      </c>
      <c r="L7" s="28">
        <v>0.34</v>
      </c>
      <c r="M7" s="28">
        <v>0.46</v>
      </c>
      <c r="N7" s="28">
        <v>5.01</v>
      </c>
      <c r="O7" s="28">
        <v>12.3</v>
      </c>
      <c r="P7" s="28">
        <v>37.9</v>
      </c>
      <c r="Q7" s="28">
        <v>55.5</v>
      </c>
      <c r="R7" s="28">
        <v>92.2</v>
      </c>
      <c r="S7" s="28">
        <v>107</v>
      </c>
      <c r="T7" s="28">
        <v>112</v>
      </c>
      <c r="U7" s="28">
        <v>135.65</v>
      </c>
      <c r="V7" s="28">
        <v>150.34</v>
      </c>
      <c r="W7" s="28">
        <v>160</v>
      </c>
      <c r="X7" s="28">
        <v>139.43</v>
      </c>
      <c r="Y7" s="28">
        <v>101.49</v>
      </c>
      <c r="Z7" s="29"/>
      <c r="AA7" s="30">
        <f>IF(SUM(B7:Z7)&lt;&gt;0,AVERAGEIF(B7:Z7,"&lt;&gt;"""),"")</f>
        <v>79.131666666666675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</v>
      </c>
      <c r="C12" s="52">
        <v>16.123999999999999</v>
      </c>
      <c r="D12" s="52">
        <v>31.957000000000001</v>
      </c>
      <c r="E12" s="52">
        <v>42.378</v>
      </c>
      <c r="F12" s="52">
        <v>39.847000000000001</v>
      </c>
      <c r="G12" s="52">
        <v>38.057000000000002</v>
      </c>
      <c r="H12" s="52">
        <v>40.983000000000004</v>
      </c>
      <c r="I12" s="52"/>
      <c r="J12" s="52"/>
      <c r="K12" s="52"/>
      <c r="L12" s="52"/>
      <c r="M12" s="52"/>
      <c r="N12" s="52"/>
      <c r="O12" s="52"/>
      <c r="P12" s="52"/>
      <c r="Q12" s="52"/>
      <c r="R12" s="52">
        <v>2</v>
      </c>
      <c r="S12" s="52"/>
      <c r="T12" s="52"/>
      <c r="U12" s="52">
        <v>40.82</v>
      </c>
      <c r="V12" s="52"/>
      <c r="W12" s="52"/>
      <c r="X12" s="52"/>
      <c r="Y12" s="52">
        <v>38.634</v>
      </c>
      <c r="Z12" s="53"/>
      <c r="AA12" s="54">
        <f t="shared" si="0"/>
        <v>291.8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7.452</v>
      </c>
      <c r="C14" s="57"/>
      <c r="D14" s="57"/>
      <c r="E14" s="57"/>
      <c r="F14" s="57"/>
      <c r="G14" s="57"/>
      <c r="H14" s="57"/>
      <c r="I14" s="57">
        <v>1.8000000000000002E-2</v>
      </c>
      <c r="J14" s="57">
        <v>9.5299999999999994</v>
      </c>
      <c r="K14" s="57">
        <v>17.91</v>
      </c>
      <c r="L14" s="57">
        <v>4.4079999999999995</v>
      </c>
      <c r="M14" s="57">
        <v>15.981000000000002</v>
      </c>
      <c r="N14" s="57">
        <v>17.071999999999999</v>
      </c>
      <c r="O14" s="57">
        <v>17.065000000000001</v>
      </c>
      <c r="P14" s="57">
        <v>55.94</v>
      </c>
      <c r="Q14" s="57">
        <v>55.438000000000002</v>
      </c>
      <c r="R14" s="57">
        <v>30.49</v>
      </c>
      <c r="S14" s="57">
        <v>18.851999999999997</v>
      </c>
      <c r="T14" s="57">
        <v>10.44</v>
      </c>
      <c r="U14" s="57">
        <v>1E-3</v>
      </c>
      <c r="V14" s="57"/>
      <c r="W14" s="57">
        <v>7.9000000000000001E-2</v>
      </c>
      <c r="X14" s="57">
        <v>3.9450000000000003</v>
      </c>
      <c r="Y14" s="57"/>
      <c r="Z14" s="58"/>
      <c r="AA14" s="59">
        <f t="shared" si="0"/>
        <v>264.62099999999998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8.452</v>
      </c>
      <c r="C16" s="62">
        <f t="shared" si="1"/>
        <v>16.123999999999999</v>
      </c>
      <c r="D16" s="62">
        <f t="shared" si="1"/>
        <v>31.957000000000001</v>
      </c>
      <c r="E16" s="62">
        <f t="shared" si="1"/>
        <v>42.378</v>
      </c>
      <c r="F16" s="62">
        <f t="shared" si="1"/>
        <v>39.847000000000001</v>
      </c>
      <c r="G16" s="62">
        <f t="shared" si="1"/>
        <v>38.057000000000002</v>
      </c>
      <c r="H16" s="62">
        <f t="shared" si="1"/>
        <v>40.983000000000004</v>
      </c>
      <c r="I16" s="62">
        <f t="shared" si="1"/>
        <v>1.8000000000000002E-2</v>
      </c>
      <c r="J16" s="62">
        <f t="shared" si="1"/>
        <v>9.5299999999999994</v>
      </c>
      <c r="K16" s="62">
        <f t="shared" si="1"/>
        <v>17.91</v>
      </c>
      <c r="L16" s="62">
        <f t="shared" si="1"/>
        <v>4.4079999999999995</v>
      </c>
      <c r="M16" s="62">
        <f t="shared" si="1"/>
        <v>15.981000000000002</v>
      </c>
      <c r="N16" s="62">
        <f t="shared" si="1"/>
        <v>17.071999999999999</v>
      </c>
      <c r="O16" s="62">
        <f t="shared" si="1"/>
        <v>17.065000000000001</v>
      </c>
      <c r="P16" s="62">
        <f t="shared" si="1"/>
        <v>55.94</v>
      </c>
      <c r="Q16" s="62">
        <f t="shared" si="1"/>
        <v>55.438000000000002</v>
      </c>
      <c r="R16" s="62">
        <f t="shared" si="1"/>
        <v>32.489999999999995</v>
      </c>
      <c r="S16" s="62">
        <f t="shared" si="1"/>
        <v>18.851999999999997</v>
      </c>
      <c r="T16" s="62">
        <f t="shared" si="1"/>
        <v>10.44</v>
      </c>
      <c r="U16" s="62">
        <f t="shared" si="1"/>
        <v>40.820999999999998</v>
      </c>
      <c r="V16" s="62">
        <f t="shared" si="1"/>
        <v>0</v>
      </c>
      <c r="W16" s="62">
        <f t="shared" si="1"/>
        <v>7.9000000000000001E-2</v>
      </c>
      <c r="X16" s="62">
        <f t="shared" si="1"/>
        <v>3.9450000000000003</v>
      </c>
      <c r="Y16" s="62">
        <f t="shared" si="1"/>
        <v>38.634</v>
      </c>
      <c r="Z16" s="63" t="str">
        <f t="shared" si="1"/>
        <v/>
      </c>
      <c r="AA16" s="64">
        <f>SUM(AA10:AA15)</f>
        <v>556.42100000000005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2.214</v>
      </c>
      <c r="C20" s="77"/>
      <c r="D20" s="77"/>
      <c r="E20" s="77">
        <v>0.32300000000000001</v>
      </c>
      <c r="F20" s="77">
        <v>0.191</v>
      </c>
      <c r="G20" s="77">
        <v>0.26100000000000001</v>
      </c>
      <c r="H20" s="77">
        <v>0.78500000000000003</v>
      </c>
      <c r="I20" s="77">
        <v>7.2770000000000001</v>
      </c>
      <c r="J20" s="77">
        <v>8.1460000000000008</v>
      </c>
      <c r="K20" s="77">
        <v>0.97699999999999998</v>
      </c>
      <c r="L20" s="77">
        <v>10.36</v>
      </c>
      <c r="M20" s="77">
        <v>10.36</v>
      </c>
      <c r="N20" s="77">
        <v>4.8419999999999996</v>
      </c>
      <c r="O20" s="77">
        <v>5.19</v>
      </c>
      <c r="P20" s="77">
        <v>3.78</v>
      </c>
      <c r="Q20" s="77">
        <v>5.1459999999999999</v>
      </c>
      <c r="R20" s="77">
        <v>5.5789999999999997</v>
      </c>
      <c r="S20" s="77">
        <v>7.7069999999999999</v>
      </c>
      <c r="T20" s="77"/>
      <c r="U20" s="77"/>
      <c r="V20" s="77"/>
      <c r="W20" s="77"/>
      <c r="X20" s="77"/>
      <c r="Y20" s="77"/>
      <c r="Z20" s="78"/>
      <c r="AA20" s="79">
        <f t="shared" si="2"/>
        <v>73.137999999999991</v>
      </c>
    </row>
    <row r="21" spans="1:27" ht="24.95" customHeight="1" x14ac:dyDescent="0.2">
      <c r="A21" s="75" t="s">
        <v>16</v>
      </c>
      <c r="B21" s="80">
        <v>0.41599999999999998</v>
      </c>
      <c r="C21" s="81">
        <v>0.84599999999999997</v>
      </c>
      <c r="D21" s="81">
        <v>1.262</v>
      </c>
      <c r="E21" s="81">
        <v>0.83099999999999996</v>
      </c>
      <c r="F21" s="81">
        <v>1.2070000000000001</v>
      </c>
      <c r="G21" s="81"/>
      <c r="H21" s="81">
        <v>0.20300000000000001</v>
      </c>
      <c r="I21" s="81">
        <v>37.975999999999999</v>
      </c>
      <c r="J21" s="81">
        <v>47.972999999999999</v>
      </c>
      <c r="K21" s="81">
        <v>39.666000000000004</v>
      </c>
      <c r="L21" s="81">
        <v>67.19</v>
      </c>
      <c r="M21" s="81">
        <v>70.464999999999989</v>
      </c>
      <c r="N21" s="81">
        <v>33.499000000000002</v>
      </c>
      <c r="O21" s="81">
        <v>20.638999999999999</v>
      </c>
      <c r="P21" s="81">
        <v>7.3970000000000002</v>
      </c>
      <c r="Q21" s="81">
        <v>7.7240000000000002</v>
      </c>
      <c r="R21" s="81">
        <v>14.079000000000001</v>
      </c>
      <c r="S21" s="81">
        <v>16.335999999999999</v>
      </c>
      <c r="T21" s="81">
        <v>0.43099999999999999</v>
      </c>
      <c r="U21" s="81"/>
      <c r="V21" s="81">
        <v>0.22</v>
      </c>
      <c r="W21" s="81"/>
      <c r="X21" s="81"/>
      <c r="Y21" s="81"/>
      <c r="Z21" s="78"/>
      <c r="AA21" s="79">
        <f t="shared" si="2"/>
        <v>368.36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2.63</v>
      </c>
      <c r="C26" s="88">
        <f t="shared" si="3"/>
        <v>0.84599999999999997</v>
      </c>
      <c r="D26" s="88">
        <f t="shared" si="3"/>
        <v>1.262</v>
      </c>
      <c r="E26" s="88">
        <f t="shared" si="3"/>
        <v>1.1539999999999999</v>
      </c>
      <c r="F26" s="88">
        <f t="shared" si="3"/>
        <v>1.3980000000000001</v>
      </c>
      <c r="G26" s="88">
        <f t="shared" si="3"/>
        <v>0.26100000000000001</v>
      </c>
      <c r="H26" s="88">
        <f t="shared" si="3"/>
        <v>0.98799999999999999</v>
      </c>
      <c r="I26" s="88">
        <f t="shared" si="3"/>
        <v>45.253</v>
      </c>
      <c r="J26" s="88">
        <f t="shared" si="3"/>
        <v>56.119</v>
      </c>
      <c r="K26" s="88">
        <f t="shared" si="3"/>
        <v>40.643000000000001</v>
      </c>
      <c r="L26" s="88">
        <f t="shared" si="3"/>
        <v>77.55</v>
      </c>
      <c r="M26" s="88">
        <f t="shared" si="3"/>
        <v>80.824999999999989</v>
      </c>
      <c r="N26" s="88">
        <f t="shared" si="3"/>
        <v>38.341000000000001</v>
      </c>
      <c r="O26" s="88">
        <f t="shared" si="3"/>
        <v>25.829000000000001</v>
      </c>
      <c r="P26" s="88">
        <f t="shared" si="3"/>
        <v>11.177</v>
      </c>
      <c r="Q26" s="88">
        <f t="shared" si="3"/>
        <v>12.870000000000001</v>
      </c>
      <c r="R26" s="88">
        <f t="shared" si="3"/>
        <v>19.658000000000001</v>
      </c>
      <c r="S26" s="88">
        <f t="shared" si="3"/>
        <v>24.042999999999999</v>
      </c>
      <c r="T26" s="88">
        <f t="shared" si="3"/>
        <v>0.43099999999999999</v>
      </c>
      <c r="U26" s="88">
        <f t="shared" si="3"/>
        <v>0</v>
      </c>
      <c r="V26" s="88">
        <f t="shared" si="3"/>
        <v>0.22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441.49799999999999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11.082000000000001</v>
      </c>
      <c r="C30" s="77">
        <v>16.97</v>
      </c>
      <c r="D30" s="77">
        <v>33.219000000000001</v>
      </c>
      <c r="E30" s="77">
        <v>43.531999999999996</v>
      </c>
      <c r="F30" s="77">
        <v>41.244999999999997</v>
      </c>
      <c r="G30" s="77">
        <v>38.317999999999998</v>
      </c>
      <c r="H30" s="77">
        <v>41.970999999999997</v>
      </c>
      <c r="I30" s="77">
        <v>45.271000000000001</v>
      </c>
      <c r="J30" s="77">
        <v>65.649000000000001</v>
      </c>
      <c r="K30" s="77">
        <v>58.552999999999997</v>
      </c>
      <c r="L30" s="77">
        <v>81.957999999999998</v>
      </c>
      <c r="M30" s="77">
        <v>96.805999999999997</v>
      </c>
      <c r="N30" s="77">
        <v>55.412999999999997</v>
      </c>
      <c r="O30" s="77">
        <v>42.893999999999998</v>
      </c>
      <c r="P30" s="77">
        <v>67.117000000000004</v>
      </c>
      <c r="Q30" s="77">
        <v>68.308000000000007</v>
      </c>
      <c r="R30" s="77">
        <v>52.148000000000003</v>
      </c>
      <c r="S30" s="77">
        <v>42.895000000000003</v>
      </c>
      <c r="T30" s="77">
        <v>10.871</v>
      </c>
      <c r="U30" s="77">
        <v>40.820999999999998</v>
      </c>
      <c r="V30" s="77">
        <v>0.22</v>
      </c>
      <c r="W30" s="77">
        <v>7.9000000000000001E-2</v>
      </c>
      <c r="X30" s="77">
        <v>3.9449999999999998</v>
      </c>
      <c r="Y30" s="77">
        <v>38.634</v>
      </c>
      <c r="Z30" s="78"/>
      <c r="AA30" s="79">
        <f>SUM(B30:Z30)</f>
        <v>997.9190000000001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11.082000000000001</v>
      </c>
      <c r="C32" s="62">
        <f t="shared" ref="C32:Z32" si="4">IF(LEN(C$2)&gt;0,SUM(C29:C31),"")</f>
        <v>16.97</v>
      </c>
      <c r="D32" s="62">
        <f t="shared" si="4"/>
        <v>33.219000000000001</v>
      </c>
      <c r="E32" s="62">
        <f t="shared" si="4"/>
        <v>43.531999999999996</v>
      </c>
      <c r="F32" s="62">
        <f t="shared" si="4"/>
        <v>41.244999999999997</v>
      </c>
      <c r="G32" s="62">
        <f t="shared" si="4"/>
        <v>38.317999999999998</v>
      </c>
      <c r="H32" s="62">
        <f t="shared" si="4"/>
        <v>41.970999999999997</v>
      </c>
      <c r="I32" s="62">
        <f t="shared" si="4"/>
        <v>45.271000000000001</v>
      </c>
      <c r="J32" s="62">
        <f t="shared" si="4"/>
        <v>65.649000000000001</v>
      </c>
      <c r="K32" s="62">
        <f t="shared" si="4"/>
        <v>58.552999999999997</v>
      </c>
      <c r="L32" s="62">
        <f t="shared" si="4"/>
        <v>81.957999999999998</v>
      </c>
      <c r="M32" s="62">
        <f t="shared" si="4"/>
        <v>96.805999999999997</v>
      </c>
      <c r="N32" s="62">
        <f t="shared" si="4"/>
        <v>55.412999999999997</v>
      </c>
      <c r="O32" s="62">
        <f t="shared" si="4"/>
        <v>42.893999999999998</v>
      </c>
      <c r="P32" s="62">
        <f t="shared" si="4"/>
        <v>67.117000000000004</v>
      </c>
      <c r="Q32" s="62">
        <f t="shared" si="4"/>
        <v>68.308000000000007</v>
      </c>
      <c r="R32" s="62">
        <f t="shared" si="4"/>
        <v>52.148000000000003</v>
      </c>
      <c r="S32" s="62">
        <f t="shared" si="4"/>
        <v>42.895000000000003</v>
      </c>
      <c r="T32" s="62">
        <f t="shared" si="4"/>
        <v>10.871</v>
      </c>
      <c r="U32" s="62">
        <f t="shared" si="4"/>
        <v>40.820999999999998</v>
      </c>
      <c r="V32" s="62">
        <f t="shared" si="4"/>
        <v>0.22</v>
      </c>
      <c r="W32" s="62">
        <f t="shared" si="4"/>
        <v>7.9000000000000001E-2</v>
      </c>
      <c r="X32" s="62">
        <f t="shared" si="4"/>
        <v>3.9449999999999998</v>
      </c>
      <c r="Y32" s="62">
        <f t="shared" si="4"/>
        <v>38.634</v>
      </c>
      <c r="Z32" s="63" t="str">
        <f t="shared" si="4"/>
        <v/>
      </c>
      <c r="AA32" s="64">
        <f>SUM(AA29:AA31)</f>
        <v>997.9190000000001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>
        <v>41</v>
      </c>
      <c r="W39" s="99">
        <v>21.8</v>
      </c>
      <c r="X39" s="99">
        <v>5.0999999999999996</v>
      </c>
      <c r="Y39" s="99"/>
      <c r="Z39" s="100"/>
      <c r="AA39" s="79">
        <f t="shared" si="5"/>
        <v>67.899999999999991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41</v>
      </c>
      <c r="W40" s="88">
        <f t="shared" si="6"/>
        <v>21.8</v>
      </c>
      <c r="X40" s="88">
        <f t="shared" si="6"/>
        <v>5.0999999999999996</v>
      </c>
      <c r="Y40" s="88">
        <f t="shared" si="6"/>
        <v>0</v>
      </c>
      <c r="Z40" s="89" t="str">
        <f t="shared" si="6"/>
        <v/>
      </c>
      <c r="AA40" s="90">
        <f t="shared" si="5"/>
        <v>67.899999999999991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>
        <v>41</v>
      </c>
      <c r="W47" s="99">
        <v>21.8</v>
      </c>
      <c r="X47" s="99">
        <v>5.0999999999999996</v>
      </c>
      <c r="Y47" s="99"/>
      <c r="Z47" s="100"/>
      <c r="AA47" s="79">
        <f t="shared" si="7"/>
        <v>67.899999999999991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41</v>
      </c>
      <c r="W49" s="88">
        <f t="shared" si="8"/>
        <v>21.8</v>
      </c>
      <c r="X49" s="88">
        <f t="shared" si="8"/>
        <v>5.0999999999999996</v>
      </c>
      <c r="Y49" s="88">
        <f t="shared" si="8"/>
        <v>0</v>
      </c>
      <c r="Z49" s="89" t="str">
        <f t="shared" si="8"/>
        <v/>
      </c>
      <c r="AA49" s="90">
        <f t="shared" si="7"/>
        <v>67.899999999999991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11.082000000000001</v>
      </c>
      <c r="C52" s="88">
        <f t="shared" si="10"/>
        <v>16.97</v>
      </c>
      <c r="D52" s="88">
        <f t="shared" si="10"/>
        <v>33.219000000000001</v>
      </c>
      <c r="E52" s="88">
        <f t="shared" si="10"/>
        <v>43.531999999999996</v>
      </c>
      <c r="F52" s="88">
        <f t="shared" si="10"/>
        <v>41.245000000000005</v>
      </c>
      <c r="G52" s="88">
        <f t="shared" si="10"/>
        <v>38.318000000000005</v>
      </c>
      <c r="H52" s="88">
        <f t="shared" si="10"/>
        <v>41.971000000000004</v>
      </c>
      <c r="I52" s="88">
        <f t="shared" si="10"/>
        <v>45.271000000000001</v>
      </c>
      <c r="J52" s="88">
        <f t="shared" si="10"/>
        <v>65.649000000000001</v>
      </c>
      <c r="K52" s="88">
        <f t="shared" si="10"/>
        <v>58.552999999999997</v>
      </c>
      <c r="L52" s="88">
        <f t="shared" si="10"/>
        <v>81.957999999999998</v>
      </c>
      <c r="M52" s="88">
        <f t="shared" si="10"/>
        <v>96.805999999999983</v>
      </c>
      <c r="N52" s="88">
        <f t="shared" si="10"/>
        <v>55.412999999999997</v>
      </c>
      <c r="O52" s="88">
        <f t="shared" si="10"/>
        <v>42.894000000000005</v>
      </c>
      <c r="P52" s="88">
        <f t="shared" si="10"/>
        <v>67.11699999999999</v>
      </c>
      <c r="Q52" s="88">
        <f t="shared" si="10"/>
        <v>68.308000000000007</v>
      </c>
      <c r="R52" s="88">
        <f t="shared" si="10"/>
        <v>52.147999999999996</v>
      </c>
      <c r="S52" s="88">
        <f t="shared" si="10"/>
        <v>42.894999999999996</v>
      </c>
      <c r="T52" s="88">
        <f t="shared" si="10"/>
        <v>10.870999999999999</v>
      </c>
      <c r="U52" s="88">
        <f t="shared" si="10"/>
        <v>40.820999999999998</v>
      </c>
      <c r="V52" s="88">
        <f t="shared" si="10"/>
        <v>41.22</v>
      </c>
      <c r="W52" s="88">
        <f t="shared" si="10"/>
        <v>21.879000000000001</v>
      </c>
      <c r="X52" s="88">
        <f t="shared" si="10"/>
        <v>9.0449999999999999</v>
      </c>
      <c r="Y52" s="88">
        <f t="shared" si="10"/>
        <v>38.634</v>
      </c>
      <c r="Z52" s="89" t="str">
        <f t="shared" si="10"/>
        <v/>
      </c>
      <c r="AA52" s="104">
        <f>SUM(B52:Z52)</f>
        <v>1065.8190000000002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11.082000000000001</v>
      </c>
      <c r="C4" s="18">
        <v>16.97</v>
      </c>
      <c r="D4" s="18">
        <v>33.219000000000001</v>
      </c>
      <c r="E4" s="18">
        <v>43.531999999999996</v>
      </c>
      <c r="F4" s="18">
        <v>41.245000000000005</v>
      </c>
      <c r="G4" s="18">
        <v>38.317999999999998</v>
      </c>
      <c r="H4" s="18">
        <v>41.971000000000004</v>
      </c>
      <c r="I4" s="18">
        <v>45.271000000000001</v>
      </c>
      <c r="J4" s="18">
        <v>65.648999999999987</v>
      </c>
      <c r="K4" s="18">
        <v>58.552999999999997</v>
      </c>
      <c r="L4" s="18">
        <v>81.957999999999998</v>
      </c>
      <c r="M4" s="18">
        <v>96.805999999999997</v>
      </c>
      <c r="N4" s="18">
        <v>55.413000000000004</v>
      </c>
      <c r="O4" s="18">
        <v>42.893999999999998</v>
      </c>
      <c r="P4" s="18">
        <v>67.11699999999999</v>
      </c>
      <c r="Q4" s="18">
        <v>68.308000000000007</v>
      </c>
      <c r="R4" s="18">
        <v>52.147999999999996</v>
      </c>
      <c r="S4" s="18">
        <v>42.906000000000006</v>
      </c>
      <c r="T4" s="18">
        <v>10.852</v>
      </c>
      <c r="U4" s="18">
        <v>40.774999999999999</v>
      </c>
      <c r="V4" s="18">
        <v>41.231999999999999</v>
      </c>
      <c r="W4" s="18">
        <v>21.893000000000001</v>
      </c>
      <c r="X4" s="18">
        <v>9.0730000000000004</v>
      </c>
      <c r="Y4" s="18">
        <v>38.634</v>
      </c>
      <c r="Z4" s="19"/>
      <c r="AA4" s="20">
        <f>SUM(B4:Z4)</f>
        <v>1065.8190000000002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116.89</v>
      </c>
      <c r="C7" s="28">
        <v>93.78</v>
      </c>
      <c r="D7" s="28">
        <v>98</v>
      </c>
      <c r="E7" s="28">
        <v>105</v>
      </c>
      <c r="F7" s="28">
        <v>97</v>
      </c>
      <c r="G7" s="28">
        <v>89.46</v>
      </c>
      <c r="H7" s="28">
        <v>92.87</v>
      </c>
      <c r="I7" s="28">
        <v>65.87</v>
      </c>
      <c r="J7" s="28">
        <v>24.99</v>
      </c>
      <c r="K7" s="28">
        <v>5.68</v>
      </c>
      <c r="L7" s="28">
        <v>0.34</v>
      </c>
      <c r="M7" s="28">
        <v>0.46</v>
      </c>
      <c r="N7" s="28">
        <v>5.01</v>
      </c>
      <c r="O7" s="28">
        <v>12.3</v>
      </c>
      <c r="P7" s="28">
        <v>37.9</v>
      </c>
      <c r="Q7" s="28">
        <v>55.5</v>
      </c>
      <c r="R7" s="28">
        <v>92.2</v>
      </c>
      <c r="S7" s="28">
        <v>107</v>
      </c>
      <c r="T7" s="28">
        <v>112</v>
      </c>
      <c r="U7" s="28">
        <v>135.65</v>
      </c>
      <c r="V7" s="28">
        <v>150.34</v>
      </c>
      <c r="W7" s="28">
        <v>160</v>
      </c>
      <c r="X7" s="28">
        <v>139.43</v>
      </c>
      <c r="Y7" s="28">
        <v>101.49</v>
      </c>
      <c r="Z7" s="29"/>
      <c r="AA7" s="30">
        <f>IF(SUM(B7:Z7)&lt;&gt;0,AVERAGEIF(B7:Z7,"&lt;&gt;"""),"")</f>
        <v>79.131666666666675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28.007000000000001</v>
      </c>
      <c r="J12" s="52">
        <v>30</v>
      </c>
      <c r="K12" s="52">
        <v>10</v>
      </c>
      <c r="L12" s="52">
        <v>10</v>
      </c>
      <c r="M12" s="52"/>
      <c r="N12" s="52">
        <v>10</v>
      </c>
      <c r="O12" s="52">
        <v>0.91800000000000004</v>
      </c>
      <c r="P12" s="52">
        <v>10</v>
      </c>
      <c r="Q12" s="52">
        <v>10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108.92500000000001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4.2720000000000002</v>
      </c>
      <c r="C14" s="57">
        <v>7.5259999999999998</v>
      </c>
      <c r="D14" s="57">
        <v>24.660000000000004</v>
      </c>
      <c r="E14" s="57">
        <v>35.045999999999999</v>
      </c>
      <c r="F14" s="57">
        <v>33.369</v>
      </c>
      <c r="G14" s="57">
        <v>28.698</v>
      </c>
      <c r="H14" s="57">
        <v>39.17</v>
      </c>
      <c r="I14" s="57">
        <v>17.263999999999999</v>
      </c>
      <c r="J14" s="57">
        <v>35.649000000000001</v>
      </c>
      <c r="K14" s="57">
        <v>48.552999999999997</v>
      </c>
      <c r="L14" s="57">
        <v>69.658000000000001</v>
      </c>
      <c r="M14" s="57">
        <v>94.705999999999989</v>
      </c>
      <c r="N14" s="57">
        <v>42.774999999999999</v>
      </c>
      <c r="O14" s="57">
        <v>39.875999999999998</v>
      </c>
      <c r="P14" s="57">
        <v>39.406999999999996</v>
      </c>
      <c r="Q14" s="57">
        <v>31.798000000000002</v>
      </c>
      <c r="R14" s="57">
        <v>35.992000000000004</v>
      </c>
      <c r="S14" s="57">
        <v>2.8260000000000001</v>
      </c>
      <c r="T14" s="57"/>
      <c r="U14" s="57">
        <v>8.1780000000000008</v>
      </c>
      <c r="V14" s="57">
        <v>19.187000000000001</v>
      </c>
      <c r="W14" s="57">
        <v>5.1489999999999991</v>
      </c>
      <c r="X14" s="57"/>
      <c r="Y14" s="57">
        <v>11.219999999999999</v>
      </c>
      <c r="Z14" s="58"/>
      <c r="AA14" s="59">
        <f t="shared" si="0"/>
        <v>674.97900000000004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4.2720000000000002</v>
      </c>
      <c r="C16" s="62">
        <f t="shared" ref="C16:Z16" si="1">IF(LEN(C$2)&gt;0,SUM(C10:C15),"")</f>
        <v>7.5259999999999998</v>
      </c>
      <c r="D16" s="62">
        <f t="shared" si="1"/>
        <v>24.660000000000004</v>
      </c>
      <c r="E16" s="62">
        <f t="shared" si="1"/>
        <v>35.045999999999999</v>
      </c>
      <c r="F16" s="62">
        <f t="shared" si="1"/>
        <v>33.369</v>
      </c>
      <c r="G16" s="62">
        <f t="shared" si="1"/>
        <v>28.698</v>
      </c>
      <c r="H16" s="62">
        <f t="shared" si="1"/>
        <v>39.17</v>
      </c>
      <c r="I16" s="62">
        <f t="shared" si="1"/>
        <v>45.271000000000001</v>
      </c>
      <c r="J16" s="62">
        <f t="shared" si="1"/>
        <v>65.649000000000001</v>
      </c>
      <c r="K16" s="62">
        <f t="shared" si="1"/>
        <v>58.552999999999997</v>
      </c>
      <c r="L16" s="62">
        <f t="shared" si="1"/>
        <v>79.658000000000001</v>
      </c>
      <c r="M16" s="62">
        <f t="shared" si="1"/>
        <v>94.705999999999989</v>
      </c>
      <c r="N16" s="62">
        <f t="shared" si="1"/>
        <v>52.774999999999999</v>
      </c>
      <c r="O16" s="62">
        <f t="shared" si="1"/>
        <v>40.793999999999997</v>
      </c>
      <c r="P16" s="62">
        <f t="shared" si="1"/>
        <v>49.406999999999996</v>
      </c>
      <c r="Q16" s="62">
        <f t="shared" si="1"/>
        <v>41.798000000000002</v>
      </c>
      <c r="R16" s="62">
        <f t="shared" si="1"/>
        <v>35.992000000000004</v>
      </c>
      <c r="S16" s="62">
        <f t="shared" si="1"/>
        <v>2.8260000000000001</v>
      </c>
      <c r="T16" s="62">
        <f t="shared" si="1"/>
        <v>0</v>
      </c>
      <c r="U16" s="62">
        <f t="shared" si="1"/>
        <v>8.1780000000000008</v>
      </c>
      <c r="V16" s="62">
        <f t="shared" si="1"/>
        <v>19.187000000000001</v>
      </c>
      <c r="W16" s="62">
        <f t="shared" si="1"/>
        <v>5.1489999999999991</v>
      </c>
      <c r="X16" s="62">
        <f t="shared" si="1"/>
        <v>0</v>
      </c>
      <c r="Y16" s="62">
        <f t="shared" si="1"/>
        <v>11.219999999999999</v>
      </c>
      <c r="Z16" s="63" t="str">
        <f t="shared" si="1"/>
        <v/>
      </c>
      <c r="AA16" s="64">
        <f>SUM(AA10:AA15)</f>
        <v>783.904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2.2999999999999998</v>
      </c>
      <c r="M19" s="72">
        <v>2.1</v>
      </c>
      <c r="N19" s="72">
        <v>2.1</v>
      </c>
      <c r="O19" s="72">
        <v>2.1</v>
      </c>
      <c r="P19" s="72">
        <v>4.8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13.399999999999999</v>
      </c>
    </row>
    <row r="20" spans="1:27" ht="24.95" customHeight="1" x14ac:dyDescent="0.2">
      <c r="A20" s="75" t="s">
        <v>15</v>
      </c>
      <c r="B20" s="76"/>
      <c r="C20" s="77">
        <v>1.1000000000000001</v>
      </c>
      <c r="D20" s="77">
        <v>1.925</v>
      </c>
      <c r="E20" s="77">
        <v>1.925</v>
      </c>
      <c r="F20" s="77">
        <v>1.925</v>
      </c>
      <c r="G20" s="77">
        <v>1.87</v>
      </c>
      <c r="H20" s="77"/>
      <c r="I20" s="77"/>
      <c r="J20" s="77"/>
      <c r="K20" s="77"/>
      <c r="L20" s="77"/>
      <c r="M20" s="77"/>
      <c r="N20" s="77"/>
      <c r="O20" s="77"/>
      <c r="P20" s="77"/>
      <c r="Q20" s="77">
        <v>1.32</v>
      </c>
      <c r="R20" s="77">
        <v>1.72</v>
      </c>
      <c r="S20" s="77">
        <v>1.76</v>
      </c>
      <c r="T20" s="77"/>
      <c r="U20" s="77">
        <v>4.07</v>
      </c>
      <c r="V20" s="77">
        <v>4</v>
      </c>
      <c r="W20" s="77">
        <v>0.96</v>
      </c>
      <c r="X20" s="77">
        <v>1.0129999999999999</v>
      </c>
      <c r="Y20" s="77">
        <v>4.55</v>
      </c>
      <c r="Z20" s="78"/>
      <c r="AA20" s="79">
        <f t="shared" si="2"/>
        <v>28.138000000000002</v>
      </c>
    </row>
    <row r="21" spans="1:27" ht="24.95" customHeight="1" x14ac:dyDescent="0.2">
      <c r="A21" s="75" t="s">
        <v>16</v>
      </c>
      <c r="B21" s="80">
        <v>6.81</v>
      </c>
      <c r="C21" s="81">
        <v>8.3440000000000012</v>
      </c>
      <c r="D21" s="81">
        <v>6.6340000000000003</v>
      </c>
      <c r="E21" s="81">
        <v>6.5609999999999999</v>
      </c>
      <c r="F21" s="81">
        <v>5.9510000000000005</v>
      </c>
      <c r="G21" s="81">
        <v>7.75</v>
      </c>
      <c r="H21" s="81">
        <v>2.8010000000000002</v>
      </c>
      <c r="I21" s="81"/>
      <c r="J21" s="81"/>
      <c r="K21" s="81"/>
      <c r="L21" s="81"/>
      <c r="M21" s="81"/>
      <c r="N21" s="81">
        <v>0.53800000000000003</v>
      </c>
      <c r="O21" s="81"/>
      <c r="P21" s="81">
        <v>12.91</v>
      </c>
      <c r="Q21" s="81">
        <v>14.510999999999999</v>
      </c>
      <c r="R21" s="81">
        <v>14.436</v>
      </c>
      <c r="S21" s="81">
        <v>10.52</v>
      </c>
      <c r="T21" s="81">
        <v>8.6519999999999992</v>
      </c>
      <c r="U21" s="81">
        <v>18.326999999999998</v>
      </c>
      <c r="V21" s="81">
        <v>18.045000000000002</v>
      </c>
      <c r="W21" s="81">
        <v>15.783999999999999</v>
      </c>
      <c r="X21" s="81">
        <v>8.06</v>
      </c>
      <c r="Y21" s="81">
        <v>22.863999999999997</v>
      </c>
      <c r="Z21" s="78"/>
      <c r="AA21" s="79">
        <f t="shared" si="2"/>
        <v>189.49799999999996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>
        <v>10.679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10.679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6.81</v>
      </c>
      <c r="C26" s="88">
        <f t="shared" ref="C26:Z26" si="3">IF(LEN(C$2)&gt;0,SUM(C19:C25),"")</f>
        <v>9.4440000000000008</v>
      </c>
      <c r="D26" s="88">
        <f t="shared" si="3"/>
        <v>8.5590000000000011</v>
      </c>
      <c r="E26" s="88">
        <f t="shared" si="3"/>
        <v>8.4860000000000007</v>
      </c>
      <c r="F26" s="88">
        <f t="shared" si="3"/>
        <v>7.8760000000000003</v>
      </c>
      <c r="G26" s="88">
        <f t="shared" si="3"/>
        <v>9.620000000000001</v>
      </c>
      <c r="H26" s="88">
        <f t="shared" si="3"/>
        <v>2.8010000000000002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2.2999999999999998</v>
      </c>
      <c r="M26" s="88">
        <f t="shared" si="3"/>
        <v>2.1</v>
      </c>
      <c r="N26" s="88">
        <f t="shared" si="3"/>
        <v>2.6379999999999999</v>
      </c>
      <c r="O26" s="88">
        <f t="shared" si="3"/>
        <v>2.1</v>
      </c>
      <c r="P26" s="88">
        <f t="shared" si="3"/>
        <v>17.71</v>
      </c>
      <c r="Q26" s="88">
        <f t="shared" si="3"/>
        <v>26.509999999999998</v>
      </c>
      <c r="R26" s="88">
        <f t="shared" si="3"/>
        <v>16.155999999999999</v>
      </c>
      <c r="S26" s="88">
        <f t="shared" si="3"/>
        <v>12.28</v>
      </c>
      <c r="T26" s="88">
        <f t="shared" si="3"/>
        <v>8.6519999999999992</v>
      </c>
      <c r="U26" s="88">
        <f t="shared" si="3"/>
        <v>22.396999999999998</v>
      </c>
      <c r="V26" s="88">
        <f t="shared" si="3"/>
        <v>22.045000000000002</v>
      </c>
      <c r="W26" s="88">
        <f t="shared" si="3"/>
        <v>16.744</v>
      </c>
      <c r="X26" s="88">
        <f t="shared" si="3"/>
        <v>9.0730000000000004</v>
      </c>
      <c r="Y26" s="88">
        <f t="shared" si="3"/>
        <v>27.413999999999998</v>
      </c>
      <c r="Z26" s="89" t="str">
        <f t="shared" si="3"/>
        <v/>
      </c>
      <c r="AA26" s="90">
        <f>SUM(AA19:AA25)</f>
        <v>241.71499999999995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11.082000000000001</v>
      </c>
      <c r="C30" s="77">
        <v>16.97</v>
      </c>
      <c r="D30" s="77">
        <v>33.219000000000001</v>
      </c>
      <c r="E30" s="77">
        <v>43.531999999999996</v>
      </c>
      <c r="F30" s="77">
        <v>41.244999999999997</v>
      </c>
      <c r="G30" s="77">
        <v>38.317999999999998</v>
      </c>
      <c r="H30" s="77">
        <v>41.970999999999997</v>
      </c>
      <c r="I30" s="77">
        <v>45.271000000000001</v>
      </c>
      <c r="J30" s="77">
        <v>65.649000000000001</v>
      </c>
      <c r="K30" s="77">
        <v>58.552999999999997</v>
      </c>
      <c r="L30" s="77">
        <v>81.957999999999998</v>
      </c>
      <c r="M30" s="77">
        <v>96.805999999999997</v>
      </c>
      <c r="N30" s="77">
        <v>55.412999999999997</v>
      </c>
      <c r="O30" s="77">
        <v>42.893999999999998</v>
      </c>
      <c r="P30" s="77">
        <v>67.117000000000004</v>
      </c>
      <c r="Q30" s="77">
        <v>68.308000000000007</v>
      </c>
      <c r="R30" s="77">
        <v>52.148000000000003</v>
      </c>
      <c r="S30" s="77">
        <v>15.106</v>
      </c>
      <c r="T30" s="77">
        <v>8.6519999999999992</v>
      </c>
      <c r="U30" s="77">
        <v>30.574999999999999</v>
      </c>
      <c r="V30" s="77">
        <v>41.231999999999999</v>
      </c>
      <c r="W30" s="77">
        <v>21.893000000000001</v>
      </c>
      <c r="X30" s="77">
        <v>9.0730000000000004</v>
      </c>
      <c r="Y30" s="77">
        <v>38.634</v>
      </c>
      <c r="Z30" s="78"/>
      <c r="AA30" s="79">
        <f>SUM(B30:Z30)</f>
        <v>1025.6190000000001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11.082000000000001</v>
      </c>
      <c r="C32" s="62">
        <f t="shared" ref="C32:Z32" si="4">IF(LEN(C$2)&gt;0,SUM(C29:C31),"")</f>
        <v>16.97</v>
      </c>
      <c r="D32" s="62">
        <f t="shared" si="4"/>
        <v>33.219000000000001</v>
      </c>
      <c r="E32" s="62">
        <f t="shared" si="4"/>
        <v>43.531999999999996</v>
      </c>
      <c r="F32" s="62">
        <f t="shared" si="4"/>
        <v>41.244999999999997</v>
      </c>
      <c r="G32" s="62">
        <f t="shared" si="4"/>
        <v>38.317999999999998</v>
      </c>
      <c r="H32" s="62">
        <f t="shared" si="4"/>
        <v>41.970999999999997</v>
      </c>
      <c r="I32" s="62">
        <f t="shared" si="4"/>
        <v>45.271000000000001</v>
      </c>
      <c r="J32" s="62">
        <f t="shared" si="4"/>
        <v>65.649000000000001</v>
      </c>
      <c r="K32" s="62">
        <f t="shared" si="4"/>
        <v>58.552999999999997</v>
      </c>
      <c r="L32" s="62">
        <f t="shared" si="4"/>
        <v>81.957999999999998</v>
      </c>
      <c r="M32" s="62">
        <f t="shared" si="4"/>
        <v>96.805999999999997</v>
      </c>
      <c r="N32" s="62">
        <f t="shared" si="4"/>
        <v>55.412999999999997</v>
      </c>
      <c r="O32" s="62">
        <f t="shared" si="4"/>
        <v>42.893999999999998</v>
      </c>
      <c r="P32" s="62">
        <f t="shared" si="4"/>
        <v>67.117000000000004</v>
      </c>
      <c r="Q32" s="62">
        <f t="shared" si="4"/>
        <v>68.308000000000007</v>
      </c>
      <c r="R32" s="62">
        <f t="shared" si="4"/>
        <v>52.148000000000003</v>
      </c>
      <c r="S32" s="62">
        <f t="shared" si="4"/>
        <v>15.106</v>
      </c>
      <c r="T32" s="62">
        <f t="shared" si="4"/>
        <v>8.6519999999999992</v>
      </c>
      <c r="U32" s="62">
        <f t="shared" si="4"/>
        <v>30.574999999999999</v>
      </c>
      <c r="V32" s="62">
        <f t="shared" si="4"/>
        <v>41.231999999999999</v>
      </c>
      <c r="W32" s="62">
        <f t="shared" si="4"/>
        <v>21.893000000000001</v>
      </c>
      <c r="X32" s="62">
        <f t="shared" si="4"/>
        <v>9.0730000000000004</v>
      </c>
      <c r="Y32" s="62">
        <f t="shared" si="4"/>
        <v>38.634</v>
      </c>
      <c r="Z32" s="63" t="str">
        <f t="shared" si="4"/>
        <v/>
      </c>
      <c r="AA32" s="64">
        <f>SUM(AA29:AA31)</f>
        <v>1025.6190000000001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27.8</v>
      </c>
      <c r="T39" s="99">
        <v>2.2000000000000002</v>
      </c>
      <c r="U39" s="99">
        <v>10.199999999999999</v>
      </c>
      <c r="V39" s="99"/>
      <c r="W39" s="99"/>
      <c r="X39" s="99"/>
      <c r="Y39" s="99"/>
      <c r="Z39" s="100"/>
      <c r="AA39" s="79">
        <f t="shared" si="5"/>
        <v>40.200000000000003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27.8</v>
      </c>
      <c r="T40" s="88">
        <f t="shared" si="6"/>
        <v>2.2000000000000002</v>
      </c>
      <c r="U40" s="88">
        <f t="shared" si="6"/>
        <v>10.199999999999999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40.200000000000003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27.8</v>
      </c>
      <c r="T47" s="99">
        <v>2.2000000000000002</v>
      </c>
      <c r="U47" s="99">
        <v>10.199999999999999</v>
      </c>
      <c r="V47" s="99"/>
      <c r="W47" s="99"/>
      <c r="X47" s="99"/>
      <c r="Y47" s="99"/>
      <c r="Z47" s="100"/>
      <c r="AA47" s="79">
        <f t="shared" si="7"/>
        <v>40.200000000000003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27.8</v>
      </c>
      <c r="T49" s="88">
        <f t="shared" si="8"/>
        <v>2.2000000000000002</v>
      </c>
      <c r="U49" s="88">
        <f t="shared" si="8"/>
        <v>10.199999999999999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40.200000000000003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11.082000000000001</v>
      </c>
      <c r="C52" s="88">
        <f t="shared" ref="C52:Z52" si="10">IF(LEN(C$2)&gt;0,SUM(C10:C15)+C26+C40,"")</f>
        <v>16.97</v>
      </c>
      <c r="D52" s="88">
        <f t="shared" si="10"/>
        <v>33.219000000000008</v>
      </c>
      <c r="E52" s="88">
        <f t="shared" si="10"/>
        <v>43.531999999999996</v>
      </c>
      <c r="F52" s="88">
        <f t="shared" si="10"/>
        <v>41.244999999999997</v>
      </c>
      <c r="G52" s="88">
        <f t="shared" si="10"/>
        <v>38.317999999999998</v>
      </c>
      <c r="H52" s="88">
        <f t="shared" si="10"/>
        <v>41.971000000000004</v>
      </c>
      <c r="I52" s="88">
        <f t="shared" si="10"/>
        <v>45.271000000000001</v>
      </c>
      <c r="J52" s="88">
        <f t="shared" si="10"/>
        <v>65.649000000000001</v>
      </c>
      <c r="K52" s="88">
        <f t="shared" si="10"/>
        <v>58.552999999999997</v>
      </c>
      <c r="L52" s="88">
        <f t="shared" si="10"/>
        <v>81.957999999999998</v>
      </c>
      <c r="M52" s="88">
        <f t="shared" si="10"/>
        <v>96.805999999999983</v>
      </c>
      <c r="N52" s="88">
        <f t="shared" si="10"/>
        <v>55.412999999999997</v>
      </c>
      <c r="O52" s="88">
        <f t="shared" si="10"/>
        <v>42.893999999999998</v>
      </c>
      <c r="P52" s="88">
        <f t="shared" si="10"/>
        <v>67.11699999999999</v>
      </c>
      <c r="Q52" s="88">
        <f t="shared" si="10"/>
        <v>68.307999999999993</v>
      </c>
      <c r="R52" s="88">
        <f t="shared" si="10"/>
        <v>52.148000000000003</v>
      </c>
      <c r="S52" s="88">
        <f t="shared" si="10"/>
        <v>42.905999999999999</v>
      </c>
      <c r="T52" s="88">
        <f t="shared" si="10"/>
        <v>10.852</v>
      </c>
      <c r="U52" s="88">
        <f t="shared" si="10"/>
        <v>40.774999999999999</v>
      </c>
      <c r="V52" s="88">
        <f t="shared" si="10"/>
        <v>41.231999999999999</v>
      </c>
      <c r="W52" s="88">
        <f t="shared" si="10"/>
        <v>21.893000000000001</v>
      </c>
      <c r="X52" s="88">
        <f t="shared" si="10"/>
        <v>9.0730000000000004</v>
      </c>
      <c r="Y52" s="88">
        <f t="shared" si="10"/>
        <v>38.634</v>
      </c>
      <c r="Z52" s="89" t="str">
        <f t="shared" si="10"/>
        <v/>
      </c>
      <c r="AA52" s="104">
        <f>SUM(B52:Z52)</f>
        <v>1065.819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27.8</v>
      </c>
      <c r="T4" s="18">
        <v>2.2000000000000002</v>
      </c>
      <c r="U4" s="18">
        <v>10.199999999999999</v>
      </c>
      <c r="V4" s="18">
        <v>-41</v>
      </c>
      <c r="W4" s="18">
        <v>-21.8</v>
      </c>
      <c r="X4" s="18">
        <v>-5.0999999999999996</v>
      </c>
      <c r="Y4" s="18"/>
      <c r="Z4" s="19"/>
      <c r="AA4" s="111">
        <f>SUM(B4:Z4)</f>
        <v>-27.699999999999996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116.89</v>
      </c>
      <c r="C7" s="117">
        <v>93.78</v>
      </c>
      <c r="D7" s="117">
        <v>98</v>
      </c>
      <c r="E7" s="117">
        <v>105</v>
      </c>
      <c r="F7" s="117">
        <v>97</v>
      </c>
      <c r="G7" s="117">
        <v>89.46</v>
      </c>
      <c r="H7" s="117">
        <v>92.87</v>
      </c>
      <c r="I7" s="117">
        <v>65.87</v>
      </c>
      <c r="J7" s="117">
        <v>24.99</v>
      </c>
      <c r="K7" s="117">
        <v>5.68</v>
      </c>
      <c r="L7" s="117">
        <v>0.34</v>
      </c>
      <c r="M7" s="117">
        <v>0.46</v>
      </c>
      <c r="N7" s="117">
        <v>5.01</v>
      </c>
      <c r="O7" s="117">
        <v>12.3</v>
      </c>
      <c r="P7" s="117">
        <v>37.9</v>
      </c>
      <c r="Q7" s="117">
        <v>55.5</v>
      </c>
      <c r="R7" s="117">
        <v>92.2</v>
      </c>
      <c r="S7" s="117">
        <v>107</v>
      </c>
      <c r="T7" s="117">
        <v>112</v>
      </c>
      <c r="U7" s="117">
        <v>135.65</v>
      </c>
      <c r="V7" s="117">
        <v>150.34</v>
      </c>
      <c r="W7" s="117">
        <v>160</v>
      </c>
      <c r="X7" s="117">
        <v>139.43</v>
      </c>
      <c r="Y7" s="117">
        <v>101.49</v>
      </c>
      <c r="Z7" s="118"/>
      <c r="AA7" s="119">
        <f>IF(SUM(B7:Z7)&lt;&gt;0,AVERAGEIF(B7:Z7,"&lt;&gt;"""),"")</f>
        <v>79.131666666666675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41</v>
      </c>
      <c r="W15" s="133">
        <v>21.8</v>
      </c>
      <c r="X15" s="133">
        <v>5.0999999999999996</v>
      </c>
      <c r="Y15" s="133"/>
      <c r="Z15" s="131"/>
      <c r="AA15" s="132">
        <f t="shared" si="0"/>
        <v>67.899999999999991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41</v>
      </c>
      <c r="W16" s="135">
        <f t="shared" si="1"/>
        <v>21.8</v>
      </c>
      <c r="X16" s="135">
        <f t="shared" si="1"/>
        <v>5.0999999999999996</v>
      </c>
      <c r="Y16" s="135">
        <f t="shared" si="1"/>
        <v>0</v>
      </c>
      <c r="Z16" s="136" t="str">
        <f t="shared" si="1"/>
        <v/>
      </c>
      <c r="AA16" s="90">
        <f t="shared" si="0"/>
        <v>67.899999999999991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27.8</v>
      </c>
      <c r="T23" s="133">
        <v>2.2000000000000002</v>
      </c>
      <c r="U23" s="133">
        <v>10.199999999999999</v>
      </c>
      <c r="V23" s="133"/>
      <c r="W23" s="133"/>
      <c r="X23" s="133"/>
      <c r="Y23" s="133"/>
      <c r="Z23" s="131"/>
      <c r="AA23" s="132">
        <f t="shared" si="2"/>
        <v>40.200000000000003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27.8</v>
      </c>
      <c r="T24" s="135">
        <f t="shared" si="3"/>
        <v>2.2000000000000002</v>
      </c>
      <c r="U24" s="135">
        <f t="shared" si="3"/>
        <v>10.199999999999999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40.200000000000003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2024-07-27T20:36:13Z</dcterms:created>
  <dcterms:modified xsi:type="dcterms:W3CDTF">2024-07-27T20:36:14Z</dcterms:modified>
</cp:coreProperties>
</file>